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Наталья Зимирева\наши НПА\Краткосрочные планы_ приказы Минстроя РБ\Декабрь 2020_Актуализация КП РП 2020-2022\"/>
    </mc:Choice>
  </mc:AlternateContent>
  <bookViews>
    <workbookView showSheetTabs="0" xWindow="0" yWindow="0" windowWidth="28800" windowHeight="12435"/>
  </bookViews>
  <sheets>
    <sheet name="Приказ Минстроя РБ_ октябрь" sheetId="1" r:id="rId1"/>
  </sheets>
  <definedNames>
    <definedName name="_xlnm._FilterDatabase" localSheetId="0" hidden="1">'Приказ Минстроя РБ_ октябрь'!$B$17:$T$2808</definedName>
    <definedName name="_xlnm.Print_Titles" localSheetId="0">'Приказ Минстроя РБ_ октябрь'!$17:$19</definedName>
    <definedName name="_xlnm.Print_Area" localSheetId="0">'Приказ Минстроя РБ_ октябрь'!$B$1:$T$2808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908" i="1" l="1"/>
  <c r="L908" i="1"/>
  <c r="M908" i="1" s="1"/>
  <c r="M907" i="1" s="1"/>
  <c r="N907" i="1"/>
  <c r="L907" i="1"/>
  <c r="I907" i="1"/>
  <c r="O908" i="1" l="1"/>
  <c r="P908" i="1" s="1"/>
  <c r="P907" i="1" s="1"/>
  <c r="N1330" i="1"/>
  <c r="L1330" i="1"/>
  <c r="A1330" i="1"/>
  <c r="O907" i="1" l="1"/>
  <c r="O1330" i="1"/>
  <c r="P1330" i="1" s="1"/>
  <c r="M1330" i="1"/>
  <c r="N1201" i="1"/>
  <c r="N1200" i="1"/>
  <c r="L1201" i="1"/>
  <c r="L1200" i="1"/>
  <c r="O1200" i="1" s="1"/>
  <c r="O1201" i="1" l="1"/>
  <c r="P1200" i="1"/>
  <c r="M1200" i="1"/>
  <c r="A2423" i="1"/>
  <c r="A2424" i="1" s="1"/>
  <c r="A2425" i="1" s="1"/>
  <c r="A2426" i="1" s="1"/>
  <c r="A2427" i="1" s="1"/>
  <c r="A2428" i="1" s="1"/>
  <c r="A2429" i="1" s="1"/>
  <c r="A2430" i="1" s="1"/>
  <c r="A2431" i="1" s="1"/>
  <c r="A2432" i="1" s="1"/>
  <c r="A2433" i="1" s="1"/>
  <c r="A2434" i="1" s="1"/>
  <c r="A2435" i="1" s="1"/>
  <c r="A2436" i="1" s="1"/>
  <c r="A2437" i="1" s="1"/>
  <c r="A2438" i="1" s="1"/>
  <c r="A2439" i="1" s="1"/>
  <c r="A2440" i="1" s="1"/>
  <c r="A2441" i="1" s="1"/>
  <c r="A2442" i="1" s="1"/>
  <c r="A2443" i="1" s="1"/>
  <c r="A2444" i="1" s="1"/>
  <c r="A2445" i="1" s="1"/>
  <c r="A2446" i="1" s="1"/>
  <c r="A2447" i="1" s="1"/>
  <c r="A2448" i="1" s="1"/>
  <c r="A2449" i="1" s="1"/>
  <c r="A2450" i="1" s="1"/>
  <c r="A2451" i="1" s="1"/>
  <c r="A2452" i="1" s="1"/>
  <c r="A2453" i="1" s="1"/>
  <c r="A2454" i="1" s="1"/>
  <c r="A2455" i="1" s="1"/>
  <c r="A2456" i="1" s="1"/>
  <c r="A2457" i="1" s="1"/>
  <c r="A2458" i="1" s="1"/>
  <c r="A2459" i="1" s="1"/>
  <c r="A2460" i="1" s="1"/>
  <c r="A2461" i="1" s="1"/>
  <c r="A2462" i="1" s="1"/>
  <c r="A2463" i="1" s="1"/>
  <c r="A2464" i="1" s="1"/>
  <c r="A2465" i="1" s="1"/>
  <c r="A2466" i="1" s="1"/>
  <c r="A2467" i="1" s="1"/>
  <c r="A2468" i="1" s="1"/>
  <c r="A2469" i="1" s="1"/>
  <c r="A2470" i="1" s="1"/>
  <c r="A2471" i="1" s="1"/>
  <c r="A2472" i="1" s="1"/>
  <c r="A2473" i="1" s="1"/>
  <c r="A2474" i="1" s="1"/>
  <c r="A2475" i="1" s="1"/>
  <c r="A2476" i="1" s="1"/>
  <c r="A2477" i="1" s="1"/>
  <c r="A2478" i="1" s="1"/>
  <c r="A2479" i="1" s="1"/>
  <c r="A2480" i="1" s="1"/>
  <c r="A2481" i="1" s="1"/>
  <c r="A2482" i="1" s="1"/>
  <c r="A2483" i="1" s="1"/>
  <c r="A2484" i="1" s="1"/>
  <c r="A2485" i="1" s="1"/>
  <c r="A2486" i="1" s="1"/>
  <c r="A2487" i="1" s="1"/>
  <c r="A2488" i="1" s="1"/>
  <c r="A2489" i="1" s="1"/>
  <c r="A2490" i="1" s="1"/>
  <c r="A2491" i="1" s="1"/>
  <c r="A2492" i="1" s="1"/>
  <c r="A2493" i="1" s="1"/>
  <c r="A2494" i="1" s="1"/>
  <c r="A2495" i="1" s="1"/>
  <c r="A2496" i="1" s="1"/>
  <c r="A2497" i="1" s="1"/>
  <c r="A2498" i="1" s="1"/>
  <c r="A2499" i="1" s="1"/>
  <c r="A2500" i="1" s="1"/>
  <c r="A2501" i="1" s="1"/>
  <c r="A2502" i="1" s="1"/>
  <c r="A2503" i="1" s="1"/>
  <c r="A2504" i="1" s="1"/>
  <c r="A2505" i="1" s="1"/>
  <c r="A2506" i="1" s="1"/>
  <c r="A2507" i="1" s="1"/>
  <c r="A2508" i="1" s="1"/>
  <c r="A2509" i="1" s="1"/>
  <c r="A2510" i="1" s="1"/>
  <c r="A2511" i="1" s="1"/>
  <c r="A2512" i="1" s="1"/>
  <c r="A2513" i="1" s="1"/>
  <c r="A2514" i="1" s="1"/>
  <c r="A2515" i="1" s="1"/>
  <c r="A2516" i="1" s="1"/>
  <c r="A2517" i="1" s="1"/>
  <c r="A2518" i="1" s="1"/>
  <c r="A2519" i="1" s="1"/>
  <c r="A2520" i="1" s="1"/>
  <c r="A2521" i="1" s="1"/>
  <c r="A2522" i="1" s="1"/>
  <c r="A2523" i="1" s="1"/>
  <c r="A2524" i="1" s="1"/>
  <c r="A2525" i="1" s="1"/>
  <c r="A2526" i="1" s="1"/>
  <c r="A2527" i="1" s="1"/>
  <c r="A2528" i="1" s="1"/>
  <c r="A2529" i="1" s="1"/>
  <c r="A2530" i="1" s="1"/>
  <c r="A2531" i="1" s="1"/>
  <c r="A2532" i="1" s="1"/>
  <c r="A2533" i="1" s="1"/>
  <c r="A2534" i="1" s="1"/>
  <c r="A2535" i="1" s="1"/>
  <c r="A2536" i="1" s="1"/>
  <c r="A2537" i="1" s="1"/>
  <c r="A2538" i="1" s="1"/>
  <c r="A2539" i="1" s="1"/>
  <c r="A2540" i="1" s="1"/>
  <c r="A2541" i="1" s="1"/>
  <c r="A2542" i="1" s="1"/>
  <c r="A2543" i="1" s="1"/>
  <c r="A2544" i="1" s="1"/>
  <c r="A2545" i="1" s="1"/>
  <c r="A2546" i="1" s="1"/>
  <c r="A2547" i="1" s="1"/>
  <c r="A2548" i="1" s="1"/>
  <c r="A2549" i="1" s="1"/>
  <c r="A2550" i="1" s="1"/>
  <c r="A2551" i="1" s="1"/>
  <c r="A2552" i="1" s="1"/>
  <c r="A2553" i="1" s="1"/>
  <c r="A2554" i="1" s="1"/>
  <c r="A2555" i="1" s="1"/>
  <c r="A2556" i="1" s="1"/>
  <c r="A2557" i="1" s="1"/>
  <c r="A2558" i="1" s="1"/>
  <c r="A2559" i="1" s="1"/>
  <c r="A2560" i="1" s="1"/>
  <c r="A2561" i="1" s="1"/>
  <c r="A2562" i="1" s="1"/>
  <c r="A2563" i="1" s="1"/>
  <c r="A2564" i="1" s="1"/>
  <c r="A2565" i="1" s="1"/>
  <c r="A2566" i="1" s="1"/>
  <c r="A2567" i="1" s="1"/>
  <c r="A2568" i="1" s="1"/>
  <c r="A2569" i="1" s="1"/>
  <c r="A2570" i="1" s="1"/>
  <c r="A2571" i="1" s="1"/>
  <c r="A2572" i="1" s="1"/>
  <c r="A2573" i="1" s="1"/>
  <c r="A2574" i="1" s="1"/>
  <c r="A2575" i="1" s="1"/>
  <c r="A2576" i="1" s="1"/>
  <c r="A2577" i="1" s="1"/>
  <c r="A2578" i="1" s="1"/>
  <c r="A2579" i="1" s="1"/>
  <c r="A2580" i="1" s="1"/>
  <c r="A2581" i="1" s="1"/>
  <c r="A2582" i="1" s="1"/>
  <c r="A2583" i="1" s="1"/>
  <c r="A2584" i="1" s="1"/>
  <c r="A2585" i="1" s="1"/>
  <c r="A2586" i="1" s="1"/>
  <c r="A2587" i="1" s="1"/>
  <c r="A2588" i="1" s="1"/>
  <c r="A2589" i="1" s="1"/>
  <c r="A2590" i="1" s="1"/>
  <c r="A2591" i="1" s="1"/>
  <c r="A2592" i="1" s="1"/>
  <c r="A2593" i="1" s="1"/>
  <c r="A2594" i="1" s="1"/>
  <c r="A2595" i="1" s="1"/>
  <c r="A2596" i="1" s="1"/>
  <c r="A2597" i="1" s="1"/>
  <c r="A2598" i="1" s="1"/>
  <c r="A2599" i="1" s="1"/>
  <c r="A2600" i="1" s="1"/>
  <c r="A2601" i="1" s="1"/>
  <c r="A2602" i="1" s="1"/>
  <c r="A2603" i="1" s="1"/>
  <c r="A2604" i="1" s="1"/>
  <c r="A2605" i="1" s="1"/>
  <c r="A2606" i="1" s="1"/>
  <c r="A2607" i="1" s="1"/>
  <c r="A2608" i="1" s="1"/>
  <c r="A2609" i="1" s="1"/>
  <c r="A2610" i="1" s="1"/>
  <c r="A2611" i="1" s="1"/>
  <c r="A2612" i="1" s="1"/>
  <c r="A2613" i="1" s="1"/>
  <c r="A2614" i="1" s="1"/>
  <c r="A2615" i="1" s="1"/>
  <c r="A2616" i="1" s="1"/>
  <c r="A2617" i="1" s="1"/>
  <c r="A2618" i="1" s="1"/>
  <c r="A2619" i="1" s="1"/>
  <c r="A2620" i="1" s="1"/>
  <c r="A2621" i="1" s="1"/>
  <c r="A2622" i="1" s="1"/>
  <c r="A2623" i="1" s="1"/>
  <c r="A2624" i="1" s="1"/>
  <c r="A2625" i="1" s="1"/>
  <c r="A2626" i="1" s="1"/>
  <c r="A2627" i="1" s="1"/>
  <c r="A2628" i="1" s="1"/>
  <c r="A2629" i="1" s="1"/>
  <c r="A2630" i="1" s="1"/>
  <c r="A2631" i="1" s="1"/>
  <c r="A2632" i="1" s="1"/>
  <c r="A2633" i="1" s="1"/>
  <c r="A2634" i="1" s="1"/>
  <c r="A2635" i="1" s="1"/>
  <c r="A2636" i="1" s="1"/>
  <c r="A2637" i="1" s="1"/>
  <c r="A2638" i="1" s="1"/>
  <c r="A2639" i="1" s="1"/>
  <c r="A2640" i="1" s="1"/>
  <c r="A2641" i="1" s="1"/>
  <c r="A2642" i="1" s="1"/>
  <c r="A2643" i="1" s="1"/>
  <c r="A2644" i="1" s="1"/>
  <c r="A2645" i="1" s="1"/>
  <c r="A2646" i="1" s="1"/>
  <c r="A2647" i="1" s="1"/>
  <c r="A2648" i="1" s="1"/>
  <c r="A2649" i="1" s="1"/>
  <c r="A2650" i="1" s="1"/>
  <c r="A2651" i="1" s="1"/>
  <c r="A2652" i="1" s="1"/>
  <c r="A2653" i="1" s="1"/>
  <c r="A2654" i="1" s="1"/>
  <c r="A2655" i="1" s="1"/>
  <c r="A2656" i="1" s="1"/>
  <c r="A2657" i="1" s="1"/>
  <c r="A2658" i="1" s="1"/>
  <c r="A2659" i="1" s="1"/>
  <c r="A2660" i="1" s="1"/>
  <c r="A2661" i="1" s="1"/>
  <c r="A2662" i="1" s="1"/>
  <c r="A2663" i="1" s="1"/>
  <c r="A2664" i="1" s="1"/>
  <c r="A2665" i="1" s="1"/>
  <c r="A2666" i="1" s="1"/>
  <c r="A2667" i="1" s="1"/>
  <c r="A2668" i="1" s="1"/>
  <c r="A2669" i="1" s="1"/>
  <c r="A2670" i="1" s="1"/>
  <c r="A2671" i="1" s="1"/>
  <c r="A2672" i="1" s="1"/>
  <c r="A2673" i="1" s="1"/>
  <c r="A2674" i="1" s="1"/>
  <c r="A2675" i="1" s="1"/>
  <c r="A2676" i="1" s="1"/>
  <c r="A2677" i="1" s="1"/>
  <c r="A2678" i="1" s="1"/>
  <c r="A2679" i="1" s="1"/>
  <c r="A2680" i="1" s="1"/>
  <c r="A2681" i="1" s="1"/>
  <c r="A2682" i="1" s="1"/>
  <c r="A2683" i="1" s="1"/>
  <c r="A2684" i="1" s="1"/>
  <c r="A2685" i="1" s="1"/>
  <c r="A2686" i="1" s="1"/>
  <c r="A2687" i="1" s="1"/>
  <c r="A2688" i="1" s="1"/>
  <c r="A2689" i="1" s="1"/>
  <c r="A2690" i="1" s="1"/>
  <c r="A2691" i="1" s="1"/>
  <c r="A2692" i="1" s="1"/>
  <c r="A2693" i="1" s="1"/>
  <c r="A2694" i="1" s="1"/>
  <c r="A2695" i="1" s="1"/>
  <c r="A2696" i="1" s="1"/>
  <c r="A2697" i="1" s="1"/>
  <c r="A2698" i="1" s="1"/>
  <c r="A2699" i="1" s="1"/>
  <c r="A2700" i="1" s="1"/>
  <c r="A2701" i="1" s="1"/>
  <c r="A2702" i="1" s="1"/>
  <c r="A2703" i="1" s="1"/>
  <c r="A2704" i="1" s="1"/>
  <c r="A2705" i="1" s="1"/>
  <c r="A2706" i="1" s="1"/>
  <c r="A2707" i="1" s="1"/>
  <c r="A2708" i="1" s="1"/>
  <c r="A2709" i="1" s="1"/>
  <c r="A2710" i="1" s="1"/>
  <c r="A2711" i="1" s="1"/>
  <c r="A2712" i="1" s="1"/>
  <c r="A2713" i="1" s="1"/>
  <c r="A2714" i="1" s="1"/>
  <c r="A2715" i="1" s="1"/>
  <c r="A2716" i="1" s="1"/>
  <c r="A2717" i="1" s="1"/>
  <c r="A2718" i="1" s="1"/>
  <c r="A2719" i="1" s="1"/>
  <c r="A2720" i="1" s="1"/>
  <c r="A2721" i="1" s="1"/>
  <c r="A2722" i="1" s="1"/>
  <c r="A2723" i="1" s="1"/>
  <c r="A2724" i="1" s="1"/>
  <c r="A2725" i="1" s="1"/>
  <c r="A2726" i="1" s="1"/>
  <c r="A2727" i="1" s="1"/>
  <c r="A2728" i="1" s="1"/>
  <c r="A2729" i="1" s="1"/>
  <c r="A2730" i="1" s="1"/>
  <c r="A2731" i="1" s="1"/>
  <c r="A2732" i="1" s="1"/>
  <c r="A2733" i="1" s="1"/>
  <c r="A2734" i="1" s="1"/>
  <c r="A2735" i="1" s="1"/>
  <c r="A2736" i="1" s="1"/>
  <c r="A2737" i="1" s="1"/>
  <c r="A2738" i="1" s="1"/>
  <c r="A2739" i="1" s="1"/>
  <c r="A2740" i="1" s="1"/>
  <c r="A2741" i="1" s="1"/>
  <c r="A2742" i="1" s="1"/>
  <c r="A2743" i="1" s="1"/>
  <c r="A2744" i="1" s="1"/>
  <c r="A2745" i="1" s="1"/>
  <c r="A2746" i="1" s="1"/>
  <c r="A2747" i="1" s="1"/>
  <c r="A2748" i="1" s="1"/>
  <c r="A2749" i="1" s="1"/>
  <c r="A2750" i="1" s="1"/>
  <c r="A2751" i="1" s="1"/>
  <c r="A2752" i="1" s="1"/>
  <c r="A2753" i="1" s="1"/>
  <c r="A2754" i="1" s="1"/>
  <c r="A2755" i="1" s="1"/>
  <c r="A2756" i="1" s="1"/>
  <c r="A2757" i="1" s="1"/>
  <c r="A2758" i="1" s="1"/>
  <c r="A2759" i="1" s="1"/>
  <c r="A2760" i="1" s="1"/>
  <c r="A2761" i="1" s="1"/>
  <c r="A2762" i="1" s="1"/>
  <c r="A2763" i="1" s="1"/>
  <c r="A2764" i="1" s="1"/>
  <c r="A2765" i="1" s="1"/>
  <c r="A2766" i="1" s="1"/>
  <c r="A2767" i="1" s="1"/>
  <c r="A2768" i="1" s="1"/>
  <c r="A2769" i="1" s="1"/>
  <c r="A2770" i="1" s="1"/>
  <c r="A2771" i="1" s="1"/>
  <c r="A2772" i="1" s="1"/>
  <c r="A2773" i="1" s="1"/>
  <c r="A2774" i="1" s="1"/>
  <c r="A2775" i="1" s="1"/>
  <c r="A2776" i="1" s="1"/>
  <c r="A2777" i="1" s="1"/>
  <c r="A2778" i="1" s="1"/>
  <c r="A2779" i="1" s="1"/>
  <c r="A2780" i="1" s="1"/>
  <c r="A2781" i="1" s="1"/>
  <c r="A2782" i="1" s="1"/>
  <c r="A2783" i="1" s="1"/>
  <c r="A2784" i="1" s="1"/>
  <c r="A2785" i="1" s="1"/>
  <c r="A2786" i="1" s="1"/>
  <c r="A2787" i="1" s="1"/>
  <c r="A2788" i="1" s="1"/>
  <c r="A2789" i="1" s="1"/>
  <c r="A2790" i="1" s="1"/>
  <c r="A2791" i="1" s="1"/>
  <c r="A2792" i="1" s="1"/>
  <c r="A2793" i="1" s="1"/>
  <c r="A2794" i="1" s="1"/>
  <c r="A2795" i="1" s="1"/>
  <c r="A2796" i="1" s="1"/>
  <c r="A2797" i="1" s="1"/>
  <c r="A2798" i="1" s="1"/>
  <c r="A2799" i="1" s="1"/>
  <c r="A2800" i="1" s="1"/>
  <c r="A2801" i="1" s="1"/>
  <c r="A2802" i="1" s="1"/>
  <c r="A2803" i="1" s="1"/>
  <c r="A2804" i="1" s="1"/>
  <c r="A2805" i="1" s="1"/>
  <c r="A2806" i="1" s="1"/>
  <c r="A2807" i="1" s="1"/>
  <c r="A2808" i="1" s="1"/>
  <c r="B2716" i="1"/>
  <c r="B2717" i="1" s="1"/>
  <c r="B2718" i="1" s="1"/>
  <c r="B2719" i="1" s="1"/>
  <c r="B2720" i="1" s="1"/>
  <c r="B2721" i="1" s="1"/>
  <c r="B2722" i="1" s="1"/>
  <c r="B2723" i="1" s="1"/>
  <c r="B2724" i="1" s="1"/>
  <c r="B2725" i="1" s="1"/>
  <c r="B2726" i="1" s="1"/>
  <c r="B2727" i="1" s="1"/>
  <c r="B2728" i="1" s="1"/>
  <c r="B2729" i="1" s="1"/>
  <c r="B2730" i="1" s="1"/>
  <c r="B2731" i="1" s="1"/>
  <c r="B2732" i="1" s="1"/>
  <c r="B2733" i="1" s="1"/>
  <c r="B2734" i="1" s="1"/>
  <c r="B2735" i="1" s="1"/>
  <c r="B2736" i="1" s="1"/>
  <c r="B2737" i="1" s="1"/>
  <c r="B2738" i="1" s="1"/>
  <c r="B2739" i="1" s="1"/>
  <c r="B2740" i="1" s="1"/>
  <c r="B2741" i="1" s="1"/>
  <c r="B2742" i="1" s="1"/>
  <c r="B2743" i="1" s="1"/>
  <c r="B2744" i="1" s="1"/>
  <c r="B2745" i="1" s="1"/>
  <c r="B2746" i="1" s="1"/>
  <c r="B2747" i="1" s="1"/>
  <c r="B2748" i="1" s="1"/>
  <c r="B2749" i="1" s="1"/>
  <c r="B2750" i="1" s="1"/>
  <c r="B2707" i="1"/>
  <c r="B2708" i="1" s="1"/>
  <c r="B2709" i="1" s="1"/>
  <c r="B2710" i="1" s="1"/>
  <c r="B2711" i="1" s="1"/>
  <c r="B2712" i="1" s="1"/>
  <c r="B2713" i="1" s="1"/>
  <c r="B2659" i="1"/>
  <c r="B2660" i="1" s="1"/>
  <c r="B2661" i="1" s="1"/>
  <c r="B2662" i="1" s="1"/>
  <c r="B2663" i="1" s="1"/>
  <c r="B2664" i="1" s="1"/>
  <c r="B2665" i="1" s="1"/>
  <c r="B2666" i="1" s="1"/>
  <c r="B2667" i="1" s="1"/>
  <c r="B2668" i="1" s="1"/>
  <c r="B2669" i="1" s="1"/>
  <c r="B2670" i="1" s="1"/>
  <c r="B2671" i="1" s="1"/>
  <c r="B2672" i="1" s="1"/>
  <c r="B2673" i="1" s="1"/>
  <c r="B2674" i="1" s="1"/>
  <c r="B2675" i="1" s="1"/>
  <c r="B2676" i="1" s="1"/>
  <c r="B2677" i="1" s="1"/>
  <c r="B2678" i="1" s="1"/>
  <c r="B2679" i="1" s="1"/>
  <c r="B2680" i="1" s="1"/>
  <c r="B2681" i="1" s="1"/>
  <c r="B2682" i="1" s="1"/>
  <c r="B2683" i="1" s="1"/>
  <c r="B2684" i="1" s="1"/>
  <c r="B2685" i="1" s="1"/>
  <c r="B2686" i="1" s="1"/>
  <c r="B2687" i="1" s="1"/>
  <c r="B2688" i="1" s="1"/>
  <c r="B2689" i="1" s="1"/>
  <c r="B2690" i="1" s="1"/>
  <c r="B2691" i="1" s="1"/>
  <c r="B2692" i="1" s="1"/>
  <c r="B2693" i="1" s="1"/>
  <c r="B2694" i="1" s="1"/>
  <c r="B2695" i="1" s="1"/>
  <c r="B2696" i="1" s="1"/>
  <c r="B2697" i="1" s="1"/>
  <c r="B2698" i="1" s="1"/>
  <c r="B2699" i="1" s="1"/>
  <c r="B2700" i="1" s="1"/>
  <c r="B2701" i="1" s="1"/>
  <c r="B2702" i="1" s="1"/>
  <c r="B2703" i="1" s="1"/>
  <c r="B2704" i="1" s="1"/>
  <c r="B2603" i="1"/>
  <c r="B2604" i="1" s="1"/>
  <c r="B2605" i="1" s="1"/>
  <c r="B2606" i="1" s="1"/>
  <c r="B2607" i="1" s="1"/>
  <c r="B2608" i="1" s="1"/>
  <c r="B2609" i="1" s="1"/>
  <c r="B2610" i="1" s="1"/>
  <c r="B2611" i="1" s="1"/>
  <c r="B2612" i="1" s="1"/>
  <c r="B2613" i="1" s="1"/>
  <c r="B2614" i="1" s="1"/>
  <c r="B2615" i="1" s="1"/>
  <c r="B2616" i="1" s="1"/>
  <c r="B2617" i="1" s="1"/>
  <c r="B2618" i="1" s="1"/>
  <c r="B2619" i="1" s="1"/>
  <c r="B2620" i="1" s="1"/>
  <c r="B2621" i="1" s="1"/>
  <c r="B2622" i="1" s="1"/>
  <c r="B2623" i="1" s="1"/>
  <c r="B2624" i="1" s="1"/>
  <c r="B2625" i="1" s="1"/>
  <c r="B2626" i="1" s="1"/>
  <c r="B2627" i="1" s="1"/>
  <c r="B2628" i="1" s="1"/>
  <c r="B2629" i="1" s="1"/>
  <c r="B2630" i="1" s="1"/>
  <c r="B2631" i="1" s="1"/>
  <c r="B2632" i="1" s="1"/>
  <c r="B2633" i="1" s="1"/>
  <c r="B2634" i="1" s="1"/>
  <c r="B2635" i="1" s="1"/>
  <c r="B2636" i="1" s="1"/>
  <c r="B2637" i="1" s="1"/>
  <c r="B2638" i="1" s="1"/>
  <c r="B2639" i="1" s="1"/>
  <c r="B2640" i="1" s="1"/>
  <c r="B2641" i="1" s="1"/>
  <c r="B2642" i="1" s="1"/>
  <c r="B2643" i="1" s="1"/>
  <c r="B2644" i="1" s="1"/>
  <c r="B2645" i="1" s="1"/>
  <c r="B2646" i="1" s="1"/>
  <c r="B2647" i="1" s="1"/>
  <c r="B2648" i="1" s="1"/>
  <c r="B2649" i="1" s="1"/>
  <c r="B2650" i="1" s="1"/>
  <c r="B2651" i="1" s="1"/>
  <c r="B2652" i="1" s="1"/>
  <c r="B2653" i="1" s="1"/>
  <c r="B2535" i="1"/>
  <c r="B2527" i="1"/>
  <c r="B2528" i="1" s="1"/>
  <c r="B2529" i="1" s="1"/>
  <c r="B2530" i="1" s="1"/>
  <c r="B2531" i="1" s="1"/>
  <c r="B2532" i="1" s="1"/>
  <c r="B2496" i="1"/>
  <c r="B2497" i="1" s="1"/>
  <c r="B2498" i="1" s="1"/>
  <c r="B2499" i="1" s="1"/>
  <c r="B2500" i="1" s="1"/>
  <c r="B2501" i="1" s="1"/>
  <c r="B2502" i="1" s="1"/>
  <c r="B2503" i="1" s="1"/>
  <c r="B2504" i="1" s="1"/>
  <c r="B2505" i="1" s="1"/>
  <c r="B2506" i="1" s="1"/>
  <c r="B2507" i="1" s="1"/>
  <c r="A2356" i="1"/>
  <c r="A2357" i="1" s="1"/>
  <c r="A2358" i="1" s="1"/>
  <c r="A2359" i="1" s="1"/>
  <c r="A2360" i="1" s="1"/>
  <c r="A2361" i="1" s="1"/>
  <c r="A2362" i="1" s="1"/>
  <c r="A2363" i="1" s="1"/>
  <c r="A2364" i="1" s="1"/>
  <c r="A2365" i="1" s="1"/>
  <c r="A2366" i="1" s="1"/>
  <c r="A2367" i="1" s="1"/>
  <c r="A2368" i="1" s="1"/>
  <c r="A2369" i="1" s="1"/>
  <c r="A2370" i="1" s="1"/>
  <c r="A2371" i="1" s="1"/>
  <c r="A2372" i="1" s="1"/>
  <c r="A2373" i="1" s="1"/>
  <c r="A2374" i="1" s="1"/>
  <c r="A2375" i="1" s="1"/>
  <c r="A2376" i="1" s="1"/>
  <c r="A2377" i="1" s="1"/>
  <c r="A2378" i="1" s="1"/>
  <c r="A2379" i="1" s="1"/>
  <c r="A2380" i="1" s="1"/>
  <c r="A2381" i="1" s="1"/>
  <c r="A2382" i="1" s="1"/>
  <c r="A2383" i="1" s="1"/>
  <c r="A2384" i="1" s="1"/>
  <c r="A2385" i="1" s="1"/>
  <c r="A2386" i="1" s="1"/>
  <c r="A2387" i="1" s="1"/>
  <c r="A2388" i="1" s="1"/>
  <c r="A2389" i="1" s="1"/>
  <c r="A2390" i="1" s="1"/>
  <c r="A2391" i="1" s="1"/>
  <c r="A2392" i="1" s="1"/>
  <c r="A2393" i="1" s="1"/>
  <c r="A2394" i="1" s="1"/>
  <c r="A2395" i="1" s="1"/>
  <c r="A2396" i="1" s="1"/>
  <c r="A2397" i="1" s="1"/>
  <c r="A2398" i="1" s="1"/>
  <c r="A2399" i="1" s="1"/>
  <c r="B2388" i="1"/>
  <c r="B2389" i="1" s="1"/>
  <c r="B2390" i="1" s="1"/>
  <c r="B2391" i="1" s="1"/>
  <c r="B2392" i="1" s="1"/>
  <c r="B2393" i="1" s="1"/>
  <c r="B2394" i="1" s="1"/>
  <c r="B2395" i="1" s="1"/>
  <c r="B2396" i="1" s="1"/>
  <c r="B2397" i="1" s="1"/>
  <c r="B2398" i="1" s="1"/>
  <c r="B2399" i="1" s="1"/>
  <c r="A2325" i="1"/>
  <c r="A2326" i="1" s="1"/>
  <c r="A2327" i="1" s="1"/>
  <c r="A2328" i="1" s="1"/>
  <c r="A2329" i="1" s="1"/>
  <c r="A2330" i="1" s="1"/>
  <c r="A2331" i="1" s="1"/>
  <c r="A2332" i="1" s="1"/>
  <c r="A2333" i="1" s="1"/>
  <c r="A2334" i="1" s="1"/>
  <c r="A2335" i="1" s="1"/>
  <c r="A2336" i="1" s="1"/>
  <c r="A2337" i="1" s="1"/>
  <c r="A2338" i="1" s="1"/>
  <c r="A2339" i="1" s="1"/>
  <c r="A2340" i="1" s="1"/>
  <c r="A2341" i="1" s="1"/>
  <c r="A2342" i="1" s="1"/>
  <c r="A2343" i="1" s="1"/>
  <c r="A2344" i="1" s="1"/>
  <c r="A2345" i="1" s="1"/>
  <c r="A2346" i="1" s="1"/>
  <c r="A2347" i="1" s="1"/>
  <c r="A2348" i="1" s="1"/>
  <c r="A2349" i="1" s="1"/>
  <c r="A2350" i="1" s="1"/>
  <c r="A2351" i="1" s="1"/>
  <c r="A2352" i="1" s="1"/>
  <c r="A2353" i="1" s="1"/>
  <c r="A2323" i="1" s="1"/>
  <c r="I2318" i="1"/>
  <c r="I2013" i="1"/>
  <c r="I2006" i="1"/>
  <c r="I1916" i="1"/>
  <c r="A1335" i="1"/>
  <c r="A1336" i="1" s="1"/>
  <c r="A1337" i="1" s="1"/>
  <c r="A1338" i="1" s="1"/>
  <c r="A1339" i="1" s="1"/>
  <c r="A1340" i="1" s="1"/>
  <c r="A1341" i="1" s="1"/>
  <c r="A1342" i="1" s="1"/>
  <c r="A1343" i="1" s="1"/>
  <c r="A1344" i="1" s="1"/>
  <c r="A1345" i="1" s="1"/>
  <c r="A1346" i="1" s="1"/>
  <c r="A1347" i="1" s="1"/>
  <c r="A1348" i="1" s="1"/>
  <c r="A1349" i="1" s="1"/>
  <c r="A1350" i="1" s="1"/>
  <c r="A1351" i="1" s="1"/>
  <c r="A1352" i="1" s="1"/>
  <c r="A1353" i="1" s="1"/>
  <c r="A1354" i="1" s="1"/>
  <c r="A1355" i="1" s="1"/>
  <c r="A1356" i="1" s="1"/>
  <c r="A1357" i="1" s="1"/>
  <c r="A1358" i="1" s="1"/>
  <c r="A1359" i="1" s="1"/>
  <c r="A1360" i="1" s="1"/>
  <c r="A1361" i="1" s="1"/>
  <c r="A1362" i="1" s="1"/>
  <c r="A1363" i="1" s="1"/>
  <c r="A1364" i="1" s="1"/>
  <c r="A1365" i="1" s="1"/>
  <c r="A1366" i="1" s="1"/>
  <c r="A1367" i="1" s="1"/>
  <c r="A1368" i="1" s="1"/>
  <c r="A1369" i="1" s="1"/>
  <c r="A1370" i="1" s="1"/>
  <c r="A1371" i="1" s="1"/>
  <c r="A1372" i="1" s="1"/>
  <c r="A1373" i="1" s="1"/>
  <c r="A1374" i="1" s="1"/>
  <c r="A1375" i="1" s="1"/>
  <c r="A1376" i="1" s="1"/>
  <c r="A1377" i="1" s="1"/>
  <c r="A1378" i="1" s="1"/>
  <c r="A1379" i="1" s="1"/>
  <c r="A1380" i="1" s="1"/>
  <c r="A1381" i="1" s="1"/>
  <c r="A1382" i="1" s="1"/>
  <c r="A1383" i="1" s="1"/>
  <c r="A1384" i="1" s="1"/>
  <c r="A1385" i="1" s="1"/>
  <c r="A1386" i="1" s="1"/>
  <c r="A1387" i="1" s="1"/>
  <c r="A1388" i="1" s="1"/>
  <c r="A1389" i="1" s="1"/>
  <c r="A1390" i="1" s="1"/>
  <c r="A1391" i="1" s="1"/>
  <c r="A1392" i="1" s="1"/>
  <c r="A1393" i="1" s="1"/>
  <c r="A1394" i="1" s="1"/>
  <c r="A1395" i="1" s="1"/>
  <c r="A1396" i="1" s="1"/>
  <c r="A1397" i="1" s="1"/>
  <c r="A1398" i="1" s="1"/>
  <c r="A1399" i="1" s="1"/>
  <c r="A1400" i="1" s="1"/>
  <c r="A1401" i="1" s="1"/>
  <c r="A1402" i="1" s="1"/>
  <c r="A1403" i="1" s="1"/>
  <c r="A1404" i="1" s="1"/>
  <c r="A1405" i="1" s="1"/>
  <c r="A1406" i="1" s="1"/>
  <c r="A1407" i="1" s="1"/>
  <c r="A1408" i="1" s="1"/>
  <c r="A1409" i="1" s="1"/>
  <c r="A1410" i="1" s="1"/>
  <c r="A1411" i="1" s="1"/>
  <c r="A1412" i="1" s="1"/>
  <c r="A1413" i="1" s="1"/>
  <c r="A1414" i="1" s="1"/>
  <c r="A1415" i="1" s="1"/>
  <c r="A1416" i="1" s="1"/>
  <c r="A1417" i="1" s="1"/>
  <c r="A1418" i="1" s="1"/>
  <c r="A1419" i="1" s="1"/>
  <c r="A1420" i="1" s="1"/>
  <c r="A1421" i="1" s="1"/>
  <c r="A1422" i="1" s="1"/>
  <c r="A1423" i="1" s="1"/>
  <c r="A1424" i="1" s="1"/>
  <c r="A1425" i="1" s="1"/>
  <c r="A1426" i="1" s="1"/>
  <c r="A1427" i="1" s="1"/>
  <c r="A1428" i="1" s="1"/>
  <c r="A1429" i="1" s="1"/>
  <c r="A1430" i="1" s="1"/>
  <c r="A1431" i="1" s="1"/>
  <c r="A1432" i="1" s="1"/>
  <c r="A1433" i="1" s="1"/>
  <c r="A1434" i="1" s="1"/>
  <c r="A1435" i="1" s="1"/>
  <c r="A1436" i="1" s="1"/>
  <c r="A1437" i="1" s="1"/>
  <c r="A1438" i="1" s="1"/>
  <c r="A1439" i="1" s="1"/>
  <c r="A1440" i="1" s="1"/>
  <c r="A1441" i="1" s="1"/>
  <c r="A1442" i="1" s="1"/>
  <c r="A1443" i="1" s="1"/>
  <c r="A1444" i="1" s="1"/>
  <c r="A1445" i="1" s="1"/>
  <c r="A1446" i="1" s="1"/>
  <c r="A1447" i="1" s="1"/>
  <c r="A1448" i="1" s="1"/>
  <c r="A1449" i="1" s="1"/>
  <c r="A1450" i="1" s="1"/>
  <c r="A1451" i="1" s="1"/>
  <c r="A1452" i="1" s="1"/>
  <c r="A1453" i="1" s="1"/>
  <c r="A1454" i="1" s="1"/>
  <c r="A1455" i="1" s="1"/>
  <c r="A1456" i="1" s="1"/>
  <c r="A1457" i="1" s="1"/>
  <c r="A1458" i="1" s="1"/>
  <c r="A1459" i="1" s="1"/>
  <c r="A1460" i="1" s="1"/>
  <c r="A1461" i="1" s="1"/>
  <c r="A1462" i="1" s="1"/>
  <c r="A1463" i="1" s="1"/>
  <c r="A1464" i="1" s="1"/>
  <c r="A1465" i="1" s="1"/>
  <c r="A1466" i="1" s="1"/>
  <c r="A1467" i="1" s="1"/>
  <c r="A1468" i="1" s="1"/>
  <c r="A1469" i="1" s="1"/>
  <c r="A1470" i="1" s="1"/>
  <c r="A1471" i="1" s="1"/>
  <c r="A1472" i="1" s="1"/>
  <c r="A1473" i="1" s="1"/>
  <c r="A1474" i="1" s="1"/>
  <c r="A1475" i="1" s="1"/>
  <c r="A1476" i="1" s="1"/>
  <c r="A1477" i="1" s="1"/>
  <c r="A1478" i="1" s="1"/>
  <c r="A1479" i="1" s="1"/>
  <c r="A1480" i="1" s="1"/>
  <c r="A1481" i="1" s="1"/>
  <c r="A1482" i="1" s="1"/>
  <c r="A1483" i="1" s="1"/>
  <c r="A1484" i="1" s="1"/>
  <c r="A1485" i="1" s="1"/>
  <c r="A1486" i="1" s="1"/>
  <c r="A1487" i="1" s="1"/>
  <c r="A1488" i="1" s="1"/>
  <c r="A1489" i="1" s="1"/>
  <c r="A1490" i="1" s="1"/>
  <c r="A1491" i="1" s="1"/>
  <c r="A1492" i="1" s="1"/>
  <c r="A1493" i="1" s="1"/>
  <c r="A1494" i="1" s="1"/>
  <c r="A1495" i="1" s="1"/>
  <c r="A1496" i="1" s="1"/>
  <c r="A1497" i="1" s="1"/>
  <c r="A1498" i="1" s="1"/>
  <c r="A1499" i="1" s="1"/>
  <c r="A1500" i="1" s="1"/>
  <c r="A1501" i="1" s="1"/>
  <c r="A1502" i="1" s="1"/>
  <c r="A1503" i="1" s="1"/>
  <c r="A1504" i="1" s="1"/>
  <c r="A1505" i="1" s="1"/>
  <c r="A1506" i="1" s="1"/>
  <c r="A1507" i="1" s="1"/>
  <c r="A1508" i="1" s="1"/>
  <c r="A1509" i="1" s="1"/>
  <c r="A1510" i="1" s="1"/>
  <c r="A1511" i="1" s="1"/>
  <c r="A1512" i="1" s="1"/>
  <c r="A1513" i="1" s="1"/>
  <c r="A1514" i="1" s="1"/>
  <c r="A1515" i="1" s="1"/>
  <c r="A1516" i="1" s="1"/>
  <c r="A1517" i="1" s="1"/>
  <c r="A1518" i="1" s="1"/>
  <c r="A1519" i="1" s="1"/>
  <c r="A1520" i="1" s="1"/>
  <c r="A1521" i="1" s="1"/>
  <c r="A1522" i="1" s="1"/>
  <c r="A1523" i="1" s="1"/>
  <c r="A1524" i="1" s="1"/>
  <c r="A1525" i="1" s="1"/>
  <c r="A1526" i="1" s="1"/>
  <c r="A1527" i="1" s="1"/>
  <c r="A1528" i="1" s="1"/>
  <c r="A1529" i="1" s="1"/>
  <c r="A1530" i="1" s="1"/>
  <c r="A1531" i="1" s="1"/>
  <c r="A1532" i="1" s="1"/>
  <c r="A1533" i="1" s="1"/>
  <c r="A1534" i="1" s="1"/>
  <c r="A1535" i="1" s="1"/>
  <c r="A1536" i="1" s="1"/>
  <c r="A1537" i="1" s="1"/>
  <c r="A1538" i="1" s="1"/>
  <c r="A1539" i="1" s="1"/>
  <c r="A1540" i="1" s="1"/>
  <c r="A1541" i="1" s="1"/>
  <c r="A1542" i="1" s="1"/>
  <c r="A1543" i="1" s="1"/>
  <c r="A1544" i="1" s="1"/>
  <c r="A1545" i="1" s="1"/>
  <c r="A1546" i="1" s="1"/>
  <c r="A1547" i="1" s="1"/>
  <c r="A1548" i="1" s="1"/>
  <c r="A1549" i="1" s="1"/>
  <c r="A1550" i="1" s="1"/>
  <c r="A1551" i="1" s="1"/>
  <c r="A1552" i="1" s="1"/>
  <c r="A1553" i="1" s="1"/>
  <c r="A1554" i="1" s="1"/>
  <c r="A1555" i="1" s="1"/>
  <c r="A1556" i="1" s="1"/>
  <c r="A1557" i="1" s="1"/>
  <c r="A1558" i="1" s="1"/>
  <c r="A1559" i="1" s="1"/>
  <c r="A1560" i="1" s="1"/>
  <c r="A1561" i="1" s="1"/>
  <c r="A1562" i="1" s="1"/>
  <c r="A1563" i="1" s="1"/>
  <c r="A1564" i="1" s="1"/>
  <c r="A1565" i="1" s="1"/>
  <c r="A1566" i="1" s="1"/>
  <c r="A1567" i="1" s="1"/>
  <c r="A1568" i="1" s="1"/>
  <c r="A1569" i="1" s="1"/>
  <c r="A1570" i="1" s="1"/>
  <c r="A1571" i="1" s="1"/>
  <c r="A1572" i="1" s="1"/>
  <c r="A1573" i="1" s="1"/>
  <c r="A1574" i="1" s="1"/>
  <c r="A1575" i="1" s="1"/>
  <c r="A1576" i="1" s="1"/>
  <c r="A1577" i="1" s="1"/>
  <c r="A1578" i="1" s="1"/>
  <c r="A1579" i="1" s="1"/>
  <c r="A1580" i="1" s="1"/>
  <c r="A1581" i="1" s="1"/>
  <c r="A1582" i="1" s="1"/>
  <c r="A1583" i="1" s="1"/>
  <c r="A1584" i="1" s="1"/>
  <c r="A1585" i="1" s="1"/>
  <c r="A1586" i="1" s="1"/>
  <c r="A1587" i="1" s="1"/>
  <c r="A1588" i="1" s="1"/>
  <c r="A1589" i="1" s="1"/>
  <c r="A1590" i="1" s="1"/>
  <c r="A1591" i="1" s="1"/>
  <c r="A1592" i="1" s="1"/>
  <c r="A1593" i="1" s="1"/>
  <c r="A1594" i="1" s="1"/>
  <c r="A1595" i="1" s="1"/>
  <c r="A1596" i="1" s="1"/>
  <c r="A1597" i="1" s="1"/>
  <c r="A1598" i="1" s="1"/>
  <c r="A1599" i="1" s="1"/>
  <c r="A1600" i="1" s="1"/>
  <c r="A1601" i="1" s="1"/>
  <c r="A1602" i="1" s="1"/>
  <c r="A1603" i="1" s="1"/>
  <c r="A1604" i="1" s="1"/>
  <c r="A1605" i="1" s="1"/>
  <c r="A1606" i="1" s="1"/>
  <c r="A1607" i="1" s="1"/>
  <c r="A1608" i="1" s="1"/>
  <c r="A1609" i="1" s="1"/>
  <c r="A1610" i="1" s="1"/>
  <c r="A1611" i="1" s="1"/>
  <c r="A1612" i="1" s="1"/>
  <c r="A1613" i="1" s="1"/>
  <c r="A1614" i="1" s="1"/>
  <c r="A1615" i="1" s="1"/>
  <c r="A1616" i="1" s="1"/>
  <c r="A1617" i="1" s="1"/>
  <c r="A1618" i="1" s="1"/>
  <c r="A1619" i="1" s="1"/>
  <c r="A1620" i="1" s="1"/>
  <c r="A1621" i="1" s="1"/>
  <c r="A1622" i="1" s="1"/>
  <c r="A1623" i="1" s="1"/>
  <c r="A1624" i="1" s="1"/>
  <c r="A1625" i="1" s="1"/>
  <c r="A1626" i="1" s="1"/>
  <c r="A1627" i="1" s="1"/>
  <c r="A1628" i="1" s="1"/>
  <c r="A1629" i="1" s="1"/>
  <c r="A1630" i="1" s="1"/>
  <c r="A1631" i="1" s="1"/>
  <c r="A1632" i="1" s="1"/>
  <c r="A1633" i="1" s="1"/>
  <c r="A1634" i="1" s="1"/>
  <c r="A1635" i="1" s="1"/>
  <c r="A1636" i="1" s="1"/>
  <c r="A1637" i="1" s="1"/>
  <c r="A1638" i="1" s="1"/>
  <c r="A1639" i="1" s="1"/>
  <c r="A1640" i="1" s="1"/>
  <c r="A1641" i="1" s="1"/>
  <c r="A1642" i="1" s="1"/>
  <c r="A1643" i="1" s="1"/>
  <c r="A1644" i="1" s="1"/>
  <c r="A1645" i="1" s="1"/>
  <c r="A1646" i="1" s="1"/>
  <c r="A1647" i="1" s="1"/>
  <c r="A1648" i="1" s="1"/>
  <c r="A1649" i="1" s="1"/>
  <c r="A1650" i="1" s="1"/>
  <c r="A1651" i="1" s="1"/>
  <c r="A1652" i="1" s="1"/>
  <c r="A1653" i="1" s="1"/>
  <c r="A1654" i="1" s="1"/>
  <c r="A1655" i="1" s="1"/>
  <c r="A1656" i="1" s="1"/>
  <c r="A1657" i="1" s="1"/>
  <c r="A1658" i="1" s="1"/>
  <c r="A1659" i="1" s="1"/>
  <c r="A1660" i="1" s="1"/>
  <c r="A1661" i="1" s="1"/>
  <c r="A1662" i="1" s="1"/>
  <c r="A1663" i="1" s="1"/>
  <c r="A1664" i="1" s="1"/>
  <c r="A1665" i="1" s="1"/>
  <c r="A1666" i="1" s="1"/>
  <c r="A1667" i="1" s="1"/>
  <c r="A1668" i="1" s="1"/>
  <c r="A1669" i="1" s="1"/>
  <c r="A1670" i="1" s="1"/>
  <c r="A1671" i="1" s="1"/>
  <c r="A1672" i="1" s="1"/>
  <c r="A1673" i="1" s="1"/>
  <c r="A1674" i="1" s="1"/>
  <c r="A1675" i="1" s="1"/>
  <c r="A1676" i="1" s="1"/>
  <c r="A1677" i="1" s="1"/>
  <c r="A1678" i="1" s="1"/>
  <c r="A1679" i="1" s="1"/>
  <c r="A1680" i="1" s="1"/>
  <c r="A1681" i="1" s="1"/>
  <c r="A1682" i="1" s="1"/>
  <c r="A1683" i="1" s="1"/>
  <c r="A1684" i="1" s="1"/>
  <c r="A1685" i="1" s="1"/>
  <c r="A1686" i="1" s="1"/>
  <c r="A1687" i="1" s="1"/>
  <c r="A1688" i="1" s="1"/>
  <c r="A1689" i="1" s="1"/>
  <c r="A1690" i="1" s="1"/>
  <c r="A1691" i="1" s="1"/>
  <c r="A1692" i="1" s="1"/>
  <c r="A1693" i="1" s="1"/>
  <c r="A1694" i="1" s="1"/>
  <c r="A1695" i="1" s="1"/>
  <c r="A1696" i="1" s="1"/>
  <c r="A1697" i="1" s="1"/>
  <c r="A1698" i="1" s="1"/>
  <c r="A1699" i="1" s="1"/>
  <c r="A1700" i="1" s="1"/>
  <c r="A1701" i="1" s="1"/>
  <c r="A1702" i="1" s="1"/>
  <c r="A1703" i="1" s="1"/>
  <c r="A1704" i="1" s="1"/>
  <c r="A1705" i="1" s="1"/>
  <c r="A1706" i="1" s="1"/>
  <c r="A1707" i="1" s="1"/>
  <c r="A1708" i="1" s="1"/>
  <c r="A1709" i="1" s="1"/>
  <c r="A1710" i="1" s="1"/>
  <c r="A1711" i="1" s="1"/>
  <c r="A1712" i="1" s="1"/>
  <c r="A1713" i="1" s="1"/>
  <c r="A1714" i="1" s="1"/>
  <c r="A1715" i="1" s="1"/>
  <c r="A1716" i="1" s="1"/>
  <c r="A1717" i="1" s="1"/>
  <c r="A1718" i="1" s="1"/>
  <c r="A1719" i="1" s="1"/>
  <c r="A1720" i="1" s="1"/>
  <c r="A1721" i="1" s="1"/>
  <c r="A1722" i="1" s="1"/>
  <c r="A1723" i="1" s="1"/>
  <c r="A1724" i="1" s="1"/>
  <c r="A1725" i="1" s="1"/>
  <c r="A1726" i="1" s="1"/>
  <c r="A1727" i="1" s="1"/>
  <c r="A1728" i="1" s="1"/>
  <c r="A1729" i="1" s="1"/>
  <c r="A1730" i="1" s="1"/>
  <c r="A1731" i="1" s="1"/>
  <c r="A1732" i="1" s="1"/>
  <c r="A1733" i="1" s="1"/>
  <c r="A1734" i="1" s="1"/>
  <c r="A1735" i="1" s="1"/>
  <c r="A1736" i="1" s="1"/>
  <c r="A1737" i="1" s="1"/>
  <c r="A1738" i="1" s="1"/>
  <c r="A1739" i="1" s="1"/>
  <c r="A1740" i="1" s="1"/>
  <c r="A1741" i="1" s="1"/>
  <c r="A1742" i="1" s="1"/>
  <c r="A1743" i="1" s="1"/>
  <c r="A1744" i="1" s="1"/>
  <c r="A1745" i="1" s="1"/>
  <c r="A1746" i="1" s="1"/>
  <c r="A1747" i="1" s="1"/>
  <c r="A1748" i="1" s="1"/>
  <c r="A1749" i="1" s="1"/>
  <c r="A1750" i="1" s="1"/>
  <c r="A1751" i="1" s="1"/>
  <c r="A1752" i="1" s="1"/>
  <c r="A1753" i="1" s="1"/>
  <c r="A1754" i="1" s="1"/>
  <c r="A1755" i="1" s="1"/>
  <c r="A1756" i="1" s="1"/>
  <c r="A1757" i="1" s="1"/>
  <c r="A1758" i="1" s="1"/>
  <c r="A1759" i="1" s="1"/>
  <c r="A1760" i="1" s="1"/>
  <c r="A1761" i="1" s="1"/>
  <c r="A1762" i="1" s="1"/>
  <c r="A1763" i="1" s="1"/>
  <c r="A1764" i="1" s="1"/>
  <c r="A1765" i="1" s="1"/>
  <c r="A1766" i="1" s="1"/>
  <c r="A1767" i="1" s="1"/>
  <c r="A1768" i="1" s="1"/>
  <c r="A1769" i="1" s="1"/>
  <c r="A1770" i="1" s="1"/>
  <c r="A1771" i="1" s="1"/>
  <c r="A1772" i="1" s="1"/>
  <c r="A1773" i="1" s="1"/>
  <c r="A1774" i="1" s="1"/>
  <c r="A1775" i="1" s="1"/>
  <c r="A1776" i="1" s="1"/>
  <c r="A1777" i="1" s="1"/>
  <c r="A1778" i="1" s="1"/>
  <c r="A1779" i="1" s="1"/>
  <c r="A1780" i="1" s="1"/>
  <c r="A1781" i="1" s="1"/>
  <c r="A1782" i="1" s="1"/>
  <c r="A1783" i="1" s="1"/>
  <c r="A1784" i="1" s="1"/>
  <c r="A1785" i="1" s="1"/>
  <c r="A1786" i="1" s="1"/>
  <c r="A1787" i="1" s="1"/>
  <c r="A1788" i="1" s="1"/>
  <c r="A1789" i="1" s="1"/>
  <c r="A1790" i="1" s="1"/>
  <c r="A1791" i="1" s="1"/>
  <c r="A1792" i="1" s="1"/>
  <c r="A1793" i="1" s="1"/>
  <c r="A1794" i="1" s="1"/>
  <c r="A1795" i="1" s="1"/>
  <c r="A1796" i="1" s="1"/>
  <c r="A1797" i="1" s="1"/>
  <c r="A1798" i="1" s="1"/>
  <c r="A1799" i="1" s="1"/>
  <c r="A1800" i="1" s="1"/>
  <c r="A1801" i="1" s="1"/>
  <c r="A1802" i="1" s="1"/>
  <c r="A1803" i="1" s="1"/>
  <c r="A1804" i="1" s="1"/>
  <c r="A1805" i="1" s="1"/>
  <c r="A1806" i="1" s="1"/>
  <c r="A1807" i="1" s="1"/>
  <c r="A1808" i="1" s="1"/>
  <c r="A1809" i="1" s="1"/>
  <c r="A1810" i="1" s="1"/>
  <c r="A1811" i="1" s="1"/>
  <c r="A1812" i="1" s="1"/>
  <c r="A1813" i="1" s="1"/>
  <c r="A1814" i="1" s="1"/>
  <c r="A1815" i="1" s="1"/>
  <c r="A1816" i="1" s="1"/>
  <c r="A1817" i="1" s="1"/>
  <c r="A1818" i="1" s="1"/>
  <c r="A1819" i="1" s="1"/>
  <c r="A1820" i="1" s="1"/>
  <c r="A1821" i="1" s="1"/>
  <c r="A1822" i="1" s="1"/>
  <c r="A1823" i="1" s="1"/>
  <c r="A1824" i="1" s="1"/>
  <c r="A1825" i="1" s="1"/>
  <c r="A1826" i="1" s="1"/>
  <c r="A1827" i="1" s="1"/>
  <c r="A1828" i="1" s="1"/>
  <c r="A1829" i="1" s="1"/>
  <c r="A1830" i="1" s="1"/>
  <c r="A1831" i="1" s="1"/>
  <c r="A1832" i="1" s="1"/>
  <c r="A1833" i="1" s="1"/>
  <c r="A1834" i="1" s="1"/>
  <c r="A1835" i="1" s="1"/>
  <c r="A1836" i="1" s="1"/>
  <c r="A1837" i="1" s="1"/>
  <c r="A1838" i="1" s="1"/>
  <c r="A1839" i="1" s="1"/>
  <c r="A1840" i="1" s="1"/>
  <c r="A1841" i="1" s="1"/>
  <c r="A1842" i="1" s="1"/>
  <c r="A1843" i="1" s="1"/>
  <c r="A1844" i="1" s="1"/>
  <c r="A1845" i="1" s="1"/>
  <c r="A1846" i="1" s="1"/>
  <c r="A1847" i="1" s="1"/>
  <c r="A1848" i="1" s="1"/>
  <c r="A1849" i="1" s="1"/>
  <c r="A1850" i="1" s="1"/>
  <c r="A1851" i="1" s="1"/>
  <c r="A1852" i="1" s="1"/>
  <c r="A1853" i="1" s="1"/>
  <c r="A1854" i="1" s="1"/>
  <c r="A1855" i="1" s="1"/>
  <c r="A1856" i="1" s="1"/>
  <c r="A1857" i="1" s="1"/>
  <c r="A1858" i="1" s="1"/>
  <c r="A1859" i="1" s="1"/>
  <c r="A1860" i="1" s="1"/>
  <c r="A1861" i="1" s="1"/>
  <c r="A1862" i="1" s="1"/>
  <c r="A1863" i="1" s="1"/>
  <c r="A1864" i="1" s="1"/>
  <c r="A1865" i="1" s="1"/>
  <c r="A1866" i="1" s="1"/>
  <c r="A1867" i="1" s="1"/>
  <c r="A1868" i="1" s="1"/>
  <c r="A1869" i="1" s="1"/>
  <c r="A1870" i="1" s="1"/>
  <c r="A1871" i="1" s="1"/>
  <c r="A1872" i="1" s="1"/>
  <c r="A1873" i="1" s="1"/>
  <c r="A1874" i="1" s="1"/>
  <c r="A1875" i="1" s="1"/>
  <c r="A1876" i="1" s="1"/>
  <c r="A1877" i="1" s="1"/>
  <c r="A1878" i="1" s="1"/>
  <c r="A1879" i="1" s="1"/>
  <c r="A1880" i="1" s="1"/>
  <c r="A1881" i="1" s="1"/>
  <c r="A1882" i="1" s="1"/>
  <c r="A1883" i="1" s="1"/>
  <c r="A1884" i="1" s="1"/>
  <c r="A1885" i="1" s="1"/>
  <c r="A1886" i="1" s="1"/>
  <c r="A1887" i="1" s="1"/>
  <c r="A1888" i="1" s="1"/>
  <c r="A1889" i="1" s="1"/>
  <c r="A1890" i="1" s="1"/>
  <c r="A1891" i="1" s="1"/>
  <c r="A1892" i="1" s="1"/>
  <c r="A1893" i="1" s="1"/>
  <c r="A1894" i="1" s="1"/>
  <c r="A1895" i="1" s="1"/>
  <c r="A1896" i="1" s="1"/>
  <c r="A1897" i="1" s="1"/>
  <c r="A1898" i="1" s="1"/>
  <c r="A1899" i="1" s="1"/>
  <c r="A1900" i="1" s="1"/>
  <c r="A1901" i="1" s="1"/>
  <c r="A1902" i="1" s="1"/>
  <c r="A1903" i="1" s="1"/>
  <c r="A1904" i="1" s="1"/>
  <c r="A1905" i="1" s="1"/>
  <c r="A1906" i="1" s="1"/>
  <c r="A1907" i="1" s="1"/>
  <c r="A1908" i="1" s="1"/>
  <c r="A1909" i="1" s="1"/>
  <c r="A1910" i="1" s="1"/>
  <c r="A1911" i="1" s="1"/>
  <c r="A1912" i="1" s="1"/>
  <c r="A1913" i="1" s="1"/>
  <c r="B1700" i="1"/>
  <c r="B1646" i="1"/>
  <c r="B1647" i="1" s="1"/>
  <c r="B1648" i="1" s="1"/>
  <c r="B1649" i="1" s="1"/>
  <c r="B1650" i="1" s="1"/>
  <c r="B1651" i="1" s="1"/>
  <c r="B1652" i="1" s="1"/>
  <c r="B1653" i="1" s="1"/>
  <c r="B1654" i="1" s="1"/>
  <c r="B1655" i="1" s="1"/>
  <c r="B1656" i="1" s="1"/>
  <c r="B1657" i="1" s="1"/>
  <c r="B1658" i="1" s="1"/>
  <c r="B1659" i="1" s="1"/>
  <c r="B1660" i="1" s="1"/>
  <c r="B1661" i="1" s="1"/>
  <c r="B1662" i="1" s="1"/>
  <c r="B1663" i="1" s="1"/>
  <c r="B1664" i="1" s="1"/>
  <c r="B1665" i="1" s="1"/>
  <c r="B1666" i="1" s="1"/>
  <c r="B1667" i="1" s="1"/>
  <c r="B1668" i="1" s="1"/>
  <c r="B1669" i="1" s="1"/>
  <c r="B1670" i="1" s="1"/>
  <c r="B1671" i="1" s="1"/>
  <c r="B1672" i="1" s="1"/>
  <c r="B1673" i="1" s="1"/>
  <c r="B1674" i="1" s="1"/>
  <c r="B1675" i="1" s="1"/>
  <c r="B1676" i="1" s="1"/>
  <c r="B1677" i="1" s="1"/>
  <c r="B1678" i="1" s="1"/>
  <c r="B1679" i="1" s="1"/>
  <c r="B1680" i="1" s="1"/>
  <c r="B1681" i="1" s="1"/>
  <c r="B1682" i="1" s="1"/>
  <c r="B1683" i="1" s="1"/>
  <c r="B1684" i="1" s="1"/>
  <c r="B1685" i="1" s="1"/>
  <c r="B1686" i="1" s="1"/>
  <c r="B1461" i="1"/>
  <c r="B1462" i="1" s="1"/>
  <c r="B1463" i="1" s="1"/>
  <c r="B1464" i="1" s="1"/>
  <c r="B1465" i="1" s="1"/>
  <c r="B1466" i="1" s="1"/>
  <c r="B1467" i="1" s="1"/>
  <c r="B1468" i="1" s="1"/>
  <c r="B1469" i="1" s="1"/>
  <c r="B1447" i="1"/>
  <c r="B1448" i="1" s="1"/>
  <c r="B1449" i="1" s="1"/>
  <c r="B1450" i="1" s="1"/>
  <c r="B1451" i="1" s="1"/>
  <c r="B1452" i="1" s="1"/>
  <c r="B1453" i="1" s="1"/>
  <c r="B1454" i="1" s="1"/>
  <c r="B1455" i="1" s="1"/>
  <c r="B1368" i="1"/>
  <c r="B1369" i="1" s="1"/>
  <c r="B1370" i="1" s="1"/>
  <c r="B1371" i="1" s="1"/>
  <c r="B1372" i="1" s="1"/>
  <c r="B1373" i="1" s="1"/>
  <c r="B1374" i="1" s="1"/>
  <c r="I1331" i="1"/>
  <c r="L1318" i="1"/>
  <c r="N1318" i="1"/>
  <c r="I1317" i="1"/>
  <c r="I1308" i="1"/>
  <c r="B1308" i="1"/>
  <c r="I1289" i="1"/>
  <c r="I1277" i="1"/>
  <c r="A1279" i="1"/>
  <c r="A1280" i="1" s="1"/>
  <c r="A1281" i="1" s="1"/>
  <c r="A1282" i="1" s="1"/>
  <c r="A1283" i="1" s="1"/>
  <c r="A1284" i="1" s="1"/>
  <c r="A1285" i="1" s="1"/>
  <c r="A1286" i="1" s="1"/>
  <c r="A1287" i="1" s="1"/>
  <c r="A1288" i="1" s="1"/>
  <c r="I1260" i="1"/>
  <c r="A1206" i="1"/>
  <c r="A1207" i="1" s="1"/>
  <c r="A1208" i="1" s="1"/>
  <c r="A1209" i="1" s="1"/>
  <c r="A1210" i="1" s="1"/>
  <c r="A1211" i="1" s="1"/>
  <c r="A1212" i="1" s="1"/>
  <c r="A1213" i="1" s="1"/>
  <c r="A1214" i="1" s="1"/>
  <c r="A1215" i="1" s="1"/>
  <c r="A1216" i="1" s="1"/>
  <c r="A1217" i="1" s="1"/>
  <c r="A1218" i="1" s="1"/>
  <c r="A1219" i="1" s="1"/>
  <c r="A1220" i="1" s="1"/>
  <c r="A1221" i="1" s="1"/>
  <c r="A1222" i="1" s="1"/>
  <c r="A1223" i="1" s="1"/>
  <c r="A1224" i="1" s="1"/>
  <c r="A1225" i="1" s="1"/>
  <c r="A1226" i="1" s="1"/>
  <c r="A1227" i="1" s="1"/>
  <c r="A1228" i="1" s="1"/>
  <c r="A1229" i="1" s="1"/>
  <c r="A1230" i="1" s="1"/>
  <c r="A1231" i="1" s="1"/>
  <c r="A1232" i="1" s="1"/>
  <c r="A1233" i="1" s="1"/>
  <c r="A1234" i="1" s="1"/>
  <c r="A1235" i="1" s="1"/>
  <c r="A1236" i="1" s="1"/>
  <c r="A1237" i="1" s="1"/>
  <c r="A1238" i="1" s="1"/>
  <c r="A1239" i="1" s="1"/>
  <c r="A1240" i="1" s="1"/>
  <c r="A1241" i="1" s="1"/>
  <c r="A1242" i="1" s="1"/>
  <c r="A1243" i="1" s="1"/>
  <c r="A1244" i="1" s="1"/>
  <c r="A1245" i="1" s="1"/>
  <c r="A1246" i="1" s="1"/>
  <c r="A1247" i="1" s="1"/>
  <c r="A1248" i="1" s="1"/>
  <c r="A1249" i="1" s="1"/>
  <c r="A1250" i="1" s="1"/>
  <c r="A1251" i="1" s="1"/>
  <c r="A1252" i="1" s="1"/>
  <c r="A1253" i="1" s="1"/>
  <c r="A1254" i="1" s="1"/>
  <c r="A1255" i="1" s="1"/>
  <c r="A1256" i="1" s="1"/>
  <c r="A1257" i="1" s="1"/>
  <c r="A1258" i="1" s="1"/>
  <c r="A1259" i="1" s="1"/>
  <c r="I1202" i="1"/>
  <c r="A1202" i="1"/>
  <c r="B1202" i="1"/>
  <c r="A971" i="1"/>
  <c r="A972" i="1" s="1"/>
  <c r="A973" i="1" s="1"/>
  <c r="A974" i="1" s="1"/>
  <c r="A975" i="1" s="1"/>
  <c r="A976" i="1" s="1"/>
  <c r="A977" i="1" s="1"/>
  <c r="A978" i="1" s="1"/>
  <c r="A979" i="1" s="1"/>
  <c r="A980" i="1" s="1"/>
  <c r="A981" i="1" s="1"/>
  <c r="A982" i="1" s="1"/>
  <c r="A983" i="1" s="1"/>
  <c r="A984" i="1" s="1"/>
  <c r="A985" i="1" s="1"/>
  <c r="A986" i="1" s="1"/>
  <c r="A987" i="1" s="1"/>
  <c r="A988" i="1" s="1"/>
  <c r="A989" i="1" s="1"/>
  <c r="A990" i="1" s="1"/>
  <c r="A991" i="1" s="1"/>
  <c r="A992" i="1" s="1"/>
  <c r="A993" i="1" s="1"/>
  <c r="A994" i="1" s="1"/>
  <c r="A995" i="1" s="1"/>
  <c r="A996" i="1" s="1"/>
  <c r="A997" i="1" s="1"/>
  <c r="A998" i="1" s="1"/>
  <c r="A999" i="1" s="1"/>
  <c r="A1000" i="1" s="1"/>
  <c r="A1001" i="1" s="1"/>
  <c r="A1002" i="1" s="1"/>
  <c r="A1003" i="1" s="1"/>
  <c r="A1004" i="1" s="1"/>
  <c r="A1005" i="1" s="1"/>
  <c r="A1006" i="1" s="1"/>
  <c r="A1007" i="1" s="1"/>
  <c r="A1008" i="1" s="1"/>
  <c r="A1009" i="1" s="1"/>
  <c r="A1010" i="1" s="1"/>
  <c r="A1011" i="1" s="1"/>
  <c r="A1012" i="1" s="1"/>
  <c r="A1013" i="1" s="1"/>
  <c r="A1014" i="1" s="1"/>
  <c r="A1015" i="1" s="1"/>
  <c r="A1016" i="1" s="1"/>
  <c r="A1017" i="1" s="1"/>
  <c r="A1018" i="1" s="1"/>
  <c r="A1019" i="1" s="1"/>
  <c r="A1020" i="1" s="1"/>
  <c r="A1021" i="1" s="1"/>
  <c r="A1022" i="1" s="1"/>
  <c r="A1023" i="1" s="1"/>
  <c r="A1024" i="1" s="1"/>
  <c r="A1025" i="1" s="1"/>
  <c r="A1026" i="1" s="1"/>
  <c r="A1027" i="1" s="1"/>
  <c r="A1028" i="1" s="1"/>
  <c r="A1029" i="1" s="1"/>
  <c r="A1030" i="1" s="1"/>
  <c r="A1031" i="1" s="1"/>
  <c r="A1032" i="1" s="1"/>
  <c r="A1033" i="1" s="1"/>
  <c r="A1034" i="1" s="1"/>
  <c r="A1035" i="1" s="1"/>
  <c r="A1036" i="1" s="1"/>
  <c r="A1037" i="1" s="1"/>
  <c r="A1038" i="1" s="1"/>
  <c r="A1039" i="1" s="1"/>
  <c r="A1040" i="1" s="1"/>
  <c r="A1041" i="1" s="1"/>
  <c r="A1042" i="1" s="1"/>
  <c r="A1043" i="1" s="1"/>
  <c r="A1044" i="1" s="1"/>
  <c r="A1045" i="1" s="1"/>
  <c r="A1046" i="1" s="1"/>
  <c r="A1047" i="1" s="1"/>
  <c r="A1048" i="1" s="1"/>
  <c r="A1049" i="1" s="1"/>
  <c r="A1050" i="1" s="1"/>
  <c r="A1051" i="1" s="1"/>
  <c r="A1052" i="1" s="1"/>
  <c r="A1053" i="1" s="1"/>
  <c r="A1054" i="1" s="1"/>
  <c r="A1055" i="1" s="1"/>
  <c r="A1056" i="1" s="1"/>
  <c r="A1057" i="1" s="1"/>
  <c r="A1058" i="1" s="1"/>
  <c r="A1059" i="1" s="1"/>
  <c r="A1060" i="1" s="1"/>
  <c r="A1061" i="1" s="1"/>
  <c r="A1062" i="1" s="1"/>
  <c r="A1063" i="1" s="1"/>
  <c r="A1064" i="1" s="1"/>
  <c r="A1065" i="1" s="1"/>
  <c r="A1066" i="1" s="1"/>
  <c r="A1067" i="1" s="1"/>
  <c r="A1068" i="1" s="1"/>
  <c r="A1069" i="1" s="1"/>
  <c r="A1070" i="1" s="1"/>
  <c r="A1071" i="1" s="1"/>
  <c r="A1072" i="1" s="1"/>
  <c r="A1073" i="1" s="1"/>
  <c r="A1074" i="1" s="1"/>
  <c r="A1075" i="1" s="1"/>
  <c r="A1076" i="1" s="1"/>
  <c r="A1077" i="1" s="1"/>
  <c r="A1078" i="1" s="1"/>
  <c r="A1079" i="1" s="1"/>
  <c r="A1080" i="1" s="1"/>
  <c r="A1081" i="1" s="1"/>
  <c r="A1082" i="1" s="1"/>
  <c r="A1083" i="1" s="1"/>
  <c r="A1084" i="1" s="1"/>
  <c r="A1085" i="1" s="1"/>
  <c r="A1086" i="1" s="1"/>
  <c r="A1087" i="1" s="1"/>
  <c r="A1088" i="1" s="1"/>
  <c r="A1089" i="1" s="1"/>
  <c r="A1090" i="1" s="1"/>
  <c r="A1091" i="1" s="1"/>
  <c r="A1092" i="1" s="1"/>
  <c r="A1093" i="1" s="1"/>
  <c r="A1094" i="1" s="1"/>
  <c r="A1095" i="1" s="1"/>
  <c r="A1096" i="1" s="1"/>
  <c r="A1097" i="1" s="1"/>
  <c r="A1098" i="1" s="1"/>
  <c r="A1099" i="1" s="1"/>
  <c r="A1100" i="1" s="1"/>
  <c r="A1101" i="1" s="1"/>
  <c r="A1102" i="1" s="1"/>
  <c r="A1103" i="1" s="1"/>
  <c r="A1104" i="1" s="1"/>
  <c r="A1105" i="1" s="1"/>
  <c r="A1106" i="1" s="1"/>
  <c r="A1107" i="1" s="1"/>
  <c r="A1108" i="1" s="1"/>
  <c r="A1109" i="1" s="1"/>
  <c r="A1110" i="1" s="1"/>
  <c r="A1111" i="1" s="1"/>
  <c r="A1112" i="1" s="1"/>
  <c r="A1113" i="1" s="1"/>
  <c r="A1114" i="1" s="1"/>
  <c r="A1115" i="1" s="1"/>
  <c r="A1116" i="1" s="1"/>
  <c r="A1117" i="1" s="1"/>
  <c r="A1118" i="1" s="1"/>
  <c r="A1119" i="1" s="1"/>
  <c r="A1120" i="1" s="1"/>
  <c r="A1121" i="1" s="1"/>
  <c r="A1122" i="1" s="1"/>
  <c r="A1123" i="1" s="1"/>
  <c r="A1124" i="1" s="1"/>
  <c r="A1125" i="1" s="1"/>
  <c r="A1126" i="1" s="1"/>
  <c r="A1127" i="1" s="1"/>
  <c r="A1128" i="1" s="1"/>
  <c r="A1129" i="1" s="1"/>
  <c r="A1130" i="1" s="1"/>
  <c r="A1131" i="1" s="1"/>
  <c r="A1132" i="1" s="1"/>
  <c r="A1133" i="1" s="1"/>
  <c r="A1134" i="1" s="1"/>
  <c r="A1135" i="1" s="1"/>
  <c r="A1136" i="1" s="1"/>
  <c r="A1137" i="1" s="1"/>
  <c r="A1138" i="1" s="1"/>
  <c r="A1139" i="1" s="1"/>
  <c r="A1140" i="1" s="1"/>
  <c r="A1141" i="1" s="1"/>
  <c r="A1142" i="1" s="1"/>
  <c r="A1143" i="1" s="1"/>
  <c r="A1144" i="1" s="1"/>
  <c r="A1145" i="1" s="1"/>
  <c r="A1146" i="1" s="1"/>
  <c r="A1147" i="1" s="1"/>
  <c r="A1148" i="1" s="1"/>
  <c r="A1149" i="1" s="1"/>
  <c r="A1150" i="1" s="1"/>
  <c r="A1151" i="1" s="1"/>
  <c r="A1152" i="1" s="1"/>
  <c r="A1153" i="1" s="1"/>
  <c r="A1154" i="1" s="1"/>
  <c r="A1155" i="1" s="1"/>
  <c r="A1156" i="1" s="1"/>
  <c r="A1157" i="1" s="1"/>
  <c r="A1158" i="1" s="1"/>
  <c r="A1159" i="1" s="1"/>
  <c r="A1160" i="1" s="1"/>
  <c r="A1161" i="1" s="1"/>
  <c r="A1162" i="1" s="1"/>
  <c r="A1163" i="1" s="1"/>
  <c r="A1164" i="1" s="1"/>
  <c r="A1165" i="1" s="1"/>
  <c r="A1166" i="1" s="1"/>
  <c r="A1167" i="1" s="1"/>
  <c r="A1168" i="1" s="1"/>
  <c r="A1169" i="1" s="1"/>
  <c r="A1170" i="1" s="1"/>
  <c r="A1171" i="1" s="1"/>
  <c r="A1172" i="1" s="1"/>
  <c r="A1173" i="1" s="1"/>
  <c r="A1174" i="1" s="1"/>
  <c r="A1175" i="1" s="1"/>
  <c r="A1176" i="1" s="1"/>
  <c r="A1177" i="1" s="1"/>
  <c r="A1178" i="1" s="1"/>
  <c r="A1179" i="1" s="1"/>
  <c r="A1180" i="1" s="1"/>
  <c r="A1181" i="1" s="1"/>
  <c r="A1182" i="1" s="1"/>
  <c r="A1183" i="1" s="1"/>
  <c r="A1184" i="1" s="1"/>
  <c r="A1185" i="1" s="1"/>
  <c r="A1186" i="1" s="1"/>
  <c r="A1187" i="1" s="1"/>
  <c r="A1188" i="1" s="1"/>
  <c r="A1189" i="1" s="1"/>
  <c r="A1190" i="1" s="1"/>
  <c r="A1191" i="1" s="1"/>
  <c r="A1192" i="1" s="1"/>
  <c r="A1193" i="1" s="1"/>
  <c r="A1194" i="1" s="1"/>
  <c r="A1195" i="1" s="1"/>
  <c r="A1196" i="1" s="1"/>
  <c r="A1197" i="1" s="1"/>
  <c r="A1198" i="1" s="1"/>
  <c r="A1199" i="1" s="1"/>
  <c r="B1130" i="1"/>
  <c r="B1131" i="1" s="1"/>
  <c r="B1132" i="1" s="1"/>
  <c r="B1133" i="1" s="1"/>
  <c r="B1134" i="1" s="1"/>
  <c r="B1135" i="1" s="1"/>
  <c r="B1136" i="1" s="1"/>
  <c r="B1137" i="1" s="1"/>
  <c r="B1138" i="1" s="1"/>
  <c r="B1139" i="1" s="1"/>
  <c r="I964" i="1"/>
  <c r="I957" i="1"/>
  <c r="A911" i="1"/>
  <c r="A912" i="1" s="1"/>
  <c r="A913" i="1" s="1"/>
  <c r="A914" i="1" s="1"/>
  <c r="A915" i="1" s="1"/>
  <c r="A916" i="1" s="1"/>
  <c r="A917" i="1" s="1"/>
  <c r="A918" i="1" s="1"/>
  <c r="A919" i="1" s="1"/>
  <c r="A920" i="1" s="1"/>
  <c r="A921" i="1" s="1"/>
  <c r="A922" i="1" s="1"/>
  <c r="A923" i="1" s="1"/>
  <c r="A924" i="1" s="1"/>
  <c r="A925" i="1" s="1"/>
  <c r="A926" i="1" s="1"/>
  <c r="A927" i="1" s="1"/>
  <c r="A928" i="1" s="1"/>
  <c r="A929" i="1" s="1"/>
  <c r="A930" i="1" s="1"/>
  <c r="A931" i="1" s="1"/>
  <c r="A932" i="1" s="1"/>
  <c r="A933" i="1" s="1"/>
  <c r="A934" i="1" s="1"/>
  <c r="A935" i="1" s="1"/>
  <c r="A936" i="1" s="1"/>
  <c r="A937" i="1" s="1"/>
  <c r="A938" i="1" s="1"/>
  <c r="A939" i="1" s="1"/>
  <c r="A940" i="1" s="1"/>
  <c r="A941" i="1" s="1"/>
  <c r="A942" i="1" s="1"/>
  <c r="A943" i="1" s="1"/>
  <c r="A944" i="1" s="1"/>
  <c r="A945" i="1" s="1"/>
  <c r="A946" i="1" s="1"/>
  <c r="A947" i="1" s="1"/>
  <c r="A948" i="1" s="1"/>
  <c r="A949" i="1" s="1"/>
  <c r="A950" i="1" s="1"/>
  <c r="A951" i="1" s="1"/>
  <c r="A952" i="1" s="1"/>
  <c r="A953" i="1" s="1"/>
  <c r="A954" i="1" s="1"/>
  <c r="A955" i="1" s="1"/>
  <c r="A956" i="1" s="1"/>
  <c r="B918" i="1"/>
  <c r="B919" i="1" s="1"/>
  <c r="B920" i="1" s="1"/>
  <c r="B921" i="1" s="1"/>
  <c r="B922" i="1" s="1"/>
  <c r="B923" i="1" s="1"/>
  <c r="B924" i="1" s="1"/>
  <c r="I899" i="1"/>
  <c r="I399" i="1"/>
  <c r="B823" i="1"/>
  <c r="B824" i="1" s="1"/>
  <c r="B825" i="1" s="1"/>
  <c r="B826" i="1" s="1"/>
  <c r="B827" i="1" s="1"/>
  <c r="B828" i="1" s="1"/>
  <c r="B829" i="1" s="1"/>
  <c r="B830" i="1" s="1"/>
  <c r="B831" i="1" s="1"/>
  <c r="B832" i="1" s="1"/>
  <c r="B833" i="1" s="1"/>
  <c r="B834" i="1" s="1"/>
  <c r="B835" i="1" s="1"/>
  <c r="B836" i="1" s="1"/>
  <c r="B837" i="1" s="1"/>
  <c r="B838" i="1" s="1"/>
  <c r="B839" i="1" s="1"/>
  <c r="B840" i="1" s="1"/>
  <c r="B841" i="1" s="1"/>
  <c r="B842" i="1" s="1"/>
  <c r="B843" i="1" s="1"/>
  <c r="B844" i="1" s="1"/>
  <c r="B845" i="1" s="1"/>
  <c r="B846" i="1" s="1"/>
  <c r="B847" i="1" s="1"/>
  <c r="B848" i="1" s="1"/>
  <c r="B849" i="1" s="1"/>
  <c r="B850" i="1" s="1"/>
  <c r="B851" i="1" s="1"/>
  <c r="B852" i="1" s="1"/>
  <c r="B853" i="1" s="1"/>
  <c r="B854" i="1" s="1"/>
  <c r="B855" i="1" s="1"/>
  <c r="B856" i="1" s="1"/>
  <c r="B857" i="1" s="1"/>
  <c r="B788" i="1"/>
  <c r="B789" i="1" s="1"/>
  <c r="B790" i="1" s="1"/>
  <c r="B791" i="1" s="1"/>
  <c r="B792" i="1" s="1"/>
  <c r="B793" i="1" s="1"/>
  <c r="B794" i="1" s="1"/>
  <c r="B795" i="1" s="1"/>
  <c r="B796" i="1" s="1"/>
  <c r="B797" i="1" s="1"/>
  <c r="B798" i="1" s="1"/>
  <c r="B799" i="1" s="1"/>
  <c r="B800" i="1" s="1"/>
  <c r="B801" i="1" s="1"/>
  <c r="B802" i="1" s="1"/>
  <c r="B803" i="1" s="1"/>
  <c r="B804" i="1" s="1"/>
  <c r="B805" i="1" s="1"/>
  <c r="B806" i="1" s="1"/>
  <c r="B807" i="1" s="1"/>
  <c r="B808" i="1" s="1"/>
  <c r="B809" i="1" s="1"/>
  <c r="B810" i="1" s="1"/>
  <c r="B811" i="1" s="1"/>
  <c r="B812" i="1" s="1"/>
  <c r="B813" i="1" s="1"/>
  <c r="B814" i="1" s="1"/>
  <c r="B815" i="1" s="1"/>
  <c r="B816" i="1" s="1"/>
  <c r="B817" i="1" s="1"/>
  <c r="B818" i="1" s="1"/>
  <c r="B742" i="1"/>
  <c r="B743" i="1" s="1"/>
  <c r="B744" i="1" s="1"/>
  <c r="B745" i="1" s="1"/>
  <c r="B746" i="1" s="1"/>
  <c r="B747" i="1" s="1"/>
  <c r="B748" i="1" s="1"/>
  <c r="B749" i="1" s="1"/>
  <c r="B750" i="1" s="1"/>
  <c r="B751" i="1" s="1"/>
  <c r="B752" i="1" s="1"/>
  <c r="B753" i="1" s="1"/>
  <c r="B754" i="1" s="1"/>
  <c r="B755" i="1" s="1"/>
  <c r="B624" i="1"/>
  <c r="B625" i="1" s="1"/>
  <c r="B626" i="1" s="1"/>
  <c r="B627" i="1" s="1"/>
  <c r="B628" i="1" s="1"/>
  <c r="B629" i="1" s="1"/>
  <c r="B630" i="1" s="1"/>
  <c r="B631" i="1" s="1"/>
  <c r="B632" i="1" s="1"/>
  <c r="B633" i="1" s="1"/>
  <c r="B634" i="1" s="1"/>
  <c r="B635" i="1" s="1"/>
  <c r="B636" i="1" s="1"/>
  <c r="B637" i="1" s="1"/>
  <c r="B638" i="1" s="1"/>
  <c r="B639" i="1" s="1"/>
  <c r="B640" i="1" s="1"/>
  <c r="B641" i="1" s="1"/>
  <c r="B642" i="1" s="1"/>
  <c r="B643" i="1" s="1"/>
  <c r="B644" i="1" s="1"/>
  <c r="B645" i="1" s="1"/>
  <c r="B646" i="1" s="1"/>
  <c r="B647" i="1" s="1"/>
  <c r="B648" i="1" s="1"/>
  <c r="B649" i="1" s="1"/>
  <c r="B650" i="1" s="1"/>
  <c r="B651" i="1" s="1"/>
  <c r="B652" i="1" s="1"/>
  <c r="B653" i="1" s="1"/>
  <c r="B654" i="1" s="1"/>
  <c r="B655" i="1" s="1"/>
  <c r="B656" i="1" s="1"/>
  <c r="B657" i="1" s="1"/>
  <c r="B658" i="1" s="1"/>
  <c r="B659" i="1" s="1"/>
  <c r="B660" i="1" s="1"/>
  <c r="B661" i="1" s="1"/>
  <c r="B662" i="1" s="1"/>
  <c r="B663" i="1" s="1"/>
  <c r="B664" i="1" s="1"/>
  <c r="B665" i="1" s="1"/>
  <c r="B666" i="1" s="1"/>
  <c r="B561" i="1"/>
  <c r="B562" i="1" s="1"/>
  <c r="B563" i="1" s="1"/>
  <c r="B564" i="1" s="1"/>
  <c r="B565" i="1" s="1"/>
  <c r="B566" i="1" s="1"/>
  <c r="B567" i="1" s="1"/>
  <c r="B568" i="1" s="1"/>
  <c r="B569" i="1" s="1"/>
  <c r="B570" i="1" s="1"/>
  <c r="B571" i="1" s="1"/>
  <c r="B572" i="1" s="1"/>
  <c r="B573" i="1" s="1"/>
  <c r="B574" i="1" s="1"/>
  <c r="B575" i="1" s="1"/>
  <c r="B576" i="1" s="1"/>
  <c r="B577" i="1" s="1"/>
  <c r="B578" i="1" s="1"/>
  <c r="B579" i="1" s="1"/>
  <c r="B580" i="1" s="1"/>
  <c r="B581" i="1" s="1"/>
  <c r="B548" i="1"/>
  <c r="B549" i="1" s="1"/>
  <c r="B550" i="1" s="1"/>
  <c r="B551" i="1" s="1"/>
  <c r="B552" i="1" s="1"/>
  <c r="B553" i="1" s="1"/>
  <c r="B554" i="1" s="1"/>
  <c r="B555" i="1" s="1"/>
  <c r="B556" i="1" s="1"/>
  <c r="B536" i="1"/>
  <c r="B537" i="1" s="1"/>
  <c r="B538" i="1" s="1"/>
  <c r="B539" i="1" s="1"/>
  <c r="B540" i="1" s="1"/>
  <c r="B541" i="1" s="1"/>
  <c r="B542" i="1" s="1"/>
  <c r="B543" i="1" s="1"/>
  <c r="B544" i="1" s="1"/>
  <c r="B500" i="1"/>
  <c r="B501" i="1" s="1"/>
  <c r="B502" i="1" s="1"/>
  <c r="B503" i="1" s="1"/>
  <c r="B504" i="1" s="1"/>
  <c r="B505" i="1" s="1"/>
  <c r="B506" i="1" s="1"/>
  <c r="B507" i="1" s="1"/>
  <c r="B508" i="1" s="1"/>
  <c r="B509" i="1" s="1"/>
  <c r="B510" i="1" s="1"/>
  <c r="B511" i="1" s="1"/>
  <c r="B512" i="1" s="1"/>
  <c r="B513" i="1" s="1"/>
  <c r="B514" i="1" s="1"/>
  <c r="B515" i="1" s="1"/>
  <c r="B516" i="1" s="1"/>
  <c r="B517" i="1" s="1"/>
  <c r="B475" i="1"/>
  <c r="B476" i="1" s="1"/>
  <c r="B477" i="1" s="1"/>
  <c r="B478" i="1" s="1"/>
  <c r="B479" i="1" s="1"/>
  <c r="B480" i="1" s="1"/>
  <c r="B465" i="1"/>
  <c r="B466" i="1" s="1"/>
  <c r="B467" i="1" s="1"/>
  <c r="B468" i="1" s="1"/>
  <c r="B469" i="1" s="1"/>
  <c r="B401" i="1"/>
  <c r="B402" i="1" s="1"/>
  <c r="B403" i="1" s="1"/>
  <c r="B404" i="1" s="1"/>
  <c r="B405" i="1" s="1"/>
  <c r="B406" i="1" s="1"/>
  <c r="B407" i="1" s="1"/>
  <c r="B408" i="1" s="1"/>
  <c r="B409" i="1" s="1"/>
  <c r="B410" i="1" s="1"/>
  <c r="B411" i="1" s="1"/>
  <c r="B412" i="1" s="1"/>
  <c r="A401" i="1"/>
  <c r="A402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  <c r="A834" i="1" s="1"/>
  <c r="A835" i="1" s="1"/>
  <c r="A836" i="1" s="1"/>
  <c r="A837" i="1" s="1"/>
  <c r="A838" i="1" s="1"/>
  <c r="A839" i="1" s="1"/>
  <c r="A840" i="1" s="1"/>
  <c r="A841" i="1" s="1"/>
  <c r="A842" i="1" s="1"/>
  <c r="A843" i="1" s="1"/>
  <c r="A844" i="1" s="1"/>
  <c r="A845" i="1" s="1"/>
  <c r="A846" i="1" s="1"/>
  <c r="A847" i="1" s="1"/>
  <c r="A848" i="1" s="1"/>
  <c r="A849" i="1" s="1"/>
  <c r="A850" i="1" s="1"/>
  <c r="A851" i="1" s="1"/>
  <c r="A852" i="1" s="1"/>
  <c r="A853" i="1" s="1"/>
  <c r="A854" i="1" s="1"/>
  <c r="A855" i="1" s="1"/>
  <c r="A856" i="1" s="1"/>
  <c r="A857" i="1" s="1"/>
  <c r="A858" i="1" s="1"/>
  <c r="A859" i="1" s="1"/>
  <c r="A860" i="1" s="1"/>
  <c r="A861" i="1" s="1"/>
  <c r="A862" i="1" s="1"/>
  <c r="A863" i="1" s="1"/>
  <c r="A864" i="1" s="1"/>
  <c r="A865" i="1" s="1"/>
  <c r="A866" i="1" s="1"/>
  <c r="A867" i="1" s="1"/>
  <c r="A868" i="1" s="1"/>
  <c r="A869" i="1" s="1"/>
  <c r="A870" i="1" s="1"/>
  <c r="A871" i="1" s="1"/>
  <c r="A872" i="1" s="1"/>
  <c r="A873" i="1" s="1"/>
  <c r="A874" i="1" s="1"/>
  <c r="A875" i="1" s="1"/>
  <c r="A876" i="1" s="1"/>
  <c r="A877" i="1" s="1"/>
  <c r="A878" i="1" s="1"/>
  <c r="A879" i="1" s="1"/>
  <c r="A880" i="1" s="1"/>
  <c r="A881" i="1" s="1"/>
  <c r="A882" i="1" s="1"/>
  <c r="A883" i="1" s="1"/>
  <c r="A884" i="1" s="1"/>
  <c r="A885" i="1" s="1"/>
  <c r="A886" i="1" s="1"/>
  <c r="A887" i="1" s="1"/>
  <c r="A888" i="1" s="1"/>
  <c r="A889" i="1" s="1"/>
  <c r="A890" i="1" s="1"/>
  <c r="A891" i="1" s="1"/>
  <c r="A892" i="1" s="1"/>
  <c r="A893" i="1" s="1"/>
  <c r="A894" i="1" s="1"/>
  <c r="A895" i="1" s="1"/>
  <c r="A896" i="1" s="1"/>
  <c r="I394" i="1"/>
  <c r="I392" i="1"/>
  <c r="I381" i="1"/>
  <c r="B381" i="1"/>
  <c r="I337" i="1"/>
  <c r="A339" i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I331" i="1"/>
  <c r="I322" i="1"/>
  <c r="I310" i="1"/>
  <c r="A312" i="1"/>
  <c r="A313" i="1" s="1"/>
  <c r="A314" i="1" s="1"/>
  <c r="A315" i="1" s="1"/>
  <c r="A316" i="1" s="1"/>
  <c r="A317" i="1" s="1"/>
  <c r="A318" i="1" s="1"/>
  <c r="A319" i="1" s="1"/>
  <c r="A320" i="1" s="1"/>
  <c r="A321" i="1" s="1"/>
  <c r="I308" i="1"/>
  <c r="I289" i="1"/>
  <c r="A291" i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303" i="1" s="1"/>
  <c r="A304" i="1" s="1"/>
  <c r="A305" i="1" s="1"/>
  <c r="A306" i="1" s="1"/>
  <c r="A307" i="1" s="1"/>
  <c r="I273" i="1"/>
  <c r="A275" i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I262" i="1"/>
  <c r="A119" i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I112" i="1"/>
  <c r="I92" i="1"/>
  <c r="I33" i="1"/>
  <c r="A35" i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I28" i="1"/>
  <c r="I22" i="1"/>
  <c r="N121" i="1"/>
  <c r="L121" i="1"/>
  <c r="M121" i="1" s="1"/>
  <c r="N76" i="1"/>
  <c r="N75" i="1"/>
  <c r="L76" i="1"/>
  <c r="L75" i="1"/>
  <c r="N67" i="1"/>
  <c r="N66" i="1"/>
  <c r="L67" i="1"/>
  <c r="L66" i="1"/>
  <c r="N56" i="1"/>
  <c r="L56" i="1"/>
  <c r="N55" i="1"/>
  <c r="L55" i="1"/>
  <c r="M55" i="1" s="1"/>
  <c r="N54" i="1"/>
  <c r="L54" i="1"/>
  <c r="M54" i="1" s="1"/>
  <c r="A224" i="1" l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117" i="1" s="1"/>
  <c r="A223" i="1"/>
  <c r="O1318" i="1"/>
  <c r="M1318" i="1"/>
  <c r="M66" i="1"/>
  <c r="M75" i="1"/>
  <c r="I1482" i="1"/>
  <c r="N1483" i="1" s="1"/>
  <c r="I1480" i="1"/>
  <c r="N1481" i="1" s="1"/>
  <c r="I1478" i="1"/>
  <c r="N1479" i="1" s="1"/>
  <c r="I1476" i="1"/>
  <c r="N1477" i="1" s="1"/>
  <c r="I1474" i="1"/>
  <c r="N1475" i="1" s="1"/>
  <c r="I1472" i="1"/>
  <c r="N1473" i="1" s="1"/>
  <c r="I1469" i="1"/>
  <c r="N1471" i="1" s="1"/>
  <c r="P1318" i="1" l="1"/>
  <c r="L1471" i="1"/>
  <c r="L1479" i="1"/>
  <c r="O1479" i="1" s="1"/>
  <c r="N1470" i="1"/>
  <c r="N1478" i="1"/>
  <c r="L1469" i="1"/>
  <c r="L1475" i="1"/>
  <c r="O1475" i="1" s="1"/>
  <c r="L1483" i="1"/>
  <c r="O1483" i="1" s="1"/>
  <c r="N1474" i="1"/>
  <c r="N1482" i="1"/>
  <c r="L1473" i="1"/>
  <c r="L1477" i="1"/>
  <c r="L1481" i="1"/>
  <c r="N1472" i="1"/>
  <c r="N1476" i="1"/>
  <c r="N1480" i="1"/>
  <c r="L1470" i="1"/>
  <c r="L1472" i="1"/>
  <c r="L1474" i="1"/>
  <c r="L1476" i="1"/>
  <c r="M1476" i="1" s="1"/>
  <c r="L1478" i="1"/>
  <c r="L1480" i="1"/>
  <c r="L1482" i="1"/>
  <c r="N1469" i="1"/>
  <c r="O1474" i="1"/>
  <c r="M1482" i="1" l="1"/>
  <c r="M1469" i="1"/>
  <c r="O1482" i="1"/>
  <c r="P1482" i="1" s="1"/>
  <c r="M1472" i="1"/>
  <c r="O1478" i="1"/>
  <c r="M1478" i="1"/>
  <c r="M1474" i="1"/>
  <c r="P1474" i="1"/>
  <c r="P1478" i="1"/>
  <c r="O1480" i="1"/>
  <c r="M1480" i="1"/>
  <c r="O1472" i="1"/>
  <c r="O1473" i="1"/>
  <c r="O1476" i="1"/>
  <c r="O1477" i="1"/>
  <c r="O1481" i="1"/>
  <c r="P1480" i="1" s="1"/>
  <c r="P1476" i="1" l="1"/>
  <c r="P1472" i="1"/>
  <c r="N1863" i="1"/>
  <c r="N1862" i="1"/>
  <c r="L1863" i="1"/>
  <c r="O1863" i="1" s="1"/>
  <c r="L1862" i="1"/>
  <c r="O1862" i="1" s="1"/>
  <c r="N1861" i="1"/>
  <c r="L1861" i="1"/>
  <c r="L1337" i="1"/>
  <c r="L1336" i="1"/>
  <c r="N1337" i="1"/>
  <c r="N1336" i="1"/>
  <c r="N1335" i="1"/>
  <c r="L1335" i="1"/>
  <c r="N1343" i="1"/>
  <c r="L1343" i="1"/>
  <c r="M1343" i="1" s="1"/>
  <c r="N2419" i="1"/>
  <c r="L2419" i="1"/>
  <c r="N2420" i="1"/>
  <c r="L2420" i="1"/>
  <c r="M2420" i="1" s="1"/>
  <c r="I2418" i="1"/>
  <c r="L1332" i="1"/>
  <c r="L1331" i="1" s="1"/>
  <c r="N1332" i="1"/>
  <c r="N1331" i="1" s="1"/>
  <c r="A1291" i="1"/>
  <c r="A1292" i="1" s="1"/>
  <c r="A1293" i="1" s="1"/>
  <c r="A1294" i="1" s="1"/>
  <c r="A1295" i="1" s="1"/>
  <c r="A1296" i="1" s="1"/>
  <c r="A1297" i="1" s="1"/>
  <c r="A1298" i="1" s="1"/>
  <c r="A1299" i="1" s="1"/>
  <c r="A1300" i="1" s="1"/>
  <c r="A1301" i="1" s="1"/>
  <c r="A1302" i="1" s="1"/>
  <c r="A1303" i="1" s="1"/>
  <c r="A1304" i="1" s="1"/>
  <c r="A1305" i="1" s="1"/>
  <c r="A1306" i="1" s="1"/>
  <c r="A1307" i="1" s="1"/>
  <c r="N1307" i="1"/>
  <c r="N1306" i="1"/>
  <c r="N1305" i="1"/>
  <c r="L1307" i="1"/>
  <c r="L1306" i="1"/>
  <c r="L1305" i="1"/>
  <c r="N1295" i="1"/>
  <c r="N1294" i="1"/>
  <c r="N1293" i="1"/>
  <c r="N1292" i="1"/>
  <c r="N1291" i="1"/>
  <c r="L1294" i="1"/>
  <c r="O1294" i="1" s="1"/>
  <c r="L1293" i="1"/>
  <c r="L1292" i="1"/>
  <c r="L1291" i="1"/>
  <c r="O1292" i="1"/>
  <c r="L1295" i="1"/>
  <c r="O1295" i="1" s="1"/>
  <c r="P1295" i="1" s="1"/>
  <c r="N1290" i="1"/>
  <c r="L1299" i="1"/>
  <c r="L1296" i="1"/>
  <c r="N1304" i="1"/>
  <c r="L1304" i="1"/>
  <c r="M1304" i="1" s="1"/>
  <c r="L1290" i="1"/>
  <c r="N1303" i="1"/>
  <c r="L1303" i="1"/>
  <c r="N1302" i="1"/>
  <c r="L1302" i="1"/>
  <c r="N1301" i="1"/>
  <c r="L1301" i="1"/>
  <c r="N1300" i="1"/>
  <c r="L1300" i="1"/>
  <c r="M1300" i="1" s="1"/>
  <c r="N1299" i="1"/>
  <c r="N1298" i="1"/>
  <c r="L1298" i="1"/>
  <c r="N1297" i="1"/>
  <c r="L1297" i="1"/>
  <c r="N1296" i="1"/>
  <c r="N1284" i="1"/>
  <c r="N1283" i="1"/>
  <c r="N1282" i="1"/>
  <c r="L1284" i="1"/>
  <c r="L1283" i="1"/>
  <c r="L1282" i="1"/>
  <c r="L1258" i="1"/>
  <c r="N1258" i="1"/>
  <c r="M1258" i="1"/>
  <c r="N1257" i="1"/>
  <c r="L1257" i="1"/>
  <c r="M1257" i="1" s="1"/>
  <c r="N1255" i="1"/>
  <c r="N1254" i="1"/>
  <c r="L1255" i="1"/>
  <c r="L1254" i="1"/>
  <c r="N1256" i="1"/>
  <c r="L1256" i="1"/>
  <c r="N1203" i="1"/>
  <c r="N1202" i="1" s="1"/>
  <c r="L1203" i="1"/>
  <c r="L1202" i="1" s="1"/>
  <c r="N1130" i="1"/>
  <c r="L1130" i="1"/>
  <c r="N1129" i="1"/>
  <c r="L1129" i="1"/>
  <c r="N1036" i="1"/>
  <c r="L1036" i="1"/>
  <c r="M1036" i="1" s="1"/>
  <c r="N982" i="1"/>
  <c r="N981" i="1"/>
  <c r="L982" i="1"/>
  <c r="O982" i="1" s="1"/>
  <c r="L981" i="1"/>
  <c r="O981" i="1" s="1"/>
  <c r="N1033" i="1"/>
  <c r="L1033" i="1"/>
  <c r="N1034" i="1"/>
  <c r="L1034" i="1"/>
  <c r="M1034" i="1" s="1"/>
  <c r="N1289" i="1" l="1"/>
  <c r="M2419" i="1"/>
  <c r="M2418" i="1" s="1"/>
  <c r="L2418" i="1"/>
  <c r="L1289" i="1"/>
  <c r="N2418" i="1"/>
  <c r="O1284" i="1"/>
  <c r="O1296" i="1"/>
  <c r="O1304" i="1"/>
  <c r="P1304" i="1" s="1"/>
  <c r="M1861" i="1"/>
  <c r="O1034" i="1"/>
  <c r="P1034" i="1" s="1"/>
  <c r="O1033" i="1"/>
  <c r="O1036" i="1"/>
  <c r="P1036" i="1" s="1"/>
  <c r="O1129" i="1"/>
  <c r="P1129" i="1" s="1"/>
  <c r="O1130" i="1"/>
  <c r="P1130" i="1" s="1"/>
  <c r="M1254" i="1"/>
  <c r="O1299" i="1"/>
  <c r="O1283" i="1"/>
  <c r="O1282" i="1"/>
  <c r="O1301" i="1"/>
  <c r="O1302" i="1"/>
  <c r="O1303" i="1"/>
  <c r="O1258" i="1"/>
  <c r="P1258" i="1" s="1"/>
  <c r="O1290" i="1"/>
  <c r="O1305" i="1"/>
  <c r="O1335" i="1"/>
  <c r="P1335" i="1" s="1"/>
  <c r="M1130" i="1"/>
  <c r="M1203" i="1"/>
  <c r="M1202" i="1" s="1"/>
  <c r="M1291" i="1"/>
  <c r="O1291" i="1"/>
  <c r="O1332" i="1"/>
  <c r="O1331" i="1" s="1"/>
  <c r="M1335" i="1"/>
  <c r="O1336" i="1"/>
  <c r="M1129" i="1"/>
  <c r="O1256" i="1"/>
  <c r="P1256" i="1" s="1"/>
  <c r="M1296" i="1"/>
  <c r="O1337" i="1"/>
  <c r="P1336" i="1" s="1"/>
  <c r="M1336" i="1"/>
  <c r="O1343" i="1"/>
  <c r="P1343" i="1" s="1"/>
  <c r="O2420" i="1"/>
  <c r="P2420" i="1" s="1"/>
  <c r="O2419" i="1"/>
  <c r="M1332" i="1"/>
  <c r="M1331" i="1" s="1"/>
  <c r="M1305" i="1"/>
  <c r="O1293" i="1"/>
  <c r="P1291" i="1" s="1"/>
  <c r="O1306" i="1"/>
  <c r="O1307" i="1"/>
  <c r="M1295" i="1"/>
  <c r="O1300" i="1"/>
  <c r="M1290" i="1"/>
  <c r="O1297" i="1"/>
  <c r="O1298" i="1"/>
  <c r="M1282" i="1"/>
  <c r="O1257" i="1"/>
  <c r="P1257" i="1" s="1"/>
  <c r="O1254" i="1"/>
  <c r="O1255" i="1"/>
  <c r="M1256" i="1"/>
  <c r="O1203" i="1"/>
  <c r="O1202" i="1" s="1"/>
  <c r="N1025" i="1"/>
  <c r="L1025" i="1"/>
  <c r="M1025" i="1" s="1"/>
  <c r="N1021" i="1"/>
  <c r="N1024" i="1"/>
  <c r="L1024" i="1"/>
  <c r="M1024" i="1" s="1"/>
  <c r="N1075" i="1"/>
  <c r="L1075" i="1"/>
  <c r="N966" i="1"/>
  <c r="L966" i="1"/>
  <c r="N965" i="1"/>
  <c r="L965" i="1"/>
  <c r="L942" i="1"/>
  <c r="M942" i="1" s="1"/>
  <c r="N942" i="1"/>
  <c r="O2418" i="1" l="1"/>
  <c r="M1289" i="1"/>
  <c r="P2419" i="1"/>
  <c r="P2418" i="1" s="1"/>
  <c r="P1290" i="1"/>
  <c r="O1289" i="1"/>
  <c r="P1282" i="1"/>
  <c r="O1075" i="1"/>
  <c r="P1075" i="1" s="1"/>
  <c r="O1024" i="1"/>
  <c r="P1024" i="1" s="1"/>
  <c r="P1300" i="1"/>
  <c r="O942" i="1"/>
  <c r="P942" i="1" s="1"/>
  <c r="O1025" i="1"/>
  <c r="P1025" i="1" s="1"/>
  <c r="P1332" i="1"/>
  <c r="P1331" i="1" s="1"/>
  <c r="P1305" i="1"/>
  <c r="P1254" i="1"/>
  <c r="P1296" i="1"/>
  <c r="P1203" i="1"/>
  <c r="P1202" i="1" s="1"/>
  <c r="O965" i="1"/>
  <c r="O966" i="1"/>
  <c r="P966" i="1" s="1"/>
  <c r="M1075" i="1"/>
  <c r="M966" i="1"/>
  <c r="M965" i="1"/>
  <c r="P1289" i="1" l="1"/>
  <c r="P965" i="1"/>
  <c r="O871" i="1"/>
  <c r="P871" i="1" s="1"/>
  <c r="M871" i="1"/>
  <c r="L848" i="1" l="1"/>
  <c r="L847" i="1"/>
  <c r="L846" i="1"/>
  <c r="L845" i="1"/>
  <c r="L844" i="1"/>
  <c r="L843" i="1"/>
  <c r="L842" i="1"/>
  <c r="L841" i="1"/>
  <c r="N1897" i="1" l="1"/>
  <c r="N1913" i="1"/>
  <c r="N1912" i="1"/>
  <c r="N1911" i="1"/>
  <c r="N1910" i="1"/>
  <c r="N1909" i="1"/>
  <c r="N1908" i="1"/>
  <c r="N1907" i="1"/>
  <c r="N1906" i="1"/>
  <c r="N1905" i="1"/>
  <c r="N1904" i="1"/>
  <c r="N1903" i="1"/>
  <c r="N1902" i="1"/>
  <c r="N1901" i="1"/>
  <c r="N1900" i="1"/>
  <c r="N1899" i="1"/>
  <c r="N1898" i="1"/>
  <c r="N1896" i="1"/>
  <c r="N1895" i="1"/>
  <c r="N1894" i="1"/>
  <c r="N1893" i="1"/>
  <c r="N1892" i="1"/>
  <c r="N1891" i="1"/>
  <c r="N1890" i="1"/>
  <c r="N1889" i="1"/>
  <c r="N1888" i="1"/>
  <c r="N1887" i="1"/>
  <c r="N1886" i="1"/>
  <c r="L1913" i="1"/>
  <c r="L1912" i="1"/>
  <c r="L1911" i="1"/>
  <c r="L1910" i="1"/>
  <c r="L1909" i="1"/>
  <c r="L1908" i="1"/>
  <c r="L1907" i="1"/>
  <c r="L1906" i="1"/>
  <c r="L1905" i="1"/>
  <c r="L1904" i="1"/>
  <c r="L1903" i="1"/>
  <c r="L1902" i="1"/>
  <c r="L1901" i="1"/>
  <c r="L1900" i="1"/>
  <c r="L1899" i="1"/>
  <c r="L1898" i="1"/>
  <c r="L1897" i="1"/>
  <c r="L1896" i="1"/>
  <c r="L1895" i="1"/>
  <c r="L1894" i="1"/>
  <c r="O1894" i="1" s="1"/>
  <c r="L1893" i="1"/>
  <c r="L1886" i="1"/>
  <c r="L1892" i="1"/>
  <c r="L1891" i="1"/>
  <c r="L1890" i="1"/>
  <c r="L1889" i="1"/>
  <c r="L1888" i="1"/>
  <c r="L1887" i="1"/>
  <c r="M1910" i="1" l="1"/>
  <c r="O1886" i="1"/>
  <c r="O1893" i="1"/>
  <c r="M1895" i="1"/>
  <c r="O1895" i="1"/>
  <c r="O1896" i="1"/>
  <c r="O1897" i="1"/>
  <c r="O1888" i="1"/>
  <c r="O1890" i="1"/>
  <c r="O1892" i="1"/>
  <c r="O1899" i="1"/>
  <c r="O1901" i="1"/>
  <c r="O1903" i="1"/>
  <c r="O1905" i="1"/>
  <c r="O1907" i="1"/>
  <c r="O1909" i="1"/>
  <c r="O1911" i="1"/>
  <c r="O1913" i="1"/>
  <c r="O1898" i="1"/>
  <c r="O1900" i="1"/>
  <c r="O1902" i="1"/>
  <c r="O1904" i="1"/>
  <c r="O1906" i="1"/>
  <c r="O1908" i="1"/>
  <c r="P1908" i="1" s="1"/>
  <c r="O1910" i="1"/>
  <c r="O1912" i="1"/>
  <c r="M1892" i="1"/>
  <c r="M1886" i="1"/>
  <c r="M1901" i="1"/>
  <c r="M1908" i="1"/>
  <c r="O1887" i="1"/>
  <c r="O1889" i="1"/>
  <c r="O1891" i="1"/>
  <c r="N1342" i="1"/>
  <c r="N1341" i="1"/>
  <c r="N896" i="1"/>
  <c r="L1813" i="1"/>
  <c r="N1698" i="1"/>
  <c r="N1697" i="1"/>
  <c r="N1696" i="1"/>
  <c r="N1695" i="1"/>
  <c r="L1698" i="1"/>
  <c r="L1697" i="1"/>
  <c r="L1696" i="1"/>
  <c r="L1695" i="1"/>
  <c r="L718" i="1"/>
  <c r="P1892" i="1" l="1"/>
  <c r="P1910" i="1"/>
  <c r="P1895" i="1"/>
  <c r="P1901" i="1"/>
  <c r="P1886" i="1"/>
  <c r="N886" i="1"/>
  <c r="L886" i="1"/>
  <c r="L854" i="1" l="1"/>
  <c r="N270" i="1" l="1"/>
  <c r="L270" i="1"/>
  <c r="N1694" i="1" l="1"/>
  <c r="L1694" i="1"/>
  <c r="I1569" i="1"/>
  <c r="I1442" i="1"/>
  <c r="I1438" i="1"/>
  <c r="I1434" i="1"/>
  <c r="I1430" i="1"/>
  <c r="I1426" i="1"/>
  <c r="I1422" i="1"/>
  <c r="I1418" i="1"/>
  <c r="I1414" i="1"/>
  <c r="I1410" i="1"/>
  <c r="I1398" i="1"/>
  <c r="I1394" i="1"/>
  <c r="I1390" i="1"/>
  <c r="I1386" i="1"/>
  <c r="I1385" i="1"/>
  <c r="I1381" i="1"/>
  <c r="I1375" i="1"/>
  <c r="I1373" i="1"/>
  <c r="I1372" i="1"/>
  <c r="I1371" i="1"/>
  <c r="I1370" i="1"/>
  <c r="I1259" i="1"/>
  <c r="I1204" i="1" s="1"/>
  <c r="I1030" i="1"/>
  <c r="I969" i="1" s="1"/>
  <c r="I946" i="1"/>
  <c r="I936" i="1"/>
  <c r="I924" i="1"/>
  <c r="I1333" i="1" l="1"/>
  <c r="I909" i="1"/>
  <c r="I898" i="1" s="1"/>
  <c r="N508" i="1"/>
  <c r="L508" i="1"/>
  <c r="L870" i="1"/>
  <c r="B587" i="1"/>
  <c r="B588" i="1" s="1"/>
  <c r="B589" i="1" s="1"/>
  <c r="B590" i="1" s="1"/>
  <c r="B591" i="1" s="1"/>
  <c r="B592" i="1" s="1"/>
  <c r="O508" i="1" l="1"/>
  <c r="P508" i="1" s="1"/>
  <c r="M508" i="1"/>
  <c r="L309" i="1"/>
  <c r="L308" i="1" s="1"/>
  <c r="N309" i="1"/>
  <c r="N308" i="1" s="1"/>
  <c r="M309" i="1" l="1"/>
  <c r="M308" i="1" s="1"/>
  <c r="O309" i="1"/>
  <c r="O308" i="1" s="1"/>
  <c r="B399" i="1"/>
  <c r="N1885" i="1"/>
  <c r="N1884" i="1"/>
  <c r="N1883" i="1"/>
  <c r="N1882" i="1"/>
  <c r="L1885" i="1"/>
  <c r="O1885" i="1" s="1"/>
  <c r="L1884" i="1"/>
  <c r="L1883" i="1"/>
  <c r="L1882" i="1"/>
  <c r="L1881" i="1"/>
  <c r="N1881" i="1"/>
  <c r="N1557" i="1"/>
  <c r="N1556" i="1"/>
  <c r="N1555" i="1"/>
  <c r="N1554" i="1"/>
  <c r="N1553" i="1"/>
  <c r="L1557" i="1"/>
  <c r="L1556" i="1"/>
  <c r="L1555" i="1"/>
  <c r="L1554" i="1"/>
  <c r="N1451" i="1"/>
  <c r="L1451" i="1"/>
  <c r="M1451" i="1" s="1"/>
  <c r="N1450" i="1"/>
  <c r="L1450" i="1"/>
  <c r="N1449" i="1"/>
  <c r="L1449" i="1"/>
  <c r="M1449" i="1" s="1"/>
  <c r="L1448" i="1"/>
  <c r="L1447" i="1"/>
  <c r="L1361" i="1"/>
  <c r="L1360" i="1"/>
  <c r="L1359" i="1"/>
  <c r="L1358" i="1"/>
  <c r="L1357" i="1"/>
  <c r="N1361" i="1"/>
  <c r="N1360" i="1"/>
  <c r="N1359" i="1"/>
  <c r="N1358" i="1"/>
  <c r="N1357" i="1"/>
  <c r="N1353" i="1"/>
  <c r="N1352" i="1"/>
  <c r="N1351" i="1"/>
  <c r="L1353" i="1"/>
  <c r="L1352" i="1"/>
  <c r="L1351" i="1"/>
  <c r="N1350" i="1"/>
  <c r="N1349" i="1"/>
  <c r="N1348" i="1"/>
  <c r="L1350" i="1"/>
  <c r="L1349" i="1"/>
  <c r="L1348" i="1"/>
  <c r="N1347" i="1"/>
  <c r="N1346" i="1"/>
  <c r="N1345" i="1"/>
  <c r="N1344" i="1"/>
  <c r="L1347" i="1"/>
  <c r="L1346" i="1"/>
  <c r="L1345" i="1"/>
  <c r="L1344" i="1"/>
  <c r="P309" i="1" l="1"/>
  <c r="P308" i="1" s="1"/>
  <c r="O1884" i="1"/>
  <c r="O1882" i="1"/>
  <c r="O1883" i="1"/>
  <c r="O1358" i="1"/>
  <c r="O1360" i="1"/>
  <c r="O1555" i="1"/>
  <c r="O1557" i="1"/>
  <c r="O1450" i="1"/>
  <c r="P1450" i="1" s="1"/>
  <c r="M1450" i="1"/>
  <c r="M1344" i="1"/>
  <c r="M1348" i="1"/>
  <c r="M1351" i="1"/>
  <c r="N1447" i="1"/>
  <c r="O1447" i="1" s="1"/>
  <c r="P1447" i="1" s="1"/>
  <c r="O1449" i="1"/>
  <c r="P1449" i="1" s="1"/>
  <c r="O1451" i="1"/>
  <c r="P1451" i="1" s="1"/>
  <c r="O1554" i="1"/>
  <c r="O1556" i="1"/>
  <c r="O1881" i="1"/>
  <c r="M1447" i="1"/>
  <c r="M1448" i="1"/>
  <c r="N1448" i="1"/>
  <c r="O1448" i="1" s="1"/>
  <c r="P1448" i="1" s="1"/>
  <c r="M1881" i="1"/>
  <c r="O1357" i="1"/>
  <c r="O1359" i="1"/>
  <c r="O1361" i="1"/>
  <c r="L1342" i="1"/>
  <c r="L1341" i="1"/>
  <c r="N1340" i="1"/>
  <c r="L1340" i="1"/>
  <c r="O1353" i="1"/>
  <c r="O1352" i="1"/>
  <c r="O1351" i="1"/>
  <c r="O1350" i="1"/>
  <c r="O1349" i="1"/>
  <c r="O1348" i="1"/>
  <c r="O1347" i="1"/>
  <c r="O1346" i="1"/>
  <c r="O1345" i="1"/>
  <c r="O1344" i="1"/>
  <c r="N1339" i="1"/>
  <c r="L1339" i="1"/>
  <c r="N1338" i="1"/>
  <c r="L1338" i="1"/>
  <c r="P1344" i="1" l="1"/>
  <c r="P1351" i="1"/>
  <c r="P1348" i="1"/>
  <c r="P1881" i="1"/>
  <c r="O1338" i="1"/>
  <c r="O1339" i="1"/>
  <c r="O1340" i="1"/>
  <c r="O1341" i="1"/>
  <c r="O1342" i="1"/>
  <c r="M1338" i="1"/>
  <c r="N1334" i="1"/>
  <c r="L1334" i="1"/>
  <c r="P1338" i="1" l="1"/>
  <c r="M1334" i="1"/>
  <c r="O1334" i="1"/>
  <c r="N97" i="1"/>
  <c r="L97" i="1"/>
  <c r="P1334" i="1" l="1"/>
  <c r="B2596" i="1"/>
  <c r="B2597" i="1" s="1"/>
  <c r="B2598" i="1" s="1"/>
  <c r="B2599" i="1" s="1"/>
  <c r="B2576" i="1"/>
  <c r="B2577" i="1" s="1"/>
  <c r="B2578" i="1" s="1"/>
  <c r="B2579" i="1" s="1"/>
  <c r="B2580" i="1" s="1"/>
  <c r="B2581" i="1" s="1"/>
  <c r="B2582" i="1" s="1"/>
  <c r="B2583" i="1" s="1"/>
  <c r="B2584" i="1" s="1"/>
  <c r="B2585" i="1" s="1"/>
  <c r="B2586" i="1" s="1"/>
  <c r="B2587" i="1" s="1"/>
  <c r="B2588" i="1" s="1"/>
  <c r="B2589" i="1" s="1"/>
  <c r="B2590" i="1" s="1"/>
  <c r="B2567" i="1"/>
  <c r="B2568" i="1" s="1"/>
  <c r="B2569" i="1" s="1"/>
  <c r="B2570" i="1" s="1"/>
  <c r="B2571" i="1" s="1"/>
  <c r="B2572" i="1" s="1"/>
  <c r="B2573" i="1" s="1"/>
  <c r="B2536" i="1"/>
  <c r="B2537" i="1" s="1"/>
  <c r="B2538" i="1" s="1"/>
  <c r="B2539" i="1" s="1"/>
  <c r="B2540" i="1" s="1"/>
  <c r="B2541" i="1" s="1"/>
  <c r="B2542" i="1" s="1"/>
  <c r="B2543" i="1" s="1"/>
  <c r="B2544" i="1" s="1"/>
  <c r="B2545" i="1" s="1"/>
  <c r="B2546" i="1" s="1"/>
  <c r="B2547" i="1" s="1"/>
  <c r="B2548" i="1" s="1"/>
  <c r="B2549" i="1" s="1"/>
  <c r="B2550" i="1" s="1"/>
  <c r="B2551" i="1" s="1"/>
  <c r="B2552" i="1" s="1"/>
  <c r="B2553" i="1" s="1"/>
  <c r="B2554" i="1" s="1"/>
  <c r="B2555" i="1" s="1"/>
  <c r="B2556" i="1" s="1"/>
  <c r="B2557" i="1" s="1"/>
  <c r="B2558" i="1" s="1"/>
  <c r="B2559" i="1" s="1"/>
  <c r="B2560" i="1" s="1"/>
  <c r="B2561" i="1" s="1"/>
  <c r="B2562" i="1" s="1"/>
  <c r="B1836" i="1"/>
  <c r="B1837" i="1" s="1"/>
  <c r="B1838" i="1" s="1"/>
  <c r="B1839" i="1" s="1"/>
  <c r="B1840" i="1" s="1"/>
  <c r="B1841" i="1" s="1"/>
  <c r="B1842" i="1" s="1"/>
  <c r="B1843" i="1" s="1"/>
  <c r="B1815" i="1"/>
  <c r="B1816" i="1" s="1"/>
  <c r="B1817" i="1" s="1"/>
  <c r="B1818" i="1" s="1"/>
  <c r="B1819" i="1" s="1"/>
  <c r="B1820" i="1" s="1"/>
  <c r="B1821" i="1" s="1"/>
  <c r="B1822" i="1" s="1"/>
  <c r="B1823" i="1" s="1"/>
  <c r="B1824" i="1" s="1"/>
  <c r="B1825" i="1" s="1"/>
  <c r="B1826" i="1" s="1"/>
  <c r="B1827" i="1" s="1"/>
  <c r="B1828" i="1" s="1"/>
  <c r="B1829" i="1" s="1"/>
  <c r="B1830" i="1" s="1"/>
  <c r="B1831" i="1" s="1"/>
  <c r="B1832" i="1" s="1"/>
  <c r="B1833" i="1" s="1"/>
  <c r="B1777" i="1"/>
  <c r="B1778" i="1" s="1"/>
  <c r="B1779" i="1" s="1"/>
  <c r="B1780" i="1" s="1"/>
  <c r="B1781" i="1" s="1"/>
  <c r="B1782" i="1" s="1"/>
  <c r="B1783" i="1" s="1"/>
  <c r="B1784" i="1" s="1"/>
  <c r="B1785" i="1" s="1"/>
  <c r="B1786" i="1" s="1"/>
  <c r="B1787" i="1" s="1"/>
  <c r="B1788" i="1" s="1"/>
  <c r="B1789" i="1" s="1"/>
  <c r="B1790" i="1" s="1"/>
  <c r="B1791" i="1" s="1"/>
  <c r="B1792" i="1" s="1"/>
  <c r="B1793" i="1" s="1"/>
  <c r="B1794" i="1" s="1"/>
  <c r="B1701" i="1"/>
  <c r="B1702" i="1" s="1"/>
  <c r="B1703" i="1" s="1"/>
  <c r="B1704" i="1" s="1"/>
  <c r="B1705" i="1" s="1"/>
  <c r="B1706" i="1" s="1"/>
  <c r="B1707" i="1" s="1"/>
  <c r="B1708" i="1" s="1"/>
  <c r="B1709" i="1" s="1"/>
  <c r="B1710" i="1" s="1"/>
  <c r="B1711" i="1" s="1"/>
  <c r="B1712" i="1" s="1"/>
  <c r="B1713" i="1" s="1"/>
  <c r="B1714" i="1" s="1"/>
  <c r="B1715" i="1" s="1"/>
  <c r="B1716" i="1" s="1"/>
  <c r="B1717" i="1" s="1"/>
  <c r="B1718" i="1" s="1"/>
  <c r="B1719" i="1" s="1"/>
  <c r="B1720" i="1" s="1"/>
  <c r="B1721" i="1" s="1"/>
  <c r="B1722" i="1" s="1"/>
  <c r="B1723" i="1" s="1"/>
  <c r="B1724" i="1" s="1"/>
  <c r="B1725" i="1" s="1"/>
  <c r="B1726" i="1" s="1"/>
  <c r="B1727" i="1" s="1"/>
  <c r="B1728" i="1" s="1"/>
  <c r="B1729" i="1" s="1"/>
  <c r="B1730" i="1" s="1"/>
  <c r="B1731" i="1" s="1"/>
  <c r="B1732" i="1" s="1"/>
  <c r="B1733" i="1" s="1"/>
  <c r="B1734" i="1" s="1"/>
  <c r="B1735" i="1" s="1"/>
  <c r="B1736" i="1" s="1"/>
  <c r="B1737" i="1" s="1"/>
  <c r="B1738" i="1" s="1"/>
  <c r="B1739" i="1" s="1"/>
  <c r="B1740" i="1" s="1"/>
  <c r="B1741" i="1" s="1"/>
  <c r="B1742" i="1" s="1"/>
  <c r="B1743" i="1" s="1"/>
  <c r="B1744" i="1" s="1"/>
  <c r="B1745" i="1" s="1"/>
  <c r="B1746" i="1" s="1"/>
  <c r="B1747" i="1" s="1"/>
  <c r="B1748" i="1" s="1"/>
  <c r="B1749" i="1" s="1"/>
  <c r="B1750" i="1" s="1"/>
  <c r="B1751" i="1" s="1"/>
  <c r="B1752" i="1" s="1"/>
  <c r="B1753" i="1" s="1"/>
  <c r="B1754" i="1" s="1"/>
  <c r="B1755" i="1" s="1"/>
  <c r="B1756" i="1" s="1"/>
  <c r="B1757" i="1" s="1"/>
  <c r="B1758" i="1" s="1"/>
  <c r="B1759" i="1" s="1"/>
  <c r="B1760" i="1" s="1"/>
  <c r="B1761" i="1" s="1"/>
  <c r="B1762" i="1" s="1"/>
  <c r="B1763" i="1" s="1"/>
  <c r="B1764" i="1" s="1"/>
  <c r="B1765" i="1" s="1"/>
  <c r="B1766" i="1" s="1"/>
  <c r="B1767" i="1" s="1"/>
  <c r="B1768" i="1" s="1"/>
  <c r="B1769" i="1" s="1"/>
  <c r="B1689" i="1"/>
  <c r="B1690" i="1" s="1"/>
  <c r="B1691" i="1" s="1"/>
  <c r="B1692" i="1" s="1"/>
  <c r="B1693" i="1" s="1"/>
  <c r="B1694" i="1" s="1"/>
  <c r="B1695" i="1" s="1"/>
  <c r="B1636" i="1"/>
  <c r="B1637" i="1" s="1"/>
  <c r="B1638" i="1" s="1"/>
  <c r="B1639" i="1" s="1"/>
  <c r="B1640" i="1" s="1"/>
  <c r="B1641" i="1" s="1"/>
  <c r="B1642" i="1" s="1"/>
  <c r="B1599" i="1"/>
  <c r="B1600" i="1" s="1"/>
  <c r="B1601" i="1" s="1"/>
  <c r="B1602" i="1" s="1"/>
  <c r="B1603" i="1" s="1"/>
  <c r="B1604" i="1" s="1"/>
  <c r="B1605" i="1" s="1"/>
  <c r="B1606" i="1" s="1"/>
  <c r="B1607" i="1" s="1"/>
  <c r="B1608" i="1" s="1"/>
  <c r="B1609" i="1" s="1"/>
  <c r="B1610" i="1" s="1"/>
  <c r="B1611" i="1" s="1"/>
  <c r="B1612" i="1" s="1"/>
  <c r="B1613" i="1" s="1"/>
  <c r="B1614" i="1" s="1"/>
  <c r="B1615" i="1" s="1"/>
  <c r="B1616" i="1" s="1"/>
  <c r="B1617" i="1" s="1"/>
  <c r="B1618" i="1" s="1"/>
  <c r="B1619" i="1" s="1"/>
  <c r="B1620" i="1" s="1"/>
  <c r="B1621" i="1" s="1"/>
  <c r="B1622" i="1" s="1"/>
  <c r="B1569" i="1"/>
  <c r="B1570" i="1" s="1"/>
  <c r="B1571" i="1" s="1"/>
  <c r="B1572" i="1" s="1"/>
  <c r="B1573" i="1" s="1"/>
  <c r="B1574" i="1" s="1"/>
  <c r="B1575" i="1" s="1"/>
  <c r="B1576" i="1" s="1"/>
  <c r="B1577" i="1" s="1"/>
  <c r="B1578" i="1" s="1"/>
  <c r="B1579" i="1" s="1"/>
  <c r="B1546" i="1"/>
  <c r="B1547" i="1" s="1"/>
  <c r="B1548" i="1" s="1"/>
  <c r="B1549" i="1" s="1"/>
  <c r="B1550" i="1" s="1"/>
  <c r="B1551" i="1" s="1"/>
  <c r="B1552" i="1" s="1"/>
  <c r="B1553" i="1" s="1"/>
  <c r="B1558" i="1" s="1"/>
  <c r="B1559" i="1" s="1"/>
  <c r="B1560" i="1" s="1"/>
  <c r="B1527" i="1"/>
  <c r="B1528" i="1" s="1"/>
  <c r="B1529" i="1" s="1"/>
  <c r="B1530" i="1" s="1"/>
  <c r="B1531" i="1" s="1"/>
  <c r="B1532" i="1" s="1"/>
  <c r="B1533" i="1" s="1"/>
  <c r="B1534" i="1" s="1"/>
  <c r="B1540" i="1" s="1"/>
  <c r="B1541" i="1" s="1"/>
  <c r="B1542" i="1" s="1"/>
  <c r="B1543" i="1" s="1"/>
  <c r="B1494" i="1"/>
  <c r="B1495" i="1" s="1"/>
  <c r="B1496" i="1" s="1"/>
  <c r="B1497" i="1" s="1"/>
  <c r="B1498" i="1" s="1"/>
  <c r="B1499" i="1" s="1"/>
  <c r="B1500" i="1" s="1"/>
  <c r="B1501" i="1" s="1"/>
  <c r="B1502" i="1" s="1"/>
  <c r="B1503" i="1" s="1"/>
  <c r="B1505" i="1" s="1"/>
  <c r="B1506" i="1" s="1"/>
  <c r="B1507" i="1" s="1"/>
  <c r="B1508" i="1" s="1"/>
  <c r="B1509" i="1" s="1"/>
  <c r="B1510" i="1" s="1"/>
  <c r="B1511" i="1" s="1"/>
  <c r="B1512" i="1" s="1"/>
  <c r="B1513" i="1" s="1"/>
  <c r="B1514" i="1" s="1"/>
  <c r="B1515" i="1" s="1"/>
  <c r="B1516" i="1" s="1"/>
  <c r="B1517" i="1" s="1"/>
  <c r="B1518" i="1" s="1"/>
  <c r="B1519" i="1" s="1"/>
  <c r="B1520" i="1" s="1"/>
  <c r="B1521" i="1" s="1"/>
  <c r="B1485" i="1"/>
  <c r="B1486" i="1" s="1"/>
  <c r="B1487" i="1" s="1"/>
  <c r="B1488" i="1" s="1"/>
  <c r="B1489" i="1" s="1"/>
  <c r="B1490" i="1" s="1"/>
  <c r="B1491" i="1" s="1"/>
  <c r="B778" i="1"/>
  <c r="B779" i="1" s="1"/>
  <c r="B780" i="1" s="1"/>
  <c r="B781" i="1" s="1"/>
  <c r="B758" i="1"/>
  <c r="B759" i="1" s="1"/>
  <c r="B760" i="1" s="1"/>
  <c r="B761" i="1" s="1"/>
  <c r="B762" i="1" s="1"/>
  <c r="B763" i="1" s="1"/>
  <c r="B764" i="1" s="1"/>
  <c r="B765" i="1" s="1"/>
  <c r="B735" i="1"/>
  <c r="B736" i="1" s="1"/>
  <c r="B737" i="1" s="1"/>
  <c r="B738" i="1" s="1"/>
  <c r="B739" i="1" s="1"/>
  <c r="B694" i="1"/>
  <c r="B695" i="1" s="1"/>
  <c r="B696" i="1" s="1"/>
  <c r="B698" i="1" s="1"/>
  <c r="B699" i="1" s="1"/>
  <c r="B700" i="1" s="1"/>
  <c r="B701" i="1" s="1"/>
  <c r="B702" i="1" s="1"/>
  <c r="B703" i="1" s="1"/>
  <c r="B704" i="1" s="1"/>
  <c r="B705" i="1" s="1"/>
  <c r="B706" i="1" s="1"/>
  <c r="B707" i="1" s="1"/>
  <c r="B708" i="1" s="1"/>
  <c r="B709" i="1" s="1"/>
  <c r="B710" i="1" s="1"/>
  <c r="B711" i="1" s="1"/>
  <c r="B712" i="1" s="1"/>
  <c r="B713" i="1" s="1"/>
  <c r="B714" i="1" s="1"/>
  <c r="B715" i="1" s="1"/>
  <c r="B684" i="1"/>
  <c r="B685" i="1" s="1"/>
  <c r="B686" i="1" s="1"/>
  <c r="B687" i="1" s="1"/>
  <c r="B688" i="1" s="1"/>
  <c r="B689" i="1" s="1"/>
  <c r="B690" i="1" s="1"/>
  <c r="B691" i="1" s="1"/>
  <c r="B669" i="1"/>
  <c r="B670" i="1" s="1"/>
  <c r="B671" i="1" s="1"/>
  <c r="B672" i="1" s="1"/>
  <c r="B673" i="1" s="1"/>
  <c r="B674" i="1" s="1"/>
  <c r="B675" i="1" s="1"/>
  <c r="B676" i="1" s="1"/>
  <c r="B677" i="1" s="1"/>
  <c r="B612" i="1"/>
  <c r="B613" i="1" s="1"/>
  <c r="B614" i="1" s="1"/>
  <c r="B615" i="1" s="1"/>
  <c r="B616" i="1" s="1"/>
  <c r="B617" i="1" s="1"/>
  <c r="B618" i="1" s="1"/>
  <c r="B619" i="1" s="1"/>
  <c r="N692" i="1"/>
  <c r="N691" i="1"/>
  <c r="L692" i="1"/>
  <c r="L691" i="1"/>
  <c r="B1844" i="1" l="1"/>
  <c r="B1845" i="1" s="1"/>
  <c r="B1846" i="1" s="1"/>
  <c r="B1847" i="1" s="1"/>
  <c r="B1848" i="1" s="1"/>
  <c r="B1849" i="1" s="1"/>
  <c r="B1850" i="1" s="1"/>
  <c r="B1851" i="1" s="1"/>
  <c r="B1852" i="1" s="1"/>
  <c r="B1853" i="1" s="1"/>
  <c r="B1854" i="1" s="1"/>
  <c r="B1855" i="1" s="1"/>
  <c r="B1856" i="1" s="1"/>
  <c r="B1857" i="1" s="1"/>
  <c r="B1858" i="1" s="1"/>
  <c r="B1859" i="1" s="1"/>
  <c r="B1860" i="1" s="1"/>
  <c r="B1861" i="1" s="1"/>
  <c r="B1864" i="1" s="1"/>
  <c r="B1865" i="1" s="1"/>
  <c r="B1866" i="1" s="1"/>
  <c r="B1867" i="1" s="1"/>
  <c r="B1868" i="1" s="1"/>
  <c r="B1869" i="1" s="1"/>
  <c r="B1870" i="1" s="1"/>
  <c r="B1871" i="1" s="1"/>
  <c r="B1872" i="1" s="1"/>
  <c r="B1873" i="1" s="1"/>
  <c r="B1874" i="1" s="1"/>
  <c r="B1875" i="1" s="1"/>
  <c r="B1876" i="1" s="1"/>
  <c r="B1877" i="1" s="1"/>
  <c r="B1878" i="1" s="1"/>
  <c r="B1879" i="1" s="1"/>
  <c r="B1880" i="1" s="1"/>
  <c r="O691" i="1"/>
  <c r="O692" i="1"/>
  <c r="L667" i="1"/>
  <c r="N603" i="1" l="1"/>
  <c r="N602" i="1"/>
  <c r="L603" i="1"/>
  <c r="L602" i="1"/>
  <c r="N585" i="1" l="1"/>
  <c r="N584" i="1"/>
  <c r="L585" i="1"/>
  <c r="L584" i="1"/>
  <c r="N583" i="1"/>
  <c r="N582" i="1"/>
  <c r="N866" i="1" l="1"/>
  <c r="L866" i="1"/>
  <c r="L733" i="1"/>
  <c r="N733" i="1"/>
  <c r="N732" i="1"/>
  <c r="L732" i="1"/>
  <c r="L729" i="1"/>
  <c r="N873" i="1"/>
  <c r="N872" i="1"/>
  <c r="L872" i="1"/>
  <c r="N718" i="1"/>
  <c r="N719" i="1"/>
  <c r="L719" i="1"/>
  <c r="N553" i="1"/>
  <c r="L553" i="1"/>
  <c r="L465" i="1"/>
  <c r="N464" i="1"/>
  <c r="L464" i="1"/>
  <c r="M866" i="1" l="1"/>
  <c r="O866" i="1" s="1"/>
  <c r="P866" i="1" s="1"/>
  <c r="M464" i="1"/>
  <c r="O464" i="1"/>
  <c r="O553" i="1"/>
  <c r="P553" i="1" s="1"/>
  <c r="O732" i="1"/>
  <c r="P464" i="1"/>
  <c r="M553" i="1"/>
  <c r="L39" i="1" l="1"/>
  <c r="N23" i="1"/>
  <c r="L23" i="1"/>
  <c r="M23" i="1" l="1"/>
  <c r="I125" i="1"/>
  <c r="I117" i="1" s="1"/>
  <c r="I21" i="1" s="1"/>
  <c r="L761" i="1" l="1"/>
  <c r="B322" i="1"/>
  <c r="A322" i="1"/>
  <c r="N330" i="1"/>
  <c r="L330" i="1"/>
  <c r="O330" i="1" l="1"/>
  <c r="P330" i="1" s="1"/>
  <c r="M330" i="1"/>
  <c r="A399" i="1"/>
  <c r="N885" i="1"/>
  <c r="L885" i="1"/>
  <c r="N875" i="1"/>
  <c r="L875" i="1"/>
  <c r="N874" i="1"/>
  <c r="L874" i="1"/>
  <c r="L873" i="1"/>
  <c r="N776" i="1"/>
  <c r="L776" i="1"/>
  <c r="N775" i="1"/>
  <c r="L775" i="1"/>
  <c r="N774" i="1"/>
  <c r="L774" i="1"/>
  <c r="N773" i="1"/>
  <c r="L773" i="1"/>
  <c r="N772" i="1"/>
  <c r="L772" i="1"/>
  <c r="N771" i="1"/>
  <c r="L771" i="1"/>
  <c r="N770" i="1"/>
  <c r="L770" i="1"/>
  <c r="N769" i="1"/>
  <c r="L769" i="1"/>
  <c r="N768" i="1"/>
  <c r="L768" i="1"/>
  <c r="N767" i="1"/>
  <c r="L767" i="1"/>
  <c r="N766" i="1"/>
  <c r="L766" i="1"/>
  <c r="N765" i="1"/>
  <c r="L765" i="1"/>
  <c r="N786" i="1"/>
  <c r="L786" i="1"/>
  <c r="N785" i="1"/>
  <c r="L785" i="1"/>
  <c r="N784" i="1"/>
  <c r="L784" i="1"/>
  <c r="N783" i="1"/>
  <c r="L783" i="1"/>
  <c r="N782" i="1"/>
  <c r="L782" i="1"/>
  <c r="N781" i="1"/>
  <c r="L781" i="1"/>
  <c r="L559" i="1"/>
  <c r="N894" i="1"/>
  <c r="L894" i="1"/>
  <c r="N893" i="1"/>
  <c r="L893" i="1"/>
  <c r="L896" i="1"/>
  <c r="N895" i="1"/>
  <c r="L895" i="1"/>
  <c r="N892" i="1"/>
  <c r="L892" i="1"/>
  <c r="N604" i="1"/>
  <c r="L604" i="1"/>
  <c r="O886" i="1" l="1"/>
  <c r="P886" i="1" s="1"/>
  <c r="M886" i="1"/>
  <c r="O874" i="1"/>
  <c r="O875" i="1"/>
  <c r="O885" i="1"/>
  <c r="P885" i="1" s="1"/>
  <c r="M885" i="1"/>
  <c r="O872" i="1"/>
  <c r="O873" i="1"/>
  <c r="M874" i="1"/>
  <c r="M872" i="1"/>
  <c r="O781" i="1"/>
  <c r="O782" i="1"/>
  <c r="O783" i="1"/>
  <c r="O784" i="1"/>
  <c r="O785" i="1"/>
  <c r="O786" i="1"/>
  <c r="O765" i="1"/>
  <c r="O766" i="1"/>
  <c r="O767" i="1"/>
  <c r="O768" i="1"/>
  <c r="O769" i="1"/>
  <c r="O770" i="1"/>
  <c r="O771" i="1"/>
  <c r="O772" i="1"/>
  <c r="O773" i="1"/>
  <c r="O774" i="1"/>
  <c r="O775" i="1"/>
  <c r="O776" i="1"/>
  <c r="M771" i="1"/>
  <c r="M765" i="1"/>
  <c r="M781" i="1"/>
  <c r="O604" i="1"/>
  <c r="P604" i="1" s="1"/>
  <c r="O892" i="1"/>
  <c r="P892" i="1" s="1"/>
  <c r="O895" i="1"/>
  <c r="O896" i="1"/>
  <c r="O893" i="1"/>
  <c r="O894" i="1"/>
  <c r="O602" i="1"/>
  <c r="O603" i="1"/>
  <c r="M602" i="1"/>
  <c r="M893" i="1"/>
  <c r="M892" i="1"/>
  <c r="M895" i="1"/>
  <c r="M604" i="1"/>
  <c r="P874" i="1" l="1"/>
  <c r="P872" i="1"/>
  <c r="P771" i="1"/>
  <c r="P765" i="1"/>
  <c r="P781" i="1"/>
  <c r="P895" i="1"/>
  <c r="P602" i="1"/>
  <c r="P893" i="1"/>
  <c r="N622" i="1" l="1"/>
  <c r="L622" i="1"/>
  <c r="N621" i="1"/>
  <c r="L621" i="1"/>
  <c r="N620" i="1"/>
  <c r="L620" i="1"/>
  <c r="N619" i="1"/>
  <c r="L619" i="1"/>
  <c r="N409" i="1"/>
  <c r="L409" i="1"/>
  <c r="N486" i="1"/>
  <c r="L486" i="1"/>
  <c r="N485" i="1"/>
  <c r="L485" i="1"/>
  <c r="N484" i="1"/>
  <c r="L484" i="1"/>
  <c r="N483" i="1"/>
  <c r="L483" i="1"/>
  <c r="N523" i="1"/>
  <c r="L523" i="1"/>
  <c r="N522" i="1"/>
  <c r="L522" i="1"/>
  <c r="N521" i="1"/>
  <c r="L521" i="1"/>
  <c r="N520" i="1"/>
  <c r="L520" i="1"/>
  <c r="N519" i="1"/>
  <c r="L519" i="1"/>
  <c r="N518" i="1"/>
  <c r="L518" i="1"/>
  <c r="N517" i="1"/>
  <c r="L517" i="1"/>
  <c r="N717" i="1"/>
  <c r="L717" i="1"/>
  <c r="N716" i="1"/>
  <c r="L716" i="1"/>
  <c r="N715" i="1"/>
  <c r="L715" i="1"/>
  <c r="N529" i="1"/>
  <c r="L529" i="1"/>
  <c r="N528" i="1"/>
  <c r="L528" i="1"/>
  <c r="N527" i="1"/>
  <c r="L527" i="1"/>
  <c r="N526" i="1"/>
  <c r="L526" i="1"/>
  <c r="N884" i="1"/>
  <c r="L884" i="1"/>
  <c r="N728" i="1"/>
  <c r="L728" i="1"/>
  <c r="N727" i="1"/>
  <c r="L727" i="1"/>
  <c r="N726" i="1"/>
  <c r="L726" i="1"/>
  <c r="N295" i="1"/>
  <c r="L295" i="1"/>
  <c r="N294" i="1"/>
  <c r="L294" i="1"/>
  <c r="N293" i="1"/>
  <c r="L293" i="1"/>
  <c r="O517" i="1" l="1"/>
  <c r="O519" i="1"/>
  <c r="O521" i="1"/>
  <c r="O522" i="1"/>
  <c r="O523" i="1"/>
  <c r="O520" i="1"/>
  <c r="O518" i="1"/>
  <c r="O619" i="1"/>
  <c r="O884" i="1"/>
  <c r="P884" i="1" s="1"/>
  <c r="O715" i="1"/>
  <c r="O716" i="1"/>
  <c r="O717" i="1"/>
  <c r="O718" i="1"/>
  <c r="O719" i="1"/>
  <c r="M619" i="1"/>
  <c r="O483" i="1"/>
  <c r="O484" i="1"/>
  <c r="O485" i="1"/>
  <c r="O486" i="1"/>
  <c r="O409" i="1"/>
  <c r="P409" i="1" s="1"/>
  <c r="O620" i="1"/>
  <c r="O621" i="1"/>
  <c r="O622" i="1"/>
  <c r="M409" i="1"/>
  <c r="M483" i="1"/>
  <c r="M884" i="1"/>
  <c r="M517" i="1"/>
  <c r="O293" i="1"/>
  <c r="O294" i="1"/>
  <c r="O295" i="1"/>
  <c r="O726" i="1"/>
  <c r="O727" i="1"/>
  <c r="O728" i="1"/>
  <c r="O526" i="1"/>
  <c r="O527" i="1"/>
  <c r="O528" i="1"/>
  <c r="O529" i="1"/>
  <c r="M715" i="1"/>
  <c r="M526" i="1"/>
  <c r="M293" i="1"/>
  <c r="M726" i="1"/>
  <c r="I2653" i="1"/>
  <c r="I2421" i="1" s="1"/>
  <c r="N444" i="1"/>
  <c r="L444" i="1"/>
  <c r="N443" i="1"/>
  <c r="L443" i="1"/>
  <c r="N442" i="1"/>
  <c r="L442" i="1"/>
  <c r="P715" i="1" l="1"/>
  <c r="P619" i="1"/>
  <c r="P517" i="1"/>
  <c r="P483" i="1"/>
  <c r="P726" i="1"/>
  <c r="P526" i="1"/>
  <c r="P293" i="1"/>
  <c r="L2655" i="1"/>
  <c r="L2653" i="1"/>
  <c r="N667" i="1"/>
  <c r="L2654" i="1"/>
  <c r="L2656" i="1"/>
  <c r="O442" i="1"/>
  <c r="O443" i="1"/>
  <c r="O444" i="1"/>
  <c r="M667" i="1"/>
  <c r="N2653" i="1"/>
  <c r="O2653" i="1" s="1"/>
  <c r="N2654" i="1"/>
  <c r="N2655" i="1"/>
  <c r="N2656" i="1"/>
  <c r="M442" i="1"/>
  <c r="O667" i="1" l="1"/>
  <c r="P667" i="1" s="1"/>
  <c r="O2656" i="1"/>
  <c r="O2655" i="1"/>
  <c r="M2653" i="1"/>
  <c r="O2654" i="1"/>
  <c r="P442" i="1"/>
  <c r="N2425" i="1"/>
  <c r="L2425" i="1"/>
  <c r="N2424" i="1"/>
  <c r="L2424" i="1"/>
  <c r="N2423" i="1"/>
  <c r="L2423" i="1"/>
  <c r="N2422" i="1"/>
  <c r="L2422" i="1"/>
  <c r="P2653" i="1" l="1"/>
  <c r="O2423" i="1"/>
  <c r="O2425" i="1"/>
  <c r="O2422" i="1"/>
  <c r="O2424" i="1"/>
  <c r="M2422" i="1"/>
  <c r="P2422" i="1" l="1"/>
  <c r="O1469" i="1" l="1"/>
  <c r="O1470" i="1"/>
  <c r="O1471" i="1"/>
  <c r="P1469" i="1" l="1"/>
  <c r="A2013" i="1"/>
  <c r="B2013" i="1"/>
  <c r="N2514" i="1"/>
  <c r="L2514" i="1"/>
  <c r="N2513" i="1"/>
  <c r="L2513" i="1"/>
  <c r="N883" i="1"/>
  <c r="L883" i="1"/>
  <c r="N882" i="1"/>
  <c r="L882" i="1"/>
  <c r="N881" i="1"/>
  <c r="L881" i="1"/>
  <c r="N865" i="1"/>
  <c r="L865" i="1"/>
  <c r="N864" i="1"/>
  <c r="L864" i="1"/>
  <c r="N863" i="1"/>
  <c r="L863" i="1"/>
  <c r="N862" i="1"/>
  <c r="L862" i="1"/>
  <c r="N861" i="1"/>
  <c r="L861" i="1"/>
  <c r="N860" i="1"/>
  <c r="L860" i="1"/>
  <c r="N859" i="1"/>
  <c r="L859" i="1"/>
  <c r="N858" i="1"/>
  <c r="L858" i="1"/>
  <c r="N857" i="1"/>
  <c r="L857" i="1"/>
  <c r="O857" i="1" l="1"/>
  <c r="M857" i="1"/>
  <c r="O858" i="1"/>
  <c r="O859" i="1"/>
  <c r="O860" i="1"/>
  <c r="O861" i="1"/>
  <c r="O862" i="1"/>
  <c r="O863" i="1"/>
  <c r="O864" i="1"/>
  <c r="O865" i="1"/>
  <c r="O881" i="1"/>
  <c r="O883" i="1"/>
  <c r="O2513" i="1"/>
  <c r="O2514" i="1"/>
  <c r="M2513" i="1"/>
  <c r="O882" i="1"/>
  <c r="M881" i="1"/>
  <c r="M862" i="1"/>
  <c r="P881" i="1" l="1"/>
  <c r="P857" i="1"/>
  <c r="P2513" i="1"/>
  <c r="P862" i="1"/>
  <c r="N870" i="1"/>
  <c r="N601" i="1"/>
  <c r="L601" i="1"/>
  <c r="N600" i="1"/>
  <c r="L600" i="1"/>
  <c r="N599" i="1"/>
  <c r="L599" i="1"/>
  <c r="N598" i="1"/>
  <c r="L598" i="1"/>
  <c r="N597" i="1"/>
  <c r="L597" i="1"/>
  <c r="N596" i="1"/>
  <c r="L596" i="1"/>
  <c r="L867" i="1" l="1"/>
  <c r="O597" i="1"/>
  <c r="L868" i="1"/>
  <c r="L869" i="1"/>
  <c r="O870" i="1"/>
  <c r="O596" i="1"/>
  <c r="O598" i="1"/>
  <c r="O599" i="1"/>
  <c r="O600" i="1"/>
  <c r="O601" i="1"/>
  <c r="N867" i="1"/>
  <c r="N868" i="1"/>
  <c r="N869" i="1"/>
  <c r="M596" i="1"/>
  <c r="M867" i="1" l="1"/>
  <c r="O867" i="1"/>
  <c r="O868" i="1"/>
  <c r="P596" i="1"/>
  <c r="O869" i="1"/>
  <c r="P867" i="1" l="1"/>
  <c r="L583" i="1"/>
  <c r="L582" i="1"/>
  <c r="N581" i="1"/>
  <c r="L581" i="1"/>
  <c r="N731" i="1"/>
  <c r="L731" i="1"/>
  <c r="N730" i="1"/>
  <c r="L730" i="1"/>
  <c r="N729" i="1"/>
  <c r="N416" i="1"/>
  <c r="L416" i="1"/>
  <c r="N880" i="1"/>
  <c r="L880" i="1"/>
  <c r="N879" i="1"/>
  <c r="L879" i="1"/>
  <c r="N878" i="1"/>
  <c r="L878" i="1"/>
  <c r="N877" i="1"/>
  <c r="L877" i="1"/>
  <c r="N876" i="1"/>
  <c r="L876" i="1"/>
  <c r="N546" i="1"/>
  <c r="L546" i="1"/>
  <c r="N545" i="1"/>
  <c r="L545" i="1"/>
  <c r="N544" i="1"/>
  <c r="L544" i="1"/>
  <c r="O545" i="1" l="1"/>
  <c r="O546" i="1"/>
  <c r="O876" i="1"/>
  <c r="O877" i="1"/>
  <c r="O878" i="1"/>
  <c r="O879" i="1"/>
  <c r="O416" i="1"/>
  <c r="P416" i="1" s="1"/>
  <c r="O729" i="1"/>
  <c r="O581" i="1"/>
  <c r="O582" i="1"/>
  <c r="O583" i="1"/>
  <c r="O584" i="1"/>
  <c r="O585" i="1"/>
  <c r="M416" i="1"/>
  <c r="O730" i="1"/>
  <c r="O731" i="1"/>
  <c r="O733" i="1"/>
  <c r="M581" i="1"/>
  <c r="O544" i="1"/>
  <c r="M729" i="1"/>
  <c r="O880" i="1"/>
  <c r="M876" i="1"/>
  <c r="M544" i="1"/>
  <c r="N722" i="1"/>
  <c r="L722" i="1"/>
  <c r="N721" i="1"/>
  <c r="L721" i="1"/>
  <c r="N720" i="1"/>
  <c r="L720" i="1"/>
  <c r="N415" i="1"/>
  <c r="L415" i="1"/>
  <c r="N414" i="1"/>
  <c r="L414" i="1"/>
  <c r="N413" i="1"/>
  <c r="L413" i="1"/>
  <c r="N412" i="1"/>
  <c r="L412" i="1"/>
  <c r="N334" i="1"/>
  <c r="L334" i="1"/>
  <c r="N333" i="1"/>
  <c r="L333" i="1"/>
  <c r="N332" i="1"/>
  <c r="L332" i="1"/>
  <c r="N352" i="1"/>
  <c r="L352" i="1"/>
  <c r="N351" i="1"/>
  <c r="L351" i="1"/>
  <c r="N350" i="1"/>
  <c r="L350" i="1"/>
  <c r="N349" i="1"/>
  <c r="L349" i="1"/>
  <c r="N348" i="1"/>
  <c r="L348" i="1"/>
  <c r="N347" i="1"/>
  <c r="L347" i="1"/>
  <c r="N313" i="1"/>
  <c r="L313" i="1"/>
  <c r="N312" i="1"/>
  <c r="L312" i="1"/>
  <c r="N311" i="1"/>
  <c r="L311" i="1"/>
  <c r="P581" i="1" l="1"/>
  <c r="P876" i="1"/>
  <c r="P544" i="1"/>
  <c r="O311" i="1"/>
  <c r="O312" i="1"/>
  <c r="P729" i="1"/>
  <c r="O347" i="1"/>
  <c r="O348" i="1"/>
  <c r="O349" i="1"/>
  <c r="O350" i="1"/>
  <c r="O351" i="1"/>
  <c r="O352" i="1"/>
  <c r="O412" i="1"/>
  <c r="O413" i="1"/>
  <c r="O414" i="1"/>
  <c r="O415" i="1"/>
  <c r="O720" i="1"/>
  <c r="O721" i="1"/>
  <c r="O722" i="1"/>
  <c r="O332" i="1"/>
  <c r="O333" i="1"/>
  <c r="P333" i="1" s="1"/>
  <c r="O334" i="1"/>
  <c r="P334" i="1" s="1"/>
  <c r="M720" i="1"/>
  <c r="M412" i="1"/>
  <c r="M332" i="1"/>
  <c r="M333" i="1"/>
  <c r="M334" i="1"/>
  <c r="M347" i="1"/>
  <c r="O313" i="1"/>
  <c r="M311" i="1"/>
  <c r="B117" i="1"/>
  <c r="N261" i="1"/>
  <c r="L261" i="1"/>
  <c r="P332" i="1" l="1"/>
  <c r="P311" i="1"/>
  <c r="P720" i="1"/>
  <c r="P412" i="1"/>
  <c r="O261" i="1"/>
  <c r="P261" i="1" s="1"/>
  <c r="P347" i="1"/>
  <c r="M261" i="1"/>
  <c r="N126" i="1" l="1"/>
  <c r="L126" i="1"/>
  <c r="N150" i="1"/>
  <c r="L150" i="1"/>
  <c r="N149" i="1"/>
  <c r="L149" i="1"/>
  <c r="N148" i="1"/>
  <c r="L148" i="1"/>
  <c r="O126" i="1" l="1"/>
  <c r="P126" i="1" s="1"/>
  <c r="M126" i="1"/>
  <c r="O148" i="1"/>
  <c r="O150" i="1"/>
  <c r="P150" i="1" s="1"/>
  <c r="M150" i="1"/>
  <c r="O149" i="1"/>
  <c r="M148" i="1"/>
  <c r="P148" i="1" l="1"/>
  <c r="N179" i="1"/>
  <c r="L179" i="1"/>
  <c r="N178" i="1"/>
  <c r="L178" i="1"/>
  <c r="O178" i="1" l="1"/>
  <c r="O179" i="1"/>
  <c r="M178" i="1"/>
  <c r="P178" i="1" l="1"/>
  <c r="N163" i="1"/>
  <c r="L163" i="1"/>
  <c r="N88" i="1"/>
  <c r="L88" i="1"/>
  <c r="N87" i="1"/>
  <c r="L87" i="1"/>
  <c r="N35" i="1"/>
  <c r="L35" i="1"/>
  <c r="N34" i="1"/>
  <c r="L34" i="1"/>
  <c r="O87" i="1" l="1"/>
  <c r="O88" i="1"/>
  <c r="O163" i="1"/>
  <c r="P163" i="1" s="1"/>
  <c r="M163" i="1"/>
  <c r="M87" i="1"/>
  <c r="O34" i="1"/>
  <c r="O35" i="1"/>
  <c r="P35" i="1" s="1"/>
  <c r="M35" i="1"/>
  <c r="M34" i="1"/>
  <c r="P34" i="1" l="1"/>
  <c r="P87" i="1"/>
  <c r="N32" i="1"/>
  <c r="L32" i="1"/>
  <c r="N31" i="1"/>
  <c r="L31" i="1"/>
  <c r="N30" i="1"/>
  <c r="L30" i="1"/>
  <c r="N29" i="1"/>
  <c r="N28" i="1" s="1"/>
  <c r="L29" i="1"/>
  <c r="L28" i="1" l="1"/>
  <c r="O29" i="1"/>
  <c r="O31" i="1"/>
  <c r="O32" i="1"/>
  <c r="O30" i="1"/>
  <c r="M29" i="1"/>
  <c r="M28" i="1" s="1"/>
  <c r="O28" i="1" l="1"/>
  <c r="P29" i="1"/>
  <c r="P28" i="1" s="1"/>
  <c r="A28" i="1" l="1"/>
  <c r="B28" i="1"/>
  <c r="N271" i="1" l="1"/>
  <c r="L271" i="1"/>
  <c r="N269" i="1"/>
  <c r="L269" i="1"/>
  <c r="N268" i="1"/>
  <c r="L268" i="1"/>
  <c r="N267" i="1"/>
  <c r="L267" i="1"/>
  <c r="N266" i="1"/>
  <c r="L266" i="1"/>
  <c r="N265" i="1"/>
  <c r="L265" i="1"/>
  <c r="L264" i="1"/>
  <c r="N264" i="1"/>
  <c r="M264" i="1" l="1"/>
  <c r="O264" i="1"/>
  <c r="P264" i="1" s="1"/>
  <c r="O265" i="1"/>
  <c r="P265" i="1" s="1"/>
  <c r="O266" i="1"/>
  <c r="P266" i="1" s="1"/>
  <c r="O267" i="1"/>
  <c r="P267" i="1" s="1"/>
  <c r="O268" i="1"/>
  <c r="P268" i="1" s="1"/>
  <c r="O269" i="1"/>
  <c r="P269" i="1" s="1"/>
  <c r="O270" i="1"/>
  <c r="P270" i="1" s="1"/>
  <c r="O271" i="1"/>
  <c r="P271" i="1" s="1"/>
  <c r="M265" i="1"/>
  <c r="M267" i="1"/>
  <c r="M269" i="1"/>
  <c r="M271" i="1"/>
  <c r="M266" i="1"/>
  <c r="M268" i="1"/>
  <c r="M270" i="1"/>
  <c r="B331" i="1" l="1"/>
  <c r="A331" i="1"/>
  <c r="N336" i="1"/>
  <c r="N335" i="1"/>
  <c r="L336" i="1"/>
  <c r="L335" i="1"/>
  <c r="L328" i="1"/>
  <c r="L331" i="1" l="1"/>
  <c r="N331" i="1"/>
  <c r="M335" i="1"/>
  <c r="M331" i="1" s="1"/>
  <c r="O335" i="1"/>
  <c r="O331" i="1" s="1"/>
  <c r="O336" i="1"/>
  <c r="N2601" i="1"/>
  <c r="L2601" i="1"/>
  <c r="N2600" i="1"/>
  <c r="L2600" i="1"/>
  <c r="N2599" i="1"/>
  <c r="L2599" i="1"/>
  <c r="N1804" i="1"/>
  <c r="L1804" i="1"/>
  <c r="N1803" i="1"/>
  <c r="L1803" i="1"/>
  <c r="N1802" i="1"/>
  <c r="L1802" i="1"/>
  <c r="N1801" i="1"/>
  <c r="L1801" i="1"/>
  <c r="N1800" i="1"/>
  <c r="L1800" i="1"/>
  <c r="N1798" i="1"/>
  <c r="L1798" i="1"/>
  <c r="N1797" i="1"/>
  <c r="L1797" i="1"/>
  <c r="N1796" i="1"/>
  <c r="L1796" i="1"/>
  <c r="N1795" i="1"/>
  <c r="L1795" i="1"/>
  <c r="N1794" i="1"/>
  <c r="L1794" i="1"/>
  <c r="N2475" i="1"/>
  <c r="L2475" i="1"/>
  <c r="N2474" i="1"/>
  <c r="L2474" i="1"/>
  <c r="N2473" i="1"/>
  <c r="L2473" i="1"/>
  <c r="N2472" i="1"/>
  <c r="L2472" i="1"/>
  <c r="N2471" i="1"/>
  <c r="L2471" i="1"/>
  <c r="N2470" i="1"/>
  <c r="L2470" i="1"/>
  <c r="N2438" i="1"/>
  <c r="L2438" i="1"/>
  <c r="N2437" i="1"/>
  <c r="L2437" i="1"/>
  <c r="N2436" i="1"/>
  <c r="L2436" i="1"/>
  <c r="N2435" i="1"/>
  <c r="L2435" i="1"/>
  <c r="N2434" i="1"/>
  <c r="L2434" i="1"/>
  <c r="P335" i="1" l="1"/>
  <c r="P331" i="1" s="1"/>
  <c r="O1800" i="1"/>
  <c r="M1800" i="1"/>
  <c r="O2599" i="1"/>
  <c r="O1794" i="1"/>
  <c r="M2599" i="1"/>
  <c r="M1794" i="1"/>
  <c r="O2434" i="1"/>
  <c r="O2435" i="1"/>
  <c r="O2436" i="1"/>
  <c r="O2438" i="1"/>
  <c r="O2470" i="1"/>
  <c r="O2471" i="1"/>
  <c r="O2472" i="1"/>
  <c r="O2473" i="1"/>
  <c r="O2474" i="1"/>
  <c r="O2475" i="1"/>
  <c r="O1795" i="1"/>
  <c r="O1796" i="1"/>
  <c r="O1797" i="1"/>
  <c r="O1798" i="1"/>
  <c r="O1801" i="1"/>
  <c r="O1802" i="1"/>
  <c r="O1803" i="1"/>
  <c r="O1804" i="1"/>
  <c r="O2600" i="1"/>
  <c r="O2601" i="1"/>
  <c r="M2470" i="1"/>
  <c r="O2437" i="1"/>
  <c r="M2434" i="1"/>
  <c r="P1800" i="1" l="1"/>
  <c r="P2599" i="1"/>
  <c r="P1794" i="1"/>
  <c r="P2434" i="1"/>
  <c r="P2470" i="1"/>
  <c r="N679" i="1"/>
  <c r="N995" i="1" l="1"/>
  <c r="N994" i="1"/>
  <c r="N993" i="1"/>
  <c r="L995" i="1"/>
  <c r="L994" i="1"/>
  <c r="N992" i="1"/>
  <c r="N991" i="1"/>
  <c r="N990" i="1"/>
  <c r="N989" i="1"/>
  <c r="L993" i="1"/>
  <c r="L992" i="1"/>
  <c r="L991" i="1"/>
  <c r="L990" i="1"/>
  <c r="L989" i="1"/>
  <c r="N935" i="1"/>
  <c r="L935" i="1"/>
  <c r="N934" i="1"/>
  <c r="L934" i="1"/>
  <c r="N933" i="1"/>
  <c r="L933" i="1"/>
  <c r="N932" i="1"/>
  <c r="L932" i="1"/>
  <c r="O992" i="1" l="1"/>
  <c r="O995" i="1"/>
  <c r="O990" i="1"/>
  <c r="O994" i="1"/>
  <c r="O932" i="1"/>
  <c r="O933" i="1"/>
  <c r="O934" i="1"/>
  <c r="O935" i="1"/>
  <c r="O989" i="1"/>
  <c r="O991" i="1"/>
  <c r="O993" i="1"/>
  <c r="M932" i="1"/>
  <c r="P932" i="1" l="1"/>
  <c r="N2386" i="1"/>
  <c r="L2386" i="1"/>
  <c r="N2385" i="1"/>
  <c r="L2385" i="1"/>
  <c r="I2350" i="1"/>
  <c r="N2353" i="1" s="1"/>
  <c r="B2323" i="1"/>
  <c r="I2099" i="1"/>
  <c r="L2104" i="1" s="1"/>
  <c r="N2039" i="1"/>
  <c r="N2038" i="1"/>
  <c r="L2039" i="1"/>
  <c r="L2038" i="1"/>
  <c r="I1924" i="1"/>
  <c r="N1923" i="1"/>
  <c r="L1923" i="1"/>
  <c r="N1927" i="1" l="1"/>
  <c r="I1922" i="1"/>
  <c r="L1927" i="1"/>
  <c r="O1927" i="1" s="1"/>
  <c r="L1924" i="1"/>
  <c r="L1925" i="1"/>
  <c r="L1926" i="1"/>
  <c r="N1924" i="1"/>
  <c r="N1925" i="1"/>
  <c r="N1926" i="1"/>
  <c r="L2100" i="1"/>
  <c r="L2102" i="1"/>
  <c r="N2099" i="1"/>
  <c r="N2101" i="1"/>
  <c r="N2103" i="1"/>
  <c r="N2104" i="1"/>
  <c r="O2104" i="1" s="1"/>
  <c r="L2099" i="1"/>
  <c r="L2101" i="1"/>
  <c r="L2103" i="1"/>
  <c r="N2100" i="1"/>
  <c r="N2102" i="1"/>
  <c r="O1923" i="1"/>
  <c r="O2385" i="1"/>
  <c r="O2386" i="1"/>
  <c r="O2039" i="1"/>
  <c r="M1923" i="1"/>
  <c r="L2350" i="1"/>
  <c r="L2351" i="1"/>
  <c r="L2352" i="1"/>
  <c r="L2353" i="1"/>
  <c r="O2353" i="1" s="1"/>
  <c r="N2350" i="1"/>
  <c r="N2351" i="1"/>
  <c r="N2352" i="1"/>
  <c r="M2385" i="1"/>
  <c r="O2038" i="1"/>
  <c r="L1922" i="1" l="1"/>
  <c r="N1922" i="1"/>
  <c r="P1923" i="1"/>
  <c r="O1924" i="1"/>
  <c r="O1926" i="1"/>
  <c r="O1925" i="1"/>
  <c r="O2103" i="1"/>
  <c r="O2099" i="1"/>
  <c r="M1924" i="1"/>
  <c r="M1922" i="1" s="1"/>
  <c r="O2102" i="1"/>
  <c r="O2100" i="1"/>
  <c r="M2099" i="1"/>
  <c r="O2101" i="1"/>
  <c r="P2385" i="1"/>
  <c r="O2352" i="1"/>
  <c r="O2350" i="1"/>
  <c r="M2350" i="1"/>
  <c r="O2351" i="1"/>
  <c r="A1922" i="1"/>
  <c r="B1922" i="1"/>
  <c r="O1922" i="1" l="1"/>
  <c r="P1924" i="1"/>
  <c r="P1922" i="1" s="1"/>
  <c r="P2099" i="1"/>
  <c r="P2350" i="1"/>
  <c r="N329" i="1"/>
  <c r="L329" i="1"/>
  <c r="N328" i="1"/>
  <c r="N327" i="1"/>
  <c r="L327" i="1"/>
  <c r="O329" i="1" l="1"/>
  <c r="O328" i="1"/>
  <c r="O327" i="1"/>
  <c r="P327" i="1" s="1"/>
  <c r="M328" i="1"/>
  <c r="M327" i="1"/>
  <c r="P328" i="1" l="1"/>
  <c r="N891" i="1" l="1"/>
  <c r="L891" i="1"/>
  <c r="N890" i="1"/>
  <c r="L890" i="1"/>
  <c r="N889" i="1"/>
  <c r="L889" i="1"/>
  <c r="N888" i="1"/>
  <c r="L888" i="1"/>
  <c r="N887" i="1"/>
  <c r="L887" i="1"/>
  <c r="N441" i="1"/>
  <c r="N440" i="1"/>
  <c r="N439" i="1"/>
  <c r="N821" i="1"/>
  <c r="L821" i="1"/>
  <c r="N820" i="1"/>
  <c r="L820" i="1"/>
  <c r="N819" i="1"/>
  <c r="L819" i="1"/>
  <c r="N818" i="1"/>
  <c r="L818" i="1"/>
  <c r="N291" i="1"/>
  <c r="L291" i="1"/>
  <c r="N290" i="1"/>
  <c r="L290" i="1"/>
  <c r="N177" i="1"/>
  <c r="L177" i="1"/>
  <c r="N176" i="1"/>
  <c r="L176" i="1"/>
  <c r="N175" i="1"/>
  <c r="L175" i="1"/>
  <c r="N174" i="1"/>
  <c r="L174" i="1"/>
  <c r="N173" i="1"/>
  <c r="L173" i="1"/>
  <c r="N172" i="1"/>
  <c r="L172" i="1"/>
  <c r="N171" i="1"/>
  <c r="L171" i="1"/>
  <c r="N170" i="1"/>
  <c r="L170" i="1"/>
  <c r="N169" i="1"/>
  <c r="L169" i="1"/>
  <c r="N168" i="1"/>
  <c r="L168" i="1"/>
  <c r="N167" i="1"/>
  <c r="L167" i="1"/>
  <c r="N166" i="1"/>
  <c r="L166" i="1"/>
  <c r="N165" i="1"/>
  <c r="L165" i="1"/>
  <c r="N164" i="1"/>
  <c r="L164" i="1"/>
  <c r="N162" i="1"/>
  <c r="L162" i="1"/>
  <c r="N161" i="1"/>
  <c r="L161" i="1"/>
  <c r="N160" i="1"/>
  <c r="L160" i="1"/>
  <c r="A33" i="1"/>
  <c r="B33" i="1"/>
  <c r="N91" i="1"/>
  <c r="L91" i="1"/>
  <c r="N90" i="1"/>
  <c r="L90" i="1"/>
  <c r="N89" i="1"/>
  <c r="L89" i="1"/>
  <c r="L439" i="1" l="1"/>
  <c r="L441" i="1"/>
  <c r="L440" i="1"/>
  <c r="O89" i="1"/>
  <c r="M89" i="1"/>
  <c r="O887" i="1"/>
  <c r="O888" i="1"/>
  <c r="O889" i="1"/>
  <c r="O890" i="1"/>
  <c r="O891" i="1"/>
  <c r="O90" i="1"/>
  <c r="O91" i="1"/>
  <c r="O161" i="1"/>
  <c r="O162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290" i="1"/>
  <c r="O291" i="1"/>
  <c r="O818" i="1"/>
  <c r="O819" i="1"/>
  <c r="O820" i="1"/>
  <c r="O821" i="1"/>
  <c r="M887" i="1"/>
  <c r="M818" i="1"/>
  <c r="M290" i="1"/>
  <c r="O160" i="1"/>
  <c r="M170" i="1"/>
  <c r="M172" i="1"/>
  <c r="M174" i="1"/>
  <c r="M164" i="1"/>
  <c r="M160" i="1"/>
  <c r="N2433" i="1"/>
  <c r="L2433" i="1"/>
  <c r="I1948" i="1"/>
  <c r="L1950" i="1" s="1"/>
  <c r="I1951" i="1"/>
  <c r="O441" i="1" l="1"/>
  <c r="O440" i="1"/>
  <c r="O439" i="1"/>
  <c r="M439" i="1"/>
  <c r="N1950" i="1"/>
  <c r="O1950" i="1" s="1"/>
  <c r="L1949" i="1"/>
  <c r="P887" i="1"/>
  <c r="P818" i="1"/>
  <c r="L1948" i="1"/>
  <c r="O2433" i="1"/>
  <c r="P290" i="1"/>
  <c r="P172" i="1"/>
  <c r="P170" i="1"/>
  <c r="P89" i="1"/>
  <c r="P174" i="1"/>
  <c r="P164" i="1"/>
  <c r="P160" i="1"/>
  <c r="L1951" i="1"/>
  <c r="N1951" i="1"/>
  <c r="N1948" i="1"/>
  <c r="N1949" i="1"/>
  <c r="P439" i="1" l="1"/>
  <c r="O1949" i="1"/>
  <c r="M1948" i="1"/>
  <c r="O1948" i="1"/>
  <c r="O1951" i="1"/>
  <c r="P1951" i="1" s="1"/>
  <c r="M1951" i="1"/>
  <c r="P1948" i="1" l="1"/>
  <c r="N380" i="1"/>
  <c r="N272" i="1"/>
  <c r="L272" i="1"/>
  <c r="L133" i="1"/>
  <c r="L132" i="1"/>
  <c r="L131" i="1"/>
  <c r="L130" i="1"/>
  <c r="L118" i="1" l="1"/>
  <c r="N2808" i="1" l="1"/>
  <c r="L2808" i="1"/>
  <c r="N2807" i="1"/>
  <c r="L2807" i="1"/>
  <c r="N2806" i="1"/>
  <c r="L2806" i="1"/>
  <c r="N2805" i="1"/>
  <c r="L2805" i="1"/>
  <c r="N2804" i="1"/>
  <c r="L2804" i="1"/>
  <c r="N2803" i="1"/>
  <c r="L2803" i="1"/>
  <c r="N2802" i="1"/>
  <c r="L2802" i="1"/>
  <c r="N2801" i="1"/>
  <c r="L2801" i="1"/>
  <c r="N2800" i="1"/>
  <c r="L2800" i="1"/>
  <c r="N2799" i="1"/>
  <c r="L2799" i="1"/>
  <c r="N2798" i="1"/>
  <c r="L2798" i="1"/>
  <c r="N2797" i="1"/>
  <c r="L2797" i="1"/>
  <c r="N2796" i="1"/>
  <c r="L2796" i="1"/>
  <c r="N2795" i="1"/>
  <c r="L2795" i="1"/>
  <c r="N2794" i="1"/>
  <c r="L2794" i="1"/>
  <c r="N2793" i="1"/>
  <c r="L2793" i="1"/>
  <c r="N2792" i="1"/>
  <c r="L2792" i="1"/>
  <c r="N2791" i="1"/>
  <c r="L2791" i="1"/>
  <c r="N2790" i="1"/>
  <c r="L2790" i="1"/>
  <c r="N2789" i="1"/>
  <c r="L2789" i="1"/>
  <c r="N2788" i="1"/>
  <c r="L2788" i="1"/>
  <c r="N2787" i="1"/>
  <c r="L2787" i="1"/>
  <c r="N2786" i="1"/>
  <c r="L2786" i="1"/>
  <c r="N2785" i="1"/>
  <c r="L2785" i="1"/>
  <c r="N2784" i="1"/>
  <c r="L2784" i="1"/>
  <c r="N2783" i="1"/>
  <c r="L2783" i="1"/>
  <c r="N2782" i="1"/>
  <c r="L2782" i="1"/>
  <c r="N2781" i="1"/>
  <c r="L2781" i="1"/>
  <c r="N2780" i="1"/>
  <c r="L2780" i="1"/>
  <c r="N2779" i="1"/>
  <c r="L2779" i="1"/>
  <c r="N2778" i="1"/>
  <c r="L2778" i="1"/>
  <c r="N2777" i="1"/>
  <c r="L2777" i="1"/>
  <c r="N2776" i="1"/>
  <c r="L2776" i="1"/>
  <c r="N2775" i="1"/>
  <c r="L2775" i="1"/>
  <c r="N2774" i="1"/>
  <c r="L2774" i="1"/>
  <c r="M2774" i="1" s="1"/>
  <c r="N2773" i="1"/>
  <c r="L2773" i="1"/>
  <c r="N2772" i="1"/>
  <c r="L2772" i="1"/>
  <c r="N2771" i="1"/>
  <c r="L2771" i="1"/>
  <c r="N2770" i="1"/>
  <c r="L2770" i="1"/>
  <c r="N2769" i="1"/>
  <c r="L2769" i="1"/>
  <c r="N2768" i="1"/>
  <c r="L2768" i="1"/>
  <c r="N2767" i="1"/>
  <c r="L2767" i="1"/>
  <c r="N2766" i="1"/>
  <c r="L2766" i="1"/>
  <c r="N2765" i="1"/>
  <c r="L2765" i="1"/>
  <c r="N2764" i="1"/>
  <c r="L2764" i="1"/>
  <c r="N2763" i="1"/>
  <c r="L2763" i="1"/>
  <c r="N2762" i="1"/>
  <c r="L2762" i="1"/>
  <c r="N2761" i="1"/>
  <c r="L2761" i="1"/>
  <c r="N2760" i="1"/>
  <c r="L2760" i="1"/>
  <c r="N2759" i="1"/>
  <c r="L2759" i="1"/>
  <c r="N2758" i="1"/>
  <c r="L2758" i="1"/>
  <c r="N2757" i="1"/>
  <c r="L2757" i="1"/>
  <c r="N2756" i="1"/>
  <c r="L2756" i="1"/>
  <c r="N2755" i="1"/>
  <c r="L2755" i="1"/>
  <c r="N2754" i="1"/>
  <c r="L2754" i="1"/>
  <c r="N2753" i="1"/>
  <c r="L2753" i="1"/>
  <c r="N2752" i="1"/>
  <c r="L2752" i="1"/>
  <c r="N2751" i="1"/>
  <c r="L2751" i="1"/>
  <c r="N2750" i="1"/>
  <c r="L2750" i="1"/>
  <c r="N2749" i="1"/>
  <c r="L2749" i="1"/>
  <c r="M2749" i="1" s="1"/>
  <c r="N2748" i="1"/>
  <c r="L2748" i="1"/>
  <c r="M2748" i="1" s="1"/>
  <c r="N2747" i="1"/>
  <c r="L2747" i="1"/>
  <c r="N2746" i="1"/>
  <c r="L2746" i="1"/>
  <c r="N2745" i="1"/>
  <c r="L2745" i="1"/>
  <c r="M2745" i="1" s="1"/>
  <c r="N2744" i="1"/>
  <c r="L2744" i="1"/>
  <c r="M2744" i="1" s="1"/>
  <c r="N2743" i="1"/>
  <c r="L2743" i="1"/>
  <c r="N2742" i="1"/>
  <c r="L2742" i="1"/>
  <c r="N2741" i="1"/>
  <c r="L2741" i="1"/>
  <c r="M2741" i="1" s="1"/>
  <c r="N2740" i="1"/>
  <c r="L2740" i="1"/>
  <c r="M2740" i="1" s="1"/>
  <c r="N2739" i="1"/>
  <c r="L2739" i="1"/>
  <c r="N2738" i="1"/>
  <c r="L2738" i="1"/>
  <c r="M2738" i="1" s="1"/>
  <c r="N2737" i="1"/>
  <c r="L2737" i="1"/>
  <c r="M2737" i="1" s="1"/>
  <c r="N2736" i="1"/>
  <c r="L2736" i="1"/>
  <c r="N2735" i="1"/>
  <c r="L2735" i="1"/>
  <c r="N2734" i="1"/>
  <c r="L2734" i="1"/>
  <c r="M2734" i="1" s="1"/>
  <c r="N2733" i="1"/>
  <c r="L2733" i="1"/>
  <c r="N2732" i="1"/>
  <c r="L2732" i="1"/>
  <c r="N2731" i="1"/>
  <c r="L2731" i="1"/>
  <c r="M2731" i="1" s="1"/>
  <c r="N2730" i="1"/>
  <c r="L2730" i="1"/>
  <c r="M2730" i="1" s="1"/>
  <c r="N2729" i="1"/>
  <c r="L2729" i="1"/>
  <c r="N2728" i="1"/>
  <c r="L2728" i="1"/>
  <c r="N2727" i="1"/>
  <c r="L2727" i="1"/>
  <c r="M2727" i="1" s="1"/>
  <c r="N2726" i="1"/>
  <c r="L2726" i="1"/>
  <c r="M2726" i="1" s="1"/>
  <c r="N2725" i="1"/>
  <c r="L2725" i="1"/>
  <c r="N2724" i="1"/>
  <c r="L2724" i="1"/>
  <c r="N2723" i="1"/>
  <c r="L2723" i="1"/>
  <c r="M2723" i="1" s="1"/>
  <c r="N2722" i="1"/>
  <c r="L2722" i="1"/>
  <c r="M2722" i="1" s="1"/>
  <c r="N2721" i="1"/>
  <c r="L2721" i="1"/>
  <c r="N2720" i="1"/>
  <c r="L2720" i="1"/>
  <c r="M2720" i="1" s="1"/>
  <c r="N2719" i="1"/>
  <c r="L2719" i="1"/>
  <c r="M2719" i="1" s="1"/>
  <c r="N2718" i="1"/>
  <c r="L2718" i="1"/>
  <c r="N2717" i="1"/>
  <c r="L2717" i="1"/>
  <c r="N2716" i="1"/>
  <c r="L2716" i="1"/>
  <c r="M2716" i="1" s="1"/>
  <c r="N2715" i="1"/>
  <c r="L2715" i="1"/>
  <c r="N2714" i="1"/>
  <c r="L2714" i="1"/>
  <c r="N2713" i="1"/>
  <c r="L2713" i="1"/>
  <c r="N2712" i="1"/>
  <c r="L2712" i="1"/>
  <c r="N2711" i="1"/>
  <c r="L2711" i="1"/>
  <c r="M2711" i="1" s="1"/>
  <c r="N2710" i="1"/>
  <c r="L2710" i="1"/>
  <c r="N2709" i="1"/>
  <c r="L2709" i="1"/>
  <c r="N2708" i="1"/>
  <c r="L2708" i="1"/>
  <c r="N2707" i="1"/>
  <c r="L2707" i="1"/>
  <c r="M2707" i="1" s="1"/>
  <c r="N2706" i="1"/>
  <c r="L2706" i="1"/>
  <c r="N2705" i="1"/>
  <c r="L2705" i="1"/>
  <c r="N2704" i="1"/>
  <c r="L2704" i="1"/>
  <c r="N2703" i="1"/>
  <c r="L2703" i="1"/>
  <c r="N2702" i="1"/>
  <c r="L2702" i="1"/>
  <c r="M2702" i="1" s="1"/>
  <c r="N2701" i="1"/>
  <c r="L2701" i="1"/>
  <c r="N2700" i="1"/>
  <c r="L2700" i="1"/>
  <c r="N2699" i="1"/>
  <c r="L2699" i="1"/>
  <c r="N2698" i="1"/>
  <c r="L2698" i="1"/>
  <c r="M2698" i="1" s="1"/>
  <c r="N2697" i="1"/>
  <c r="L2697" i="1"/>
  <c r="N2696" i="1"/>
  <c r="L2696" i="1"/>
  <c r="N2695" i="1"/>
  <c r="L2695" i="1"/>
  <c r="N2694" i="1"/>
  <c r="L2694" i="1"/>
  <c r="M2694" i="1" s="1"/>
  <c r="N2693" i="1"/>
  <c r="L2693" i="1"/>
  <c r="N2692" i="1"/>
  <c r="L2692" i="1"/>
  <c r="N2691" i="1"/>
  <c r="L2691" i="1"/>
  <c r="N2690" i="1"/>
  <c r="L2690" i="1"/>
  <c r="M2690" i="1" s="1"/>
  <c r="N2689" i="1"/>
  <c r="L2689" i="1"/>
  <c r="N2688" i="1"/>
  <c r="L2688" i="1"/>
  <c r="N2687" i="1"/>
  <c r="L2687" i="1"/>
  <c r="N2686" i="1"/>
  <c r="L2686" i="1"/>
  <c r="M2686" i="1" s="1"/>
  <c r="N2685" i="1"/>
  <c r="L2685" i="1"/>
  <c r="N2684" i="1"/>
  <c r="L2684" i="1"/>
  <c r="N2683" i="1"/>
  <c r="L2683" i="1"/>
  <c r="N2682" i="1"/>
  <c r="L2682" i="1"/>
  <c r="M2682" i="1" s="1"/>
  <c r="N2681" i="1"/>
  <c r="L2681" i="1"/>
  <c r="N2680" i="1"/>
  <c r="L2680" i="1"/>
  <c r="N2679" i="1"/>
  <c r="L2679" i="1"/>
  <c r="M2679" i="1" s="1"/>
  <c r="N2678" i="1"/>
  <c r="L2678" i="1"/>
  <c r="N2677" i="1"/>
  <c r="L2677" i="1"/>
  <c r="N2676" i="1"/>
  <c r="L2676" i="1"/>
  <c r="M2676" i="1" s="1"/>
  <c r="N2675" i="1"/>
  <c r="L2675" i="1"/>
  <c r="N2674" i="1"/>
  <c r="L2674" i="1"/>
  <c r="N2673" i="1"/>
  <c r="L2673" i="1"/>
  <c r="N2672" i="1"/>
  <c r="L2672" i="1"/>
  <c r="M2672" i="1" s="1"/>
  <c r="N2671" i="1"/>
  <c r="L2671" i="1"/>
  <c r="N2670" i="1"/>
  <c r="L2670" i="1"/>
  <c r="N2669" i="1"/>
  <c r="L2669" i="1"/>
  <c r="N2668" i="1"/>
  <c r="L2668" i="1"/>
  <c r="M2668" i="1" s="1"/>
  <c r="N2667" i="1"/>
  <c r="L2667" i="1"/>
  <c r="N2666" i="1"/>
  <c r="L2666" i="1"/>
  <c r="N2665" i="1"/>
  <c r="L2665" i="1"/>
  <c r="N2664" i="1"/>
  <c r="L2664" i="1"/>
  <c r="M2664" i="1" s="1"/>
  <c r="N2663" i="1"/>
  <c r="L2663" i="1"/>
  <c r="N2662" i="1"/>
  <c r="L2662" i="1"/>
  <c r="N2661" i="1"/>
  <c r="L2661" i="1"/>
  <c r="M2661" i="1" s="1"/>
  <c r="N2660" i="1"/>
  <c r="L2660" i="1"/>
  <c r="N2659" i="1"/>
  <c r="L2659" i="1"/>
  <c r="N2658" i="1"/>
  <c r="L2658" i="1"/>
  <c r="N2657" i="1"/>
  <c r="L2657" i="1"/>
  <c r="N2652" i="1"/>
  <c r="L2652" i="1"/>
  <c r="N2651" i="1"/>
  <c r="L2651" i="1"/>
  <c r="M2651" i="1" s="1"/>
  <c r="N2650" i="1"/>
  <c r="L2650" i="1"/>
  <c r="N2649" i="1"/>
  <c r="L2649" i="1"/>
  <c r="N2648" i="1"/>
  <c r="L2648" i="1"/>
  <c r="N2647" i="1"/>
  <c r="L2647" i="1"/>
  <c r="M2647" i="1" s="1"/>
  <c r="N2646" i="1"/>
  <c r="L2646" i="1"/>
  <c r="N2645" i="1"/>
  <c r="L2645" i="1"/>
  <c r="N2644" i="1"/>
  <c r="L2644" i="1"/>
  <c r="N2643" i="1"/>
  <c r="L2643" i="1"/>
  <c r="M2643" i="1" s="1"/>
  <c r="N2642" i="1"/>
  <c r="L2642" i="1"/>
  <c r="N2641" i="1"/>
  <c r="L2641" i="1"/>
  <c r="N2640" i="1"/>
  <c r="L2640" i="1"/>
  <c r="N2639" i="1"/>
  <c r="L2639" i="1"/>
  <c r="M2639" i="1" s="1"/>
  <c r="N2638" i="1"/>
  <c r="L2638" i="1"/>
  <c r="N2637" i="1"/>
  <c r="L2637" i="1"/>
  <c r="N2636" i="1"/>
  <c r="L2636" i="1"/>
  <c r="N2635" i="1"/>
  <c r="L2635" i="1"/>
  <c r="M2635" i="1" s="1"/>
  <c r="N2634" i="1"/>
  <c r="L2634" i="1"/>
  <c r="N2633" i="1"/>
  <c r="L2633" i="1"/>
  <c r="N2632" i="1"/>
  <c r="L2632" i="1"/>
  <c r="N2631" i="1"/>
  <c r="L2631" i="1"/>
  <c r="M2631" i="1" s="1"/>
  <c r="N2630" i="1"/>
  <c r="L2630" i="1"/>
  <c r="N2629" i="1"/>
  <c r="L2629" i="1"/>
  <c r="N2628" i="1"/>
  <c r="L2628" i="1"/>
  <c r="N2627" i="1"/>
  <c r="L2627" i="1"/>
  <c r="M2627" i="1" s="1"/>
  <c r="N2626" i="1"/>
  <c r="L2626" i="1"/>
  <c r="N2625" i="1"/>
  <c r="L2625" i="1"/>
  <c r="N2624" i="1"/>
  <c r="L2624" i="1"/>
  <c r="N2623" i="1"/>
  <c r="L2623" i="1"/>
  <c r="M2623" i="1" s="1"/>
  <c r="N2622" i="1"/>
  <c r="L2622" i="1"/>
  <c r="N2621" i="1"/>
  <c r="L2621" i="1"/>
  <c r="N2620" i="1"/>
  <c r="L2620" i="1"/>
  <c r="N2619" i="1"/>
  <c r="L2619" i="1"/>
  <c r="M2619" i="1" s="1"/>
  <c r="N2618" i="1"/>
  <c r="L2618" i="1"/>
  <c r="N2617" i="1"/>
  <c r="L2617" i="1"/>
  <c r="N2616" i="1"/>
  <c r="L2616" i="1"/>
  <c r="N2615" i="1"/>
  <c r="L2615" i="1"/>
  <c r="M2615" i="1" s="1"/>
  <c r="N2614" i="1"/>
  <c r="L2614" i="1"/>
  <c r="N2613" i="1"/>
  <c r="L2613" i="1"/>
  <c r="N2612" i="1"/>
  <c r="L2612" i="1"/>
  <c r="N2611" i="1"/>
  <c r="L2611" i="1"/>
  <c r="M2611" i="1" s="1"/>
  <c r="N2610" i="1"/>
  <c r="L2610" i="1"/>
  <c r="N2609" i="1"/>
  <c r="L2609" i="1"/>
  <c r="N2608" i="1"/>
  <c r="L2608" i="1"/>
  <c r="N2607" i="1"/>
  <c r="L2607" i="1"/>
  <c r="M2607" i="1" s="1"/>
  <c r="N2606" i="1"/>
  <c r="L2606" i="1"/>
  <c r="N2605" i="1"/>
  <c r="L2605" i="1"/>
  <c r="N2604" i="1"/>
  <c r="L2604" i="1"/>
  <c r="N2603" i="1"/>
  <c r="L2603" i="1"/>
  <c r="M2603" i="1" s="1"/>
  <c r="N2602" i="1"/>
  <c r="L2602" i="1"/>
  <c r="N2598" i="1"/>
  <c r="L2598" i="1"/>
  <c r="N2597" i="1"/>
  <c r="L2597" i="1"/>
  <c r="M2597" i="1" s="1"/>
  <c r="N2596" i="1"/>
  <c r="L2596" i="1"/>
  <c r="N2595" i="1"/>
  <c r="L2595" i="1"/>
  <c r="N2594" i="1"/>
  <c r="L2594" i="1"/>
  <c r="N2593" i="1"/>
  <c r="L2593" i="1"/>
  <c r="N2592" i="1"/>
  <c r="L2592" i="1"/>
  <c r="N2591" i="1"/>
  <c r="L2591" i="1"/>
  <c r="N2590" i="1"/>
  <c r="L2590" i="1"/>
  <c r="N2589" i="1"/>
  <c r="L2589" i="1"/>
  <c r="M2589" i="1" s="1"/>
  <c r="N2588" i="1"/>
  <c r="L2588" i="1"/>
  <c r="N2587" i="1"/>
  <c r="L2587" i="1"/>
  <c r="N2586" i="1"/>
  <c r="L2586" i="1"/>
  <c r="M2586" i="1" s="1"/>
  <c r="N2585" i="1"/>
  <c r="L2585" i="1"/>
  <c r="M2585" i="1" s="1"/>
  <c r="N2584" i="1"/>
  <c r="L2584" i="1"/>
  <c r="N2583" i="1"/>
  <c r="L2583" i="1"/>
  <c r="M2583" i="1" s="1"/>
  <c r="N2582" i="1"/>
  <c r="L2582" i="1"/>
  <c r="M2582" i="1" s="1"/>
  <c r="N2581" i="1"/>
  <c r="L2581" i="1"/>
  <c r="M2581" i="1" s="1"/>
  <c r="N2580" i="1"/>
  <c r="L2580" i="1"/>
  <c r="N2579" i="1"/>
  <c r="L2579" i="1"/>
  <c r="N2578" i="1"/>
  <c r="L2578" i="1"/>
  <c r="M2578" i="1" s="1"/>
  <c r="N2577" i="1"/>
  <c r="L2577" i="1"/>
  <c r="M2577" i="1" s="1"/>
  <c r="N2576" i="1"/>
  <c r="L2576" i="1"/>
  <c r="N2575" i="1"/>
  <c r="L2575" i="1"/>
  <c r="N2574" i="1"/>
  <c r="L2574" i="1"/>
  <c r="N2573" i="1"/>
  <c r="L2573" i="1"/>
  <c r="N2572" i="1"/>
  <c r="L2572" i="1"/>
  <c r="M2572" i="1" s="1"/>
  <c r="N2571" i="1"/>
  <c r="L2571" i="1"/>
  <c r="M2571" i="1" s="1"/>
  <c r="N2570" i="1"/>
  <c r="L2570" i="1"/>
  <c r="N2569" i="1"/>
  <c r="L2569" i="1"/>
  <c r="N2568" i="1"/>
  <c r="L2568" i="1"/>
  <c r="M2568" i="1" s="1"/>
  <c r="N2567" i="1"/>
  <c r="L2567" i="1"/>
  <c r="M2567" i="1" s="1"/>
  <c r="N2566" i="1"/>
  <c r="L2566" i="1"/>
  <c r="N2565" i="1"/>
  <c r="L2565" i="1"/>
  <c r="N2564" i="1"/>
  <c r="L2564" i="1"/>
  <c r="N2563" i="1"/>
  <c r="L2563" i="1"/>
  <c r="N2562" i="1"/>
  <c r="L2562" i="1"/>
  <c r="N2561" i="1"/>
  <c r="L2561" i="1"/>
  <c r="M2561" i="1" s="1"/>
  <c r="N2560" i="1"/>
  <c r="L2560" i="1"/>
  <c r="M2560" i="1" s="1"/>
  <c r="N2559" i="1"/>
  <c r="L2559" i="1"/>
  <c r="M2559" i="1" s="1"/>
  <c r="N2558" i="1"/>
  <c r="L2558" i="1"/>
  <c r="N2557" i="1"/>
  <c r="L2557" i="1"/>
  <c r="N2556" i="1"/>
  <c r="L2556" i="1"/>
  <c r="M2556" i="1" s="1"/>
  <c r="N2555" i="1"/>
  <c r="L2555" i="1"/>
  <c r="M2555" i="1" s="1"/>
  <c r="N2554" i="1"/>
  <c r="L2554" i="1"/>
  <c r="N2553" i="1"/>
  <c r="L2553" i="1"/>
  <c r="N2552" i="1"/>
  <c r="L2552" i="1"/>
  <c r="M2552" i="1" s="1"/>
  <c r="N2551" i="1"/>
  <c r="L2551" i="1"/>
  <c r="M2551" i="1" s="1"/>
  <c r="N2550" i="1"/>
  <c r="L2550" i="1"/>
  <c r="N2549" i="1"/>
  <c r="L2549" i="1"/>
  <c r="N2548" i="1"/>
  <c r="L2548" i="1"/>
  <c r="N2547" i="1"/>
  <c r="L2547" i="1"/>
  <c r="M2547" i="1" s="1"/>
  <c r="N2546" i="1"/>
  <c r="L2546" i="1"/>
  <c r="N2545" i="1"/>
  <c r="L2545" i="1"/>
  <c r="N2544" i="1"/>
  <c r="L2544" i="1"/>
  <c r="M2544" i="1" s="1"/>
  <c r="N2543" i="1"/>
  <c r="L2543" i="1"/>
  <c r="M2543" i="1" s="1"/>
  <c r="N2542" i="1"/>
  <c r="L2542" i="1"/>
  <c r="N2541" i="1"/>
  <c r="L2541" i="1"/>
  <c r="N2540" i="1"/>
  <c r="L2540" i="1"/>
  <c r="M2540" i="1" s="1"/>
  <c r="N2539" i="1"/>
  <c r="L2539" i="1"/>
  <c r="M2539" i="1" s="1"/>
  <c r="N2538" i="1"/>
  <c r="L2538" i="1"/>
  <c r="M2538" i="1" s="1"/>
  <c r="N2537" i="1"/>
  <c r="L2537" i="1"/>
  <c r="N2536" i="1"/>
  <c r="L2536" i="1"/>
  <c r="N2535" i="1"/>
  <c r="L2535" i="1"/>
  <c r="M2535" i="1" s="1"/>
  <c r="N2534" i="1"/>
  <c r="L2534" i="1"/>
  <c r="M2534" i="1" s="1"/>
  <c r="N2533" i="1"/>
  <c r="L2533" i="1"/>
  <c r="N2532" i="1"/>
  <c r="L2532" i="1"/>
  <c r="N2531" i="1"/>
  <c r="L2531" i="1"/>
  <c r="N2530" i="1"/>
  <c r="L2530" i="1"/>
  <c r="M2530" i="1" s="1"/>
  <c r="N2529" i="1"/>
  <c r="L2529" i="1"/>
  <c r="N2528" i="1"/>
  <c r="L2528" i="1"/>
  <c r="N2527" i="1"/>
  <c r="L2527" i="1"/>
  <c r="M2527" i="1" s="1"/>
  <c r="N2526" i="1"/>
  <c r="L2526" i="1"/>
  <c r="M2526" i="1" s="1"/>
  <c r="N2525" i="1"/>
  <c r="L2525" i="1"/>
  <c r="N2524" i="1"/>
  <c r="L2524" i="1"/>
  <c r="N2523" i="1"/>
  <c r="L2523" i="1"/>
  <c r="N2522" i="1"/>
  <c r="L2522" i="1"/>
  <c r="N2521" i="1"/>
  <c r="L2521" i="1"/>
  <c r="N2520" i="1"/>
  <c r="L2520" i="1"/>
  <c r="N2519" i="1"/>
  <c r="L2519" i="1"/>
  <c r="N2518" i="1"/>
  <c r="L2518" i="1"/>
  <c r="N2517" i="1"/>
  <c r="L2517" i="1"/>
  <c r="M2517" i="1" s="1"/>
  <c r="N2516" i="1"/>
  <c r="L2516" i="1"/>
  <c r="N2515" i="1"/>
  <c r="L2515" i="1"/>
  <c r="N2512" i="1"/>
  <c r="L2512" i="1"/>
  <c r="M2512" i="1" s="1"/>
  <c r="N2511" i="1"/>
  <c r="L2511" i="1"/>
  <c r="N2510" i="1"/>
  <c r="L2510" i="1"/>
  <c r="N2509" i="1"/>
  <c r="L2509" i="1"/>
  <c r="N2508" i="1"/>
  <c r="L2508" i="1"/>
  <c r="N2507" i="1"/>
  <c r="L2507" i="1"/>
  <c r="N2506" i="1"/>
  <c r="L2506" i="1"/>
  <c r="N2505" i="1"/>
  <c r="L2505" i="1"/>
  <c r="M2505" i="1" s="1"/>
  <c r="N2504" i="1"/>
  <c r="L2504" i="1"/>
  <c r="N2503" i="1"/>
  <c r="L2503" i="1"/>
  <c r="N2502" i="1"/>
  <c r="L2502" i="1"/>
  <c r="M2502" i="1" s="1"/>
  <c r="N2501" i="1"/>
  <c r="L2501" i="1"/>
  <c r="N2500" i="1"/>
  <c r="L2500" i="1"/>
  <c r="N2499" i="1"/>
  <c r="L2499" i="1"/>
  <c r="N2498" i="1"/>
  <c r="L2498" i="1"/>
  <c r="M2498" i="1" s="1"/>
  <c r="N2497" i="1"/>
  <c r="L2497" i="1"/>
  <c r="N2496" i="1"/>
  <c r="L2496" i="1"/>
  <c r="N2495" i="1"/>
  <c r="L2495" i="1"/>
  <c r="M2495" i="1" s="1"/>
  <c r="N2494" i="1"/>
  <c r="L2494" i="1"/>
  <c r="N2493" i="1"/>
  <c r="L2493" i="1"/>
  <c r="N2492" i="1"/>
  <c r="L2492" i="1"/>
  <c r="N2491" i="1"/>
  <c r="L2491" i="1"/>
  <c r="N2490" i="1"/>
  <c r="L2490" i="1"/>
  <c r="M2490" i="1" s="1"/>
  <c r="N2489" i="1"/>
  <c r="L2489" i="1"/>
  <c r="N2488" i="1"/>
  <c r="L2488" i="1"/>
  <c r="N2487" i="1"/>
  <c r="L2487" i="1"/>
  <c r="N2486" i="1"/>
  <c r="L2486" i="1"/>
  <c r="N2485" i="1"/>
  <c r="L2485" i="1"/>
  <c r="N2484" i="1"/>
  <c r="L2484" i="1"/>
  <c r="N2483" i="1"/>
  <c r="L2483" i="1"/>
  <c r="N2482" i="1"/>
  <c r="L2482" i="1"/>
  <c r="N2481" i="1"/>
  <c r="L2481" i="1"/>
  <c r="N2480" i="1"/>
  <c r="L2480" i="1"/>
  <c r="N2479" i="1"/>
  <c r="L2479" i="1"/>
  <c r="N2478" i="1"/>
  <c r="L2478" i="1"/>
  <c r="N2477" i="1"/>
  <c r="L2477" i="1"/>
  <c r="N2476" i="1"/>
  <c r="L2476" i="1"/>
  <c r="N2469" i="1"/>
  <c r="L2469" i="1"/>
  <c r="N2468" i="1"/>
  <c r="L2468" i="1"/>
  <c r="N2467" i="1"/>
  <c r="L2467" i="1"/>
  <c r="N2466" i="1"/>
  <c r="L2466" i="1"/>
  <c r="N2465" i="1"/>
  <c r="L2465" i="1"/>
  <c r="N2464" i="1"/>
  <c r="L2464" i="1"/>
  <c r="N2463" i="1"/>
  <c r="L2463" i="1"/>
  <c r="N2462" i="1"/>
  <c r="L2462" i="1"/>
  <c r="N2461" i="1"/>
  <c r="L2461" i="1"/>
  <c r="N2460" i="1"/>
  <c r="L2460" i="1"/>
  <c r="N2459" i="1"/>
  <c r="L2459" i="1"/>
  <c r="N2458" i="1"/>
  <c r="L2458" i="1"/>
  <c r="N2457" i="1"/>
  <c r="L2457" i="1"/>
  <c r="N2456" i="1"/>
  <c r="L2456" i="1"/>
  <c r="N2455" i="1"/>
  <c r="L2455" i="1"/>
  <c r="N2454" i="1"/>
  <c r="L2454" i="1"/>
  <c r="N2453" i="1"/>
  <c r="L2453" i="1"/>
  <c r="N2452" i="1"/>
  <c r="L2452" i="1"/>
  <c r="N2451" i="1"/>
  <c r="L2451" i="1"/>
  <c r="N2450" i="1"/>
  <c r="L2450" i="1"/>
  <c r="N2449" i="1"/>
  <c r="L2449" i="1"/>
  <c r="N2448" i="1"/>
  <c r="L2448" i="1"/>
  <c r="M2448" i="1" s="1"/>
  <c r="N2447" i="1"/>
  <c r="L2447" i="1"/>
  <c r="N2446" i="1"/>
  <c r="L2446" i="1"/>
  <c r="N2445" i="1"/>
  <c r="L2445" i="1"/>
  <c r="N2444" i="1"/>
  <c r="L2444" i="1"/>
  <c r="M2444" i="1" s="1"/>
  <c r="N2443" i="1"/>
  <c r="L2443" i="1"/>
  <c r="N2442" i="1"/>
  <c r="L2442" i="1"/>
  <c r="N2441" i="1"/>
  <c r="L2441" i="1"/>
  <c r="N2440" i="1"/>
  <c r="L2440" i="1"/>
  <c r="N2439" i="1"/>
  <c r="L2439" i="1"/>
  <c r="N2432" i="1"/>
  <c r="L2432" i="1"/>
  <c r="N2431" i="1"/>
  <c r="L2431" i="1"/>
  <c r="N2430" i="1"/>
  <c r="L2430" i="1"/>
  <c r="N2429" i="1"/>
  <c r="L2429" i="1"/>
  <c r="N2428" i="1"/>
  <c r="L2428" i="1"/>
  <c r="N2427" i="1"/>
  <c r="L2427" i="1"/>
  <c r="N2426" i="1"/>
  <c r="N2421" i="1" s="1"/>
  <c r="L2426" i="1"/>
  <c r="B2421" i="1"/>
  <c r="A2421" i="1"/>
  <c r="I2417" i="1"/>
  <c r="L2417" i="1" s="1"/>
  <c r="I2416" i="1"/>
  <c r="N2416" i="1" s="1"/>
  <c r="I2415" i="1"/>
  <c r="L2415" i="1" s="1"/>
  <c r="I2414" i="1"/>
  <c r="N2414" i="1" s="1"/>
  <c r="I2413" i="1"/>
  <c r="L2413" i="1" s="1"/>
  <c r="I2412" i="1"/>
  <c r="N2412" i="1" s="1"/>
  <c r="I2411" i="1"/>
  <c r="L2411" i="1" s="1"/>
  <c r="I2410" i="1"/>
  <c r="N2410" i="1" s="1"/>
  <c r="I2409" i="1"/>
  <c r="L2409" i="1" s="1"/>
  <c r="I2408" i="1"/>
  <c r="N2408" i="1" s="1"/>
  <c r="N2407" i="1"/>
  <c r="L2407" i="1"/>
  <c r="I2406" i="1"/>
  <c r="N2405" i="1"/>
  <c r="L2405" i="1"/>
  <c r="N2404" i="1"/>
  <c r="L2404" i="1"/>
  <c r="N2403" i="1"/>
  <c r="L2403" i="1"/>
  <c r="M2403" i="1" s="1"/>
  <c r="N2402" i="1"/>
  <c r="L2402" i="1"/>
  <c r="N2401" i="1"/>
  <c r="L2401" i="1"/>
  <c r="B2400" i="1"/>
  <c r="A2400" i="1"/>
  <c r="N2399" i="1"/>
  <c r="L2399" i="1"/>
  <c r="M2399" i="1" s="1"/>
  <c r="N2398" i="1"/>
  <c r="L2398" i="1"/>
  <c r="N2397" i="1"/>
  <c r="L2397" i="1"/>
  <c r="N2396" i="1"/>
  <c r="L2396" i="1"/>
  <c r="N2395" i="1"/>
  <c r="L2395" i="1"/>
  <c r="M2395" i="1" s="1"/>
  <c r="N2394" i="1"/>
  <c r="L2394" i="1"/>
  <c r="N2393" i="1"/>
  <c r="L2393" i="1"/>
  <c r="N2392" i="1"/>
  <c r="L2392" i="1"/>
  <c r="N2391" i="1"/>
  <c r="L2391" i="1"/>
  <c r="M2391" i="1" s="1"/>
  <c r="N2390" i="1"/>
  <c r="L2390" i="1"/>
  <c r="N2389" i="1"/>
  <c r="L2389" i="1"/>
  <c r="N2388" i="1"/>
  <c r="L2388" i="1"/>
  <c r="N2387" i="1"/>
  <c r="L2387" i="1"/>
  <c r="M2387" i="1" s="1"/>
  <c r="N2384" i="1"/>
  <c r="L2384" i="1"/>
  <c r="N2383" i="1"/>
  <c r="L2383" i="1"/>
  <c r="N2382" i="1"/>
  <c r="L2382" i="1"/>
  <c r="M2382" i="1" s="1"/>
  <c r="N2381" i="1"/>
  <c r="L2381" i="1"/>
  <c r="N2380" i="1"/>
  <c r="L2380" i="1"/>
  <c r="N2379" i="1"/>
  <c r="L2379" i="1"/>
  <c r="N2378" i="1"/>
  <c r="L2378" i="1"/>
  <c r="N2377" i="1"/>
  <c r="L2377" i="1"/>
  <c r="N2376" i="1"/>
  <c r="L2376" i="1"/>
  <c r="N2375" i="1"/>
  <c r="L2375" i="1"/>
  <c r="N2374" i="1"/>
  <c r="L2374" i="1"/>
  <c r="N2373" i="1"/>
  <c r="L2373" i="1"/>
  <c r="N2372" i="1"/>
  <c r="L2372" i="1"/>
  <c r="N2371" i="1"/>
  <c r="L2371" i="1"/>
  <c r="N2370" i="1"/>
  <c r="L2370" i="1"/>
  <c r="N2369" i="1"/>
  <c r="L2369" i="1"/>
  <c r="N2368" i="1"/>
  <c r="L2368" i="1"/>
  <c r="N2367" i="1"/>
  <c r="L2367" i="1"/>
  <c r="N2366" i="1"/>
  <c r="L2366" i="1"/>
  <c r="N2365" i="1"/>
  <c r="L2365" i="1"/>
  <c r="M2365" i="1" s="1"/>
  <c r="N2364" i="1"/>
  <c r="L2364" i="1"/>
  <c r="N2363" i="1"/>
  <c r="L2363" i="1"/>
  <c r="N2362" i="1"/>
  <c r="L2362" i="1"/>
  <c r="N2361" i="1"/>
  <c r="L2361" i="1"/>
  <c r="N2360" i="1"/>
  <c r="L2360" i="1"/>
  <c r="N2359" i="1"/>
  <c r="L2359" i="1"/>
  <c r="N2358" i="1"/>
  <c r="L2358" i="1"/>
  <c r="N2357" i="1"/>
  <c r="L2357" i="1"/>
  <c r="N2356" i="1"/>
  <c r="L2356" i="1"/>
  <c r="I2355" i="1"/>
  <c r="I2354" i="1" s="1"/>
  <c r="B2354" i="1"/>
  <c r="A2354" i="1"/>
  <c r="N2349" i="1"/>
  <c r="L2349" i="1"/>
  <c r="N2348" i="1"/>
  <c r="L2348" i="1"/>
  <c r="N2347" i="1"/>
  <c r="L2347" i="1"/>
  <c r="N2346" i="1"/>
  <c r="L2346" i="1"/>
  <c r="N2345" i="1"/>
  <c r="L2345" i="1"/>
  <c r="N2344" i="1"/>
  <c r="L2344" i="1"/>
  <c r="N2343" i="1"/>
  <c r="L2343" i="1"/>
  <c r="M2343" i="1" s="1"/>
  <c r="I2336" i="1"/>
  <c r="I2323" i="1" s="1"/>
  <c r="N2335" i="1"/>
  <c r="L2335" i="1"/>
  <c r="N2334" i="1"/>
  <c r="L2334" i="1"/>
  <c r="N2333" i="1"/>
  <c r="L2333" i="1"/>
  <c r="N2332" i="1"/>
  <c r="L2332" i="1"/>
  <c r="N2331" i="1"/>
  <c r="L2331" i="1"/>
  <c r="N2330" i="1"/>
  <c r="L2330" i="1"/>
  <c r="N2329" i="1"/>
  <c r="L2329" i="1"/>
  <c r="N2328" i="1"/>
  <c r="L2328" i="1"/>
  <c r="N2327" i="1"/>
  <c r="L2327" i="1"/>
  <c r="N2326" i="1"/>
  <c r="L2326" i="1"/>
  <c r="N2325" i="1"/>
  <c r="L2325" i="1"/>
  <c r="N2324" i="1"/>
  <c r="L2324" i="1"/>
  <c r="N2322" i="1"/>
  <c r="L2322" i="1"/>
  <c r="N2321" i="1"/>
  <c r="L2321" i="1"/>
  <c r="N2320" i="1"/>
  <c r="L2320" i="1"/>
  <c r="N2319" i="1"/>
  <c r="N2318" i="1" s="1"/>
  <c r="L2319" i="1"/>
  <c r="L2318" i="1" s="1"/>
  <c r="B2318" i="1"/>
  <c r="A2318" i="1"/>
  <c r="I2317" i="1"/>
  <c r="N2317" i="1" s="1"/>
  <c r="N2316" i="1"/>
  <c r="L2316" i="1"/>
  <c r="I2311" i="1"/>
  <c r="N2313" i="1" s="1"/>
  <c r="I2307" i="1"/>
  <c r="N2310" i="1" s="1"/>
  <c r="I2303" i="1"/>
  <c r="L2306" i="1" s="1"/>
  <c r="I2300" i="1"/>
  <c r="N2302" i="1" s="1"/>
  <c r="I2299" i="1"/>
  <c r="L2299" i="1" s="1"/>
  <c r="M2299" i="1" s="1"/>
  <c r="I2296" i="1"/>
  <c r="N2298" i="1" s="1"/>
  <c r="N2295" i="1"/>
  <c r="L2295" i="1"/>
  <c r="N2294" i="1"/>
  <c r="L2294" i="1"/>
  <c r="N2293" i="1"/>
  <c r="L2293" i="1"/>
  <c r="N2292" i="1"/>
  <c r="L2292" i="1"/>
  <c r="N2291" i="1"/>
  <c r="L2291" i="1"/>
  <c r="N2290" i="1"/>
  <c r="L2290" i="1"/>
  <c r="N2289" i="1"/>
  <c r="L2289" i="1"/>
  <c r="N2288" i="1"/>
  <c r="L2288" i="1"/>
  <c r="N2287" i="1"/>
  <c r="L2287" i="1"/>
  <c r="N2286" i="1"/>
  <c r="L2286" i="1"/>
  <c r="N2285" i="1"/>
  <c r="L2285" i="1"/>
  <c r="N2284" i="1"/>
  <c r="L2284" i="1"/>
  <c r="N2283" i="1"/>
  <c r="L2283" i="1"/>
  <c r="N2282" i="1"/>
  <c r="L2282" i="1"/>
  <c r="N2281" i="1"/>
  <c r="L2281" i="1"/>
  <c r="M2281" i="1" s="1"/>
  <c r="N2280" i="1"/>
  <c r="L2280" i="1"/>
  <c r="N2279" i="1"/>
  <c r="L2279" i="1"/>
  <c r="N2278" i="1"/>
  <c r="L2278" i="1"/>
  <c r="N2277" i="1"/>
  <c r="L2277" i="1"/>
  <c r="N2276" i="1"/>
  <c r="L2276" i="1"/>
  <c r="N2275" i="1"/>
  <c r="L2275" i="1"/>
  <c r="N2274" i="1"/>
  <c r="L2274" i="1"/>
  <c r="N2273" i="1"/>
  <c r="L2273" i="1"/>
  <c r="I2272" i="1"/>
  <c r="N2271" i="1"/>
  <c r="L2271" i="1"/>
  <c r="N2270" i="1"/>
  <c r="L2270" i="1"/>
  <c r="N2269" i="1"/>
  <c r="L2269" i="1"/>
  <c r="N2268" i="1"/>
  <c r="L2268" i="1"/>
  <c r="M2268" i="1" s="1"/>
  <c r="N2267" i="1"/>
  <c r="L2267" i="1"/>
  <c r="N2266" i="1"/>
  <c r="L2266" i="1"/>
  <c r="N2265" i="1"/>
  <c r="L2265" i="1"/>
  <c r="N2264" i="1"/>
  <c r="L2264" i="1"/>
  <c r="N2263" i="1"/>
  <c r="L2263" i="1"/>
  <c r="N2262" i="1"/>
  <c r="L2262" i="1"/>
  <c r="N2261" i="1"/>
  <c r="L2261" i="1"/>
  <c r="N2260" i="1"/>
  <c r="L2260" i="1"/>
  <c r="N2259" i="1"/>
  <c r="L2259" i="1"/>
  <c r="B2258" i="1"/>
  <c r="A2258" i="1"/>
  <c r="I2256" i="1"/>
  <c r="L2256" i="1" s="1"/>
  <c r="I2255" i="1"/>
  <c r="N2255" i="1" s="1"/>
  <c r="I2253" i="1"/>
  <c r="L2254" i="1" s="1"/>
  <c r="I2252" i="1"/>
  <c r="N2252" i="1" s="1"/>
  <c r="N2251" i="1"/>
  <c r="L2251" i="1"/>
  <c r="I2250" i="1"/>
  <c r="L2250" i="1" s="1"/>
  <c r="I2249" i="1"/>
  <c r="B2248" i="1"/>
  <c r="A2248" i="1"/>
  <c r="N2247" i="1"/>
  <c r="L2247" i="1"/>
  <c r="N2246" i="1"/>
  <c r="L2246" i="1"/>
  <c r="N2245" i="1"/>
  <c r="L2245" i="1"/>
  <c r="M2245" i="1" s="1"/>
  <c r="N2244" i="1"/>
  <c r="L2244" i="1"/>
  <c r="N2243" i="1"/>
  <c r="L2243" i="1"/>
  <c r="N2242" i="1"/>
  <c r="L2242" i="1"/>
  <c r="N2241" i="1"/>
  <c r="L2241" i="1"/>
  <c r="N2240" i="1"/>
  <c r="L2240" i="1"/>
  <c r="N2239" i="1"/>
  <c r="L2239" i="1"/>
  <c r="N2238" i="1"/>
  <c r="L2238" i="1"/>
  <c r="N2237" i="1"/>
  <c r="L2237" i="1"/>
  <c r="N2236" i="1"/>
  <c r="L2236" i="1"/>
  <c r="N2235" i="1"/>
  <c r="L2235" i="1"/>
  <c r="N2234" i="1"/>
  <c r="L2234" i="1"/>
  <c r="N2233" i="1"/>
  <c r="L2233" i="1"/>
  <c r="N2232" i="1"/>
  <c r="L2232" i="1"/>
  <c r="N2231" i="1"/>
  <c r="L2231" i="1"/>
  <c r="N2230" i="1"/>
  <c r="L2230" i="1"/>
  <c r="N2229" i="1"/>
  <c r="L2229" i="1"/>
  <c r="N2228" i="1"/>
  <c r="L2228" i="1"/>
  <c r="I2227" i="1"/>
  <c r="N2227" i="1" s="1"/>
  <c r="N2226" i="1"/>
  <c r="L2226" i="1"/>
  <c r="N2225" i="1"/>
  <c r="L2225" i="1"/>
  <c r="N2224" i="1"/>
  <c r="L2224" i="1"/>
  <c r="N2223" i="1"/>
  <c r="L2223" i="1"/>
  <c r="N2222" i="1"/>
  <c r="L2222" i="1"/>
  <c r="N2221" i="1"/>
  <c r="L2221" i="1"/>
  <c r="N2220" i="1"/>
  <c r="L2220" i="1"/>
  <c r="N2219" i="1"/>
  <c r="L2219" i="1"/>
  <c r="N2218" i="1"/>
  <c r="L2218" i="1"/>
  <c r="N2217" i="1"/>
  <c r="L2217" i="1"/>
  <c r="N2216" i="1"/>
  <c r="L2216" i="1"/>
  <c r="N2215" i="1"/>
  <c r="L2215" i="1"/>
  <c r="N2214" i="1"/>
  <c r="L2214" i="1"/>
  <c r="N2213" i="1"/>
  <c r="L2213" i="1"/>
  <c r="I2212" i="1"/>
  <c r="N2212" i="1" s="1"/>
  <c r="N2211" i="1"/>
  <c r="L2211" i="1"/>
  <c r="N2210" i="1"/>
  <c r="L2210" i="1"/>
  <c r="N2209" i="1"/>
  <c r="L2209" i="1"/>
  <c r="N2208" i="1"/>
  <c r="L2208" i="1"/>
  <c r="N2207" i="1"/>
  <c r="L2207" i="1"/>
  <c r="N2206" i="1"/>
  <c r="L2206" i="1"/>
  <c r="I2205" i="1"/>
  <c r="N2205" i="1" s="1"/>
  <c r="N2204" i="1"/>
  <c r="L2204" i="1"/>
  <c r="N2203" i="1"/>
  <c r="L2203" i="1"/>
  <c r="N2202" i="1"/>
  <c r="L2202" i="1"/>
  <c r="N2201" i="1"/>
  <c r="L2201" i="1"/>
  <c r="N2200" i="1"/>
  <c r="L2200" i="1"/>
  <c r="N2199" i="1"/>
  <c r="L2199" i="1"/>
  <c r="N2198" i="1"/>
  <c r="L2198" i="1"/>
  <c r="N2197" i="1"/>
  <c r="L2197" i="1"/>
  <c r="N2196" i="1"/>
  <c r="L2196" i="1"/>
  <c r="N2195" i="1"/>
  <c r="L2195" i="1"/>
  <c r="N2194" i="1"/>
  <c r="L2194" i="1"/>
  <c r="N2193" i="1"/>
  <c r="L2193" i="1"/>
  <c r="M2193" i="1" s="1"/>
  <c r="N2192" i="1"/>
  <c r="L2192" i="1"/>
  <c r="N2191" i="1"/>
  <c r="L2191" i="1"/>
  <c r="N2190" i="1"/>
  <c r="L2190" i="1"/>
  <c r="N2189" i="1"/>
  <c r="L2189" i="1"/>
  <c r="N2188" i="1"/>
  <c r="L2188" i="1"/>
  <c r="N2187" i="1"/>
  <c r="L2187" i="1"/>
  <c r="N2186" i="1"/>
  <c r="L2186" i="1"/>
  <c r="N2185" i="1"/>
  <c r="L2185" i="1"/>
  <c r="N2184" i="1"/>
  <c r="L2184" i="1"/>
  <c r="N2183" i="1"/>
  <c r="L2183" i="1"/>
  <c r="N2182" i="1"/>
  <c r="L2182" i="1"/>
  <c r="N2181" i="1"/>
  <c r="L2181" i="1"/>
  <c r="N2180" i="1"/>
  <c r="L2180" i="1"/>
  <c r="N2179" i="1"/>
  <c r="L2179" i="1"/>
  <c r="N2178" i="1"/>
  <c r="L2178" i="1"/>
  <c r="N2177" i="1"/>
  <c r="L2177" i="1"/>
  <c r="N2176" i="1"/>
  <c r="L2176" i="1"/>
  <c r="N2175" i="1"/>
  <c r="L2175" i="1"/>
  <c r="N2174" i="1"/>
  <c r="L2174" i="1"/>
  <c r="N2173" i="1"/>
  <c r="L2173" i="1"/>
  <c r="N2172" i="1"/>
  <c r="L2172" i="1"/>
  <c r="N2171" i="1"/>
  <c r="L2171" i="1"/>
  <c r="M2171" i="1" s="1"/>
  <c r="N2170" i="1"/>
  <c r="L2170" i="1"/>
  <c r="N2169" i="1"/>
  <c r="L2169" i="1"/>
  <c r="N2168" i="1"/>
  <c r="L2168" i="1"/>
  <c r="N2167" i="1"/>
  <c r="L2167" i="1"/>
  <c r="N2166" i="1"/>
  <c r="L2166" i="1"/>
  <c r="N2165" i="1"/>
  <c r="L2165" i="1"/>
  <c r="N2164" i="1"/>
  <c r="L2164" i="1"/>
  <c r="N2163" i="1"/>
  <c r="L2163" i="1"/>
  <c r="N2162" i="1"/>
  <c r="L2162" i="1"/>
  <c r="N2161" i="1"/>
  <c r="L2161" i="1"/>
  <c r="N2160" i="1"/>
  <c r="L2160" i="1"/>
  <c r="N2159" i="1"/>
  <c r="L2159" i="1"/>
  <c r="N2158" i="1"/>
  <c r="L2158" i="1"/>
  <c r="N2157" i="1"/>
  <c r="L2157" i="1"/>
  <c r="N2156" i="1"/>
  <c r="L2156" i="1"/>
  <c r="N2155" i="1"/>
  <c r="L2155" i="1"/>
  <c r="N2154" i="1"/>
  <c r="L2154" i="1"/>
  <c r="M2154" i="1" s="1"/>
  <c r="N2153" i="1"/>
  <c r="L2153" i="1"/>
  <c r="N2152" i="1"/>
  <c r="L2152" i="1"/>
  <c r="N2151" i="1"/>
  <c r="L2151" i="1"/>
  <c r="N2150" i="1"/>
  <c r="L2150" i="1"/>
  <c r="N2149" i="1"/>
  <c r="L2149" i="1"/>
  <c r="N2148" i="1"/>
  <c r="L2148" i="1"/>
  <c r="N2147" i="1"/>
  <c r="L2147" i="1"/>
  <c r="N2146" i="1"/>
  <c r="L2146" i="1"/>
  <c r="I2145" i="1"/>
  <c r="N2145" i="1" s="1"/>
  <c r="I2140" i="1"/>
  <c r="N2143" i="1" s="1"/>
  <c r="N2139" i="1"/>
  <c r="L2139" i="1"/>
  <c r="N2138" i="1"/>
  <c r="L2138" i="1"/>
  <c r="N2137" i="1"/>
  <c r="L2137" i="1"/>
  <c r="N2136" i="1"/>
  <c r="L2136" i="1"/>
  <c r="N2135" i="1"/>
  <c r="L2135" i="1"/>
  <c r="N2134" i="1"/>
  <c r="L2134" i="1"/>
  <c r="N2133" i="1"/>
  <c r="L2133" i="1"/>
  <c r="N2132" i="1"/>
  <c r="L2132" i="1"/>
  <c r="N2131" i="1"/>
  <c r="L2131" i="1"/>
  <c r="N2130" i="1"/>
  <c r="L2130" i="1"/>
  <c r="N2129" i="1"/>
  <c r="L2129" i="1"/>
  <c r="N2128" i="1"/>
  <c r="L2128" i="1"/>
  <c r="N2127" i="1"/>
  <c r="L2127" i="1"/>
  <c r="N2126" i="1"/>
  <c r="L2126" i="1"/>
  <c r="N2125" i="1"/>
  <c r="L2125" i="1"/>
  <c r="N2124" i="1"/>
  <c r="L2124" i="1"/>
  <c r="N2123" i="1"/>
  <c r="L2123" i="1"/>
  <c r="N2122" i="1"/>
  <c r="L2122" i="1"/>
  <c r="N2121" i="1"/>
  <c r="L2121" i="1"/>
  <c r="N2120" i="1"/>
  <c r="L2120" i="1"/>
  <c r="N2119" i="1"/>
  <c r="L2119" i="1"/>
  <c r="N2118" i="1"/>
  <c r="L2118" i="1"/>
  <c r="N2117" i="1"/>
  <c r="L2117" i="1"/>
  <c r="N2116" i="1"/>
  <c r="L2116" i="1"/>
  <c r="N2115" i="1"/>
  <c r="L2115" i="1"/>
  <c r="N2114" i="1"/>
  <c r="L2114" i="1"/>
  <c r="N2113" i="1"/>
  <c r="L2113" i="1"/>
  <c r="N2112" i="1"/>
  <c r="L2112" i="1"/>
  <c r="N2111" i="1"/>
  <c r="L2111" i="1"/>
  <c r="N2110" i="1"/>
  <c r="L2110" i="1"/>
  <c r="I2105" i="1"/>
  <c r="L2109" i="1" s="1"/>
  <c r="N2098" i="1"/>
  <c r="L2098" i="1"/>
  <c r="N2097" i="1"/>
  <c r="L2097" i="1"/>
  <c r="N2096" i="1"/>
  <c r="L2096" i="1"/>
  <c r="N2095" i="1"/>
  <c r="L2095" i="1"/>
  <c r="I2094" i="1"/>
  <c r="L2094" i="1" s="1"/>
  <c r="N2093" i="1"/>
  <c r="L2093" i="1"/>
  <c r="N2092" i="1"/>
  <c r="L2092" i="1"/>
  <c r="N2091" i="1"/>
  <c r="L2091" i="1"/>
  <c r="N2090" i="1"/>
  <c r="L2090" i="1"/>
  <c r="N2089" i="1"/>
  <c r="L2089" i="1"/>
  <c r="N2088" i="1"/>
  <c r="L2088" i="1"/>
  <c r="N2087" i="1"/>
  <c r="L2087" i="1"/>
  <c r="N2086" i="1"/>
  <c r="L2086" i="1"/>
  <c r="N2085" i="1"/>
  <c r="L2085" i="1"/>
  <c r="N2084" i="1"/>
  <c r="L2084" i="1"/>
  <c r="N2083" i="1"/>
  <c r="L2083" i="1"/>
  <c r="I2082" i="1"/>
  <c r="N2082" i="1" s="1"/>
  <c r="N2081" i="1"/>
  <c r="L2081" i="1"/>
  <c r="N2080" i="1"/>
  <c r="L2080" i="1"/>
  <c r="N2079" i="1"/>
  <c r="L2079" i="1"/>
  <c r="N2078" i="1"/>
  <c r="L2078" i="1"/>
  <c r="N2077" i="1"/>
  <c r="L2077" i="1"/>
  <c r="N2076" i="1"/>
  <c r="L2076" i="1"/>
  <c r="N2075" i="1"/>
  <c r="L2075" i="1"/>
  <c r="N2074" i="1"/>
  <c r="L2074" i="1"/>
  <c r="N2073" i="1"/>
  <c r="L2073" i="1"/>
  <c r="N2072" i="1"/>
  <c r="L2072" i="1"/>
  <c r="N2071" i="1"/>
  <c r="L2071" i="1"/>
  <c r="N2070" i="1"/>
  <c r="L2070" i="1"/>
  <c r="N2069" i="1"/>
  <c r="L2069" i="1"/>
  <c r="N2068" i="1"/>
  <c r="L2068" i="1"/>
  <c r="N2067" i="1"/>
  <c r="L2067" i="1"/>
  <c r="N2066" i="1"/>
  <c r="L2066" i="1"/>
  <c r="I2062" i="1"/>
  <c r="N2063" i="1" s="1"/>
  <c r="N2061" i="1"/>
  <c r="L2061" i="1"/>
  <c r="M2061" i="1" s="1"/>
  <c r="I2056" i="1"/>
  <c r="I2055" i="1"/>
  <c r="L2055" i="1" s="1"/>
  <c r="I2054" i="1"/>
  <c r="L2054" i="1" s="1"/>
  <c r="N2053" i="1"/>
  <c r="L2053" i="1"/>
  <c r="I2049" i="1"/>
  <c r="N2052" i="1" s="1"/>
  <c r="N2048" i="1"/>
  <c r="L2048" i="1"/>
  <c r="N2047" i="1"/>
  <c r="L2047" i="1"/>
  <c r="N2046" i="1"/>
  <c r="L2046" i="1"/>
  <c r="N2045" i="1"/>
  <c r="L2045" i="1"/>
  <c r="N2044" i="1"/>
  <c r="L2044" i="1"/>
  <c r="N2043" i="1"/>
  <c r="L2043" i="1"/>
  <c r="N2042" i="1"/>
  <c r="L2042" i="1"/>
  <c r="N2041" i="1"/>
  <c r="L2041" i="1"/>
  <c r="N2040" i="1"/>
  <c r="L2040" i="1"/>
  <c r="N2037" i="1"/>
  <c r="L2037" i="1"/>
  <c r="N2036" i="1"/>
  <c r="L2036" i="1"/>
  <c r="N2035" i="1"/>
  <c r="L2035" i="1"/>
  <c r="N2034" i="1"/>
  <c r="L2034" i="1"/>
  <c r="N2033" i="1"/>
  <c r="L2033" i="1"/>
  <c r="N2032" i="1"/>
  <c r="L2032" i="1"/>
  <c r="N2031" i="1"/>
  <c r="L2031" i="1"/>
  <c r="N2030" i="1"/>
  <c r="L2030" i="1"/>
  <c r="N2029" i="1"/>
  <c r="L2029" i="1"/>
  <c r="N2028" i="1"/>
  <c r="L2028" i="1"/>
  <c r="I2027" i="1"/>
  <c r="I2026" i="1"/>
  <c r="N2026" i="1" s="1"/>
  <c r="I2025" i="1"/>
  <c r="L2025" i="1" s="1"/>
  <c r="I2024" i="1"/>
  <c r="N2024" i="1" s="1"/>
  <c r="I2023" i="1"/>
  <c r="I2022" i="1"/>
  <c r="L2021" i="1"/>
  <c r="N2020" i="1"/>
  <c r="L2020" i="1"/>
  <c r="N2019" i="1"/>
  <c r="L2019" i="1"/>
  <c r="N2018" i="1"/>
  <c r="L2018" i="1"/>
  <c r="N2017" i="1"/>
  <c r="L2017" i="1"/>
  <c r="B2016" i="1"/>
  <c r="A2016" i="1"/>
  <c r="N2015" i="1"/>
  <c r="L2015" i="1"/>
  <c r="M2015" i="1" s="1"/>
  <c r="N2014" i="1"/>
  <c r="N2013" i="1" s="1"/>
  <c r="L2014" i="1"/>
  <c r="L2013" i="1" s="1"/>
  <c r="N2021" i="1"/>
  <c r="N2012" i="1"/>
  <c r="L2012" i="1"/>
  <c r="N2011" i="1"/>
  <c r="L2011" i="1"/>
  <c r="N2010" i="1"/>
  <c r="L2010" i="1"/>
  <c r="M2010" i="1" s="1"/>
  <c r="N2009" i="1"/>
  <c r="L2009" i="1"/>
  <c r="M2009" i="1" s="1"/>
  <c r="N2008" i="1"/>
  <c r="L2008" i="1"/>
  <c r="N2007" i="1"/>
  <c r="N2006" i="1" s="1"/>
  <c r="L2007" i="1"/>
  <c r="L2006" i="1" s="1"/>
  <c r="B2006" i="1"/>
  <c r="A2006" i="1"/>
  <c r="N2005" i="1"/>
  <c r="L2005" i="1"/>
  <c r="M2005" i="1" s="1"/>
  <c r="N2004" i="1"/>
  <c r="L2004" i="1"/>
  <c r="M2004" i="1" s="1"/>
  <c r="I2003" i="1"/>
  <c r="N2003" i="1" s="1"/>
  <c r="I2002" i="1"/>
  <c r="L2002" i="1" s="1"/>
  <c r="N2001" i="1"/>
  <c r="L2001" i="1"/>
  <c r="N2000" i="1"/>
  <c r="L2000" i="1"/>
  <c r="N1999" i="1"/>
  <c r="L1999" i="1"/>
  <c r="N1998" i="1"/>
  <c r="L1998" i="1"/>
  <c r="N1997" i="1"/>
  <c r="L1997" i="1"/>
  <c r="N1996" i="1"/>
  <c r="L1996" i="1"/>
  <c r="M1996" i="1" s="1"/>
  <c r="N1995" i="1"/>
  <c r="L1995" i="1"/>
  <c r="N1994" i="1"/>
  <c r="L1994" i="1"/>
  <c r="N1993" i="1"/>
  <c r="L1993" i="1"/>
  <c r="M1993" i="1" s="1"/>
  <c r="N1992" i="1"/>
  <c r="L1992" i="1"/>
  <c r="M1992" i="1" s="1"/>
  <c r="N1991" i="1"/>
  <c r="L1991" i="1"/>
  <c r="N1990" i="1"/>
  <c r="L1990" i="1"/>
  <c r="I1989" i="1"/>
  <c r="L1989" i="1" s="1"/>
  <c r="N1988" i="1"/>
  <c r="L1988" i="1"/>
  <c r="I1987" i="1"/>
  <c r="L1987" i="1" s="1"/>
  <c r="N1986" i="1"/>
  <c r="L1986" i="1"/>
  <c r="M1986" i="1" s="1"/>
  <c r="N1985" i="1"/>
  <c r="L1985" i="1"/>
  <c r="I1984" i="1"/>
  <c r="L1984" i="1" s="1"/>
  <c r="N1983" i="1"/>
  <c r="L1983" i="1"/>
  <c r="N1982" i="1"/>
  <c r="L1982" i="1"/>
  <c r="N1981" i="1"/>
  <c r="L1981" i="1"/>
  <c r="I1976" i="1"/>
  <c r="N1979" i="1" s="1"/>
  <c r="I1971" i="1"/>
  <c r="L1975" i="1" s="1"/>
  <c r="N1970" i="1"/>
  <c r="L1970" i="1"/>
  <c r="N1969" i="1"/>
  <c r="L1969" i="1"/>
  <c r="N1968" i="1"/>
  <c r="L1968" i="1"/>
  <c r="N1967" i="1"/>
  <c r="L1967" i="1"/>
  <c r="N1966" i="1"/>
  <c r="L1966" i="1"/>
  <c r="I1961" i="1"/>
  <c r="N1963" i="1" s="1"/>
  <c r="I1956" i="1"/>
  <c r="N1960" i="1" s="1"/>
  <c r="I1952" i="1"/>
  <c r="N1953" i="1" s="1"/>
  <c r="N1947" i="1"/>
  <c r="L1947" i="1"/>
  <c r="I1946" i="1"/>
  <c r="N1946" i="1" s="1"/>
  <c r="N1945" i="1"/>
  <c r="L1945" i="1"/>
  <c r="N1944" i="1"/>
  <c r="L1944" i="1"/>
  <c r="N1943" i="1"/>
  <c r="L1943" i="1"/>
  <c r="N1942" i="1"/>
  <c r="L1942" i="1"/>
  <c r="N1941" i="1"/>
  <c r="L1941" i="1"/>
  <c r="N1940" i="1"/>
  <c r="L1940" i="1"/>
  <c r="N1939" i="1"/>
  <c r="L1939" i="1"/>
  <c r="N1938" i="1"/>
  <c r="L1938" i="1"/>
  <c r="N1937" i="1"/>
  <c r="L1937" i="1"/>
  <c r="N1936" i="1"/>
  <c r="L1936" i="1"/>
  <c r="N1935" i="1"/>
  <c r="L1935" i="1"/>
  <c r="N1934" i="1"/>
  <c r="L1934" i="1"/>
  <c r="N1933" i="1"/>
  <c r="L1933" i="1"/>
  <c r="N1932" i="1"/>
  <c r="L1932" i="1"/>
  <c r="N1931" i="1"/>
  <c r="L1931" i="1"/>
  <c r="I1930" i="1"/>
  <c r="L1930" i="1" s="1"/>
  <c r="I1929" i="1"/>
  <c r="B1928" i="1"/>
  <c r="A1928" i="1"/>
  <c r="N1921" i="1"/>
  <c r="L1921" i="1"/>
  <c r="N1920" i="1"/>
  <c r="L1920" i="1"/>
  <c r="M1920" i="1" s="1"/>
  <c r="N1919" i="1"/>
  <c r="L1919" i="1"/>
  <c r="N1918" i="1"/>
  <c r="L1918" i="1"/>
  <c r="N1917" i="1"/>
  <c r="N1916" i="1" s="1"/>
  <c r="L1917" i="1"/>
  <c r="L1916" i="1" s="1"/>
  <c r="B1916" i="1"/>
  <c r="A1916" i="1"/>
  <c r="N1880" i="1"/>
  <c r="L1880" i="1"/>
  <c r="M1880" i="1" s="1"/>
  <c r="N1879" i="1"/>
  <c r="L1879" i="1"/>
  <c r="N1878" i="1"/>
  <c r="L1878" i="1"/>
  <c r="N1877" i="1"/>
  <c r="L1877" i="1"/>
  <c r="N1876" i="1"/>
  <c r="L1876" i="1"/>
  <c r="M1876" i="1" s="1"/>
  <c r="N1875" i="1"/>
  <c r="L1875" i="1"/>
  <c r="N1874" i="1"/>
  <c r="L1874" i="1"/>
  <c r="N1873" i="1"/>
  <c r="L1873" i="1"/>
  <c r="M1873" i="1" s="1"/>
  <c r="N1872" i="1"/>
  <c r="L1872" i="1"/>
  <c r="M1872" i="1" s="1"/>
  <c r="N1871" i="1"/>
  <c r="L1871" i="1"/>
  <c r="N1870" i="1"/>
  <c r="L1870" i="1"/>
  <c r="N1869" i="1"/>
  <c r="L1869" i="1"/>
  <c r="M1869" i="1" s="1"/>
  <c r="N1868" i="1"/>
  <c r="L1868" i="1"/>
  <c r="M1868" i="1" s="1"/>
  <c r="N1867" i="1"/>
  <c r="L1867" i="1"/>
  <c r="N1866" i="1"/>
  <c r="L1866" i="1"/>
  <c r="N1865" i="1"/>
  <c r="L1865" i="1"/>
  <c r="M1865" i="1" s="1"/>
  <c r="N1864" i="1"/>
  <c r="L1864" i="1"/>
  <c r="M1864" i="1" s="1"/>
  <c r="N1860" i="1"/>
  <c r="L1860" i="1"/>
  <c r="N1859" i="1"/>
  <c r="L1859" i="1"/>
  <c r="M1859" i="1" s="1"/>
  <c r="N1858" i="1"/>
  <c r="L1858" i="1"/>
  <c r="M1858" i="1" s="1"/>
  <c r="N1857" i="1"/>
  <c r="L1857" i="1"/>
  <c r="L1856" i="1"/>
  <c r="N1855" i="1"/>
  <c r="L1855" i="1"/>
  <c r="M1855" i="1" s="1"/>
  <c r="N1854" i="1"/>
  <c r="N1853" i="1"/>
  <c r="L1853" i="1"/>
  <c r="M1853" i="1" s="1"/>
  <c r="N1852" i="1"/>
  <c r="L1852" i="1"/>
  <c r="M1852" i="1" s="1"/>
  <c r="N1851" i="1"/>
  <c r="L1850" i="1"/>
  <c r="N1849" i="1"/>
  <c r="L1848" i="1"/>
  <c r="N1847" i="1"/>
  <c r="L1847" i="1"/>
  <c r="N1846" i="1"/>
  <c r="L1846" i="1"/>
  <c r="N1845" i="1"/>
  <c r="L1845" i="1"/>
  <c r="L1844" i="1"/>
  <c r="M1844" i="1" s="1"/>
  <c r="N1843" i="1"/>
  <c r="L1843" i="1"/>
  <c r="N1842" i="1"/>
  <c r="L1841" i="1"/>
  <c r="L1839" i="1"/>
  <c r="N1838" i="1"/>
  <c r="L1838" i="1"/>
  <c r="M1838" i="1" s="1"/>
  <c r="N1837" i="1"/>
  <c r="L1837" i="1"/>
  <c r="N1836" i="1"/>
  <c r="N1835" i="1"/>
  <c r="L1835" i="1"/>
  <c r="M1835" i="1" s="1"/>
  <c r="N1834" i="1"/>
  <c r="L1834" i="1"/>
  <c r="N1833" i="1"/>
  <c r="L1833" i="1"/>
  <c r="N1832" i="1"/>
  <c r="L1831" i="1"/>
  <c r="N1830" i="1"/>
  <c r="L1829" i="1"/>
  <c r="N1828" i="1"/>
  <c r="N1827" i="1"/>
  <c r="L1827" i="1"/>
  <c r="N1826" i="1"/>
  <c r="L1826" i="1"/>
  <c r="M1826" i="1" s="1"/>
  <c r="N1825" i="1"/>
  <c r="L1825" i="1"/>
  <c r="N1824" i="1"/>
  <c r="L1824" i="1"/>
  <c r="N1823" i="1"/>
  <c r="L1823" i="1"/>
  <c r="N1822" i="1"/>
  <c r="L1822" i="1"/>
  <c r="M1822" i="1" s="1"/>
  <c r="N1821" i="1"/>
  <c r="L1821" i="1"/>
  <c r="N1820" i="1"/>
  <c r="L1819" i="1"/>
  <c r="M1819" i="1" s="1"/>
  <c r="L1817" i="1"/>
  <c r="M1817" i="1" s="1"/>
  <c r="N1816" i="1"/>
  <c r="L1815" i="1"/>
  <c r="M1815" i="1" s="1"/>
  <c r="N1814" i="1"/>
  <c r="L1814" i="1"/>
  <c r="N1811" i="1"/>
  <c r="L1811" i="1"/>
  <c r="N1810" i="1"/>
  <c r="L1810" i="1"/>
  <c r="N1809" i="1"/>
  <c r="L1809" i="1"/>
  <c r="N1808" i="1"/>
  <c r="L1808" i="1"/>
  <c r="N1807" i="1"/>
  <c r="L1807" i="1"/>
  <c r="M1807" i="1" s="1"/>
  <c r="N1806" i="1"/>
  <c r="L1806" i="1"/>
  <c r="N1805" i="1"/>
  <c r="L1805" i="1"/>
  <c r="N1799" i="1"/>
  <c r="L1799" i="1"/>
  <c r="M1799" i="1" s="1"/>
  <c r="N1793" i="1"/>
  <c r="L1793" i="1"/>
  <c r="N1792" i="1"/>
  <c r="L1792" i="1"/>
  <c r="L1791" i="1"/>
  <c r="M1791" i="1" s="1"/>
  <c r="N1790" i="1"/>
  <c r="L1789" i="1"/>
  <c r="M1789" i="1" s="1"/>
  <c r="N1788" i="1"/>
  <c r="L1788" i="1"/>
  <c r="N1787" i="1"/>
  <c r="L1787" i="1"/>
  <c r="N1786" i="1"/>
  <c r="L1786" i="1"/>
  <c r="M1786" i="1" s="1"/>
  <c r="N1785" i="1"/>
  <c r="L1785" i="1"/>
  <c r="N1784" i="1"/>
  <c r="L1784" i="1"/>
  <c r="N1783" i="1"/>
  <c r="L1783" i="1"/>
  <c r="N1782" i="1"/>
  <c r="L1782" i="1"/>
  <c r="M1782" i="1" s="1"/>
  <c r="N1781" i="1"/>
  <c r="L1781" i="1"/>
  <c r="N1780" i="1"/>
  <c r="L1780" i="1"/>
  <c r="N1779" i="1"/>
  <c r="L1779" i="1"/>
  <c r="N1778" i="1"/>
  <c r="L1778" i="1"/>
  <c r="M1778" i="1" s="1"/>
  <c r="N1777" i="1"/>
  <c r="L1777" i="1"/>
  <c r="N1776" i="1"/>
  <c r="L1776" i="1"/>
  <c r="N1775" i="1"/>
  <c r="L1775" i="1"/>
  <c r="N1774" i="1"/>
  <c r="L1774" i="1"/>
  <c r="N1773" i="1"/>
  <c r="L1773" i="1"/>
  <c r="N1772" i="1"/>
  <c r="L1772" i="1"/>
  <c r="N1771" i="1"/>
  <c r="L1771" i="1"/>
  <c r="N1770" i="1"/>
  <c r="L1770" i="1"/>
  <c r="N1769" i="1"/>
  <c r="L1769" i="1"/>
  <c r="N1768" i="1"/>
  <c r="L1768" i="1"/>
  <c r="N1767" i="1"/>
  <c r="L1767" i="1"/>
  <c r="N1766" i="1"/>
  <c r="L1766" i="1"/>
  <c r="N1765" i="1"/>
  <c r="L1765" i="1"/>
  <c r="N1764" i="1"/>
  <c r="L1764" i="1"/>
  <c r="N1763" i="1"/>
  <c r="L1763" i="1"/>
  <c r="N1762" i="1"/>
  <c r="L1762" i="1"/>
  <c r="N1761" i="1"/>
  <c r="L1761" i="1"/>
  <c r="N1760" i="1"/>
  <c r="L1760" i="1"/>
  <c r="N1759" i="1"/>
  <c r="L1759" i="1"/>
  <c r="N1758" i="1"/>
  <c r="L1758" i="1"/>
  <c r="N1757" i="1"/>
  <c r="L1757" i="1"/>
  <c r="N1756" i="1"/>
  <c r="L1756" i="1"/>
  <c r="N1755" i="1"/>
  <c r="L1755" i="1"/>
  <c r="N1754" i="1"/>
  <c r="L1754" i="1"/>
  <c r="N1753" i="1"/>
  <c r="L1753" i="1"/>
  <c r="L1752" i="1"/>
  <c r="N1751" i="1"/>
  <c r="L1750" i="1"/>
  <c r="N1749" i="1"/>
  <c r="L1749" i="1"/>
  <c r="N1748" i="1"/>
  <c r="L1748" i="1"/>
  <c r="M1748" i="1" s="1"/>
  <c r="N1747" i="1"/>
  <c r="L1747" i="1"/>
  <c r="N1746" i="1"/>
  <c r="L1746" i="1"/>
  <c r="N1745" i="1"/>
  <c r="L1745" i="1"/>
  <c r="N1744" i="1"/>
  <c r="L1744" i="1"/>
  <c r="M1744" i="1" s="1"/>
  <c r="N1743" i="1"/>
  <c r="L1743" i="1"/>
  <c r="N1742" i="1"/>
  <c r="L1742" i="1"/>
  <c r="N1741" i="1"/>
  <c r="L1741" i="1"/>
  <c r="N1740" i="1"/>
  <c r="L1740" i="1"/>
  <c r="M1740" i="1" s="1"/>
  <c r="N1739" i="1"/>
  <c r="L1739" i="1"/>
  <c r="N1738" i="1"/>
  <c r="L1738" i="1"/>
  <c r="L1737" i="1"/>
  <c r="N1736" i="1"/>
  <c r="N1735" i="1"/>
  <c r="L1735" i="1"/>
  <c r="N1734" i="1"/>
  <c r="L1734" i="1"/>
  <c r="M1734" i="1" s="1"/>
  <c r="N1733" i="1"/>
  <c r="L1733" i="1"/>
  <c r="N1732" i="1"/>
  <c r="L1732" i="1"/>
  <c r="N1731" i="1"/>
  <c r="L1731" i="1"/>
  <c r="N1730" i="1"/>
  <c r="L1730" i="1"/>
  <c r="M1730" i="1" s="1"/>
  <c r="N1729" i="1"/>
  <c r="L1729" i="1"/>
  <c r="N1728" i="1"/>
  <c r="L1728" i="1"/>
  <c r="N1727" i="1"/>
  <c r="L1727" i="1"/>
  <c r="N1726" i="1"/>
  <c r="L1726" i="1"/>
  <c r="M1726" i="1" s="1"/>
  <c r="N1725" i="1"/>
  <c r="L1725" i="1"/>
  <c r="N1724" i="1"/>
  <c r="L1724" i="1"/>
  <c r="N1723" i="1"/>
  <c r="L1723" i="1"/>
  <c r="N1722" i="1"/>
  <c r="L1722" i="1"/>
  <c r="M1722" i="1" s="1"/>
  <c r="N1721" i="1"/>
  <c r="L1721" i="1"/>
  <c r="N1720" i="1"/>
  <c r="L1720" i="1"/>
  <c r="N1719" i="1"/>
  <c r="L1719" i="1"/>
  <c r="N1718" i="1"/>
  <c r="L1718" i="1"/>
  <c r="M1718" i="1" s="1"/>
  <c r="N1717" i="1"/>
  <c r="L1717" i="1"/>
  <c r="N1716" i="1"/>
  <c r="L1716" i="1"/>
  <c r="N1715" i="1"/>
  <c r="L1715" i="1"/>
  <c r="N1714" i="1"/>
  <c r="N1713" i="1"/>
  <c r="L1713" i="1"/>
  <c r="N1712" i="1"/>
  <c r="L1712" i="1"/>
  <c r="N1711" i="1"/>
  <c r="L1711" i="1"/>
  <c r="M1711" i="1" s="1"/>
  <c r="N1710" i="1"/>
  <c r="N1709" i="1"/>
  <c r="L1709" i="1"/>
  <c r="N1708" i="1"/>
  <c r="N1707" i="1"/>
  <c r="L1707" i="1"/>
  <c r="N1706" i="1"/>
  <c r="L1706" i="1"/>
  <c r="N1705" i="1"/>
  <c r="L1705" i="1"/>
  <c r="M1705" i="1" s="1"/>
  <c r="N1704" i="1"/>
  <c r="L1704" i="1"/>
  <c r="L1703" i="1"/>
  <c r="N1702" i="1"/>
  <c r="L1701" i="1"/>
  <c r="N1700" i="1"/>
  <c r="N1699" i="1"/>
  <c r="M1694" i="1"/>
  <c r="L1693" i="1"/>
  <c r="N1692" i="1"/>
  <c r="L1691" i="1"/>
  <c r="L1689" i="1"/>
  <c r="N1688" i="1"/>
  <c r="N1687" i="1"/>
  <c r="L1687" i="1"/>
  <c r="N1686" i="1"/>
  <c r="L1686" i="1"/>
  <c r="L1685" i="1"/>
  <c r="N1684" i="1"/>
  <c r="L1684" i="1"/>
  <c r="M1684" i="1" s="1"/>
  <c r="N1683" i="1"/>
  <c r="L1683" i="1"/>
  <c r="N1682" i="1"/>
  <c r="N1681" i="1"/>
  <c r="L1681" i="1"/>
  <c r="M1681" i="1" s="1"/>
  <c r="N1680" i="1"/>
  <c r="L1679" i="1"/>
  <c r="N1678" i="1"/>
  <c r="L1677" i="1"/>
  <c r="N1676" i="1"/>
  <c r="L1675" i="1"/>
  <c r="N1674" i="1"/>
  <c r="L1674" i="1"/>
  <c r="N1673" i="1"/>
  <c r="L1673" i="1"/>
  <c r="L1672" i="1"/>
  <c r="N1671" i="1"/>
  <c r="L1670" i="1"/>
  <c r="N1669" i="1"/>
  <c r="L1669" i="1"/>
  <c r="N1668" i="1"/>
  <c r="L1668" i="1"/>
  <c r="L1667" i="1"/>
  <c r="N1666" i="1"/>
  <c r="L1665" i="1"/>
  <c r="N1664" i="1"/>
  <c r="L1663" i="1"/>
  <c r="N1662" i="1"/>
  <c r="L1661" i="1"/>
  <c r="N1660" i="1"/>
  <c r="N1659" i="1"/>
  <c r="L1659" i="1"/>
  <c r="N1658" i="1"/>
  <c r="L1657" i="1"/>
  <c r="N1656" i="1"/>
  <c r="L1655" i="1"/>
  <c r="N1654" i="1"/>
  <c r="L1653" i="1"/>
  <c r="N1652" i="1"/>
  <c r="N1651" i="1"/>
  <c r="N1649" i="1"/>
  <c r="N1648" i="1"/>
  <c r="N1647" i="1"/>
  <c r="N1645" i="1"/>
  <c r="N1643" i="1"/>
  <c r="N1642" i="1"/>
  <c r="N1641" i="1"/>
  <c r="L1641" i="1"/>
  <c r="N1640" i="1"/>
  <c r="N1639" i="1"/>
  <c r="N1638" i="1"/>
  <c r="N1637" i="1"/>
  <c r="N1636" i="1"/>
  <c r="N1635" i="1"/>
  <c r="N1634" i="1"/>
  <c r="N1630" i="1"/>
  <c r="N1629" i="1"/>
  <c r="L1629" i="1"/>
  <c r="N1626" i="1"/>
  <c r="N1621" i="1"/>
  <c r="N1620" i="1"/>
  <c r="N1619" i="1"/>
  <c r="L1619" i="1"/>
  <c r="M1619" i="1" s="1"/>
  <c r="N1618" i="1"/>
  <c r="L1618" i="1"/>
  <c r="N1617" i="1"/>
  <c r="N1616" i="1"/>
  <c r="L1616" i="1"/>
  <c r="M1616" i="1" s="1"/>
  <c r="N1615" i="1"/>
  <c r="L1615" i="1"/>
  <c r="N1614" i="1"/>
  <c r="L1614" i="1"/>
  <c r="L1613" i="1"/>
  <c r="N1612" i="1"/>
  <c r="L1612" i="1"/>
  <c r="N1611" i="1"/>
  <c r="N1610" i="1"/>
  <c r="L1610" i="1"/>
  <c r="M1610" i="1" s="1"/>
  <c r="N1609" i="1"/>
  <c r="L1609" i="1"/>
  <c r="N1608" i="1"/>
  <c r="N1607" i="1"/>
  <c r="N1605" i="1"/>
  <c r="L1605" i="1"/>
  <c r="M1605" i="1" s="1"/>
  <c r="N1604" i="1"/>
  <c r="L1604" i="1"/>
  <c r="N1603" i="1"/>
  <c r="L1603" i="1"/>
  <c r="N1602" i="1"/>
  <c r="L1602" i="1"/>
  <c r="N1601" i="1"/>
  <c r="L1601" i="1"/>
  <c r="M1601" i="1" s="1"/>
  <c r="N1600" i="1"/>
  <c r="L1600" i="1"/>
  <c r="N1599" i="1"/>
  <c r="L1599" i="1"/>
  <c r="N1598" i="1"/>
  <c r="L1598" i="1"/>
  <c r="N1597" i="1"/>
  <c r="L1597" i="1"/>
  <c r="N1596" i="1"/>
  <c r="L1596" i="1"/>
  <c r="N1595" i="1"/>
  <c r="L1595" i="1"/>
  <c r="M1595" i="1" s="1"/>
  <c r="N1594" i="1"/>
  <c r="L1594" i="1"/>
  <c r="N1593" i="1"/>
  <c r="L1593" i="1"/>
  <c r="N1588" i="1"/>
  <c r="L1588" i="1"/>
  <c r="M1588" i="1" s="1"/>
  <c r="N1587" i="1"/>
  <c r="L1587" i="1"/>
  <c r="N1586" i="1"/>
  <c r="L1586" i="1"/>
  <c r="N1585" i="1"/>
  <c r="L1585" i="1"/>
  <c r="N1584" i="1"/>
  <c r="L1584" i="1"/>
  <c r="N1583" i="1"/>
  <c r="L1583" i="1"/>
  <c r="N1582" i="1"/>
  <c r="L1582" i="1"/>
  <c r="M1582" i="1" s="1"/>
  <c r="L1581" i="1"/>
  <c r="L1580" i="1"/>
  <c r="N1578" i="1"/>
  <c r="N1577" i="1"/>
  <c r="N1576" i="1"/>
  <c r="N1575" i="1"/>
  <c r="N1574" i="1"/>
  <c r="L1574" i="1"/>
  <c r="N1573" i="1"/>
  <c r="L1573" i="1"/>
  <c r="N1572" i="1"/>
  <c r="N1571" i="1"/>
  <c r="N1570" i="1"/>
  <c r="N1569" i="1"/>
  <c r="L1567" i="1"/>
  <c r="N1566" i="1"/>
  <c r="N1559" i="1"/>
  <c r="N1558" i="1"/>
  <c r="L1558" i="1"/>
  <c r="N1552" i="1"/>
  <c r="L1552" i="1"/>
  <c r="L1551" i="1"/>
  <c r="N1550" i="1"/>
  <c r="L1549" i="1"/>
  <c r="N1548" i="1"/>
  <c r="L1547" i="1"/>
  <c r="N1546" i="1"/>
  <c r="N1545" i="1"/>
  <c r="L1545" i="1"/>
  <c r="L1543" i="1"/>
  <c r="N1542" i="1"/>
  <c r="L1541" i="1"/>
  <c r="N1540" i="1"/>
  <c r="N1534" i="1"/>
  <c r="L1534" i="1"/>
  <c r="N1533" i="1"/>
  <c r="N1532" i="1"/>
  <c r="N1531" i="1"/>
  <c r="N1529" i="1"/>
  <c r="N1528" i="1"/>
  <c r="N1527" i="1"/>
  <c r="N1525" i="1"/>
  <c r="L1523" i="1"/>
  <c r="L1522" i="1"/>
  <c r="N1520" i="1"/>
  <c r="L1520" i="1"/>
  <c r="N1519" i="1"/>
  <c r="L1519" i="1"/>
  <c r="N1518" i="1"/>
  <c r="L1518" i="1"/>
  <c r="M1518" i="1" s="1"/>
  <c r="N1517" i="1"/>
  <c r="L1517" i="1"/>
  <c r="N1516" i="1"/>
  <c r="L1516" i="1"/>
  <c r="N1515" i="1"/>
  <c r="L1515" i="1"/>
  <c r="N1514" i="1"/>
  <c r="L1514" i="1"/>
  <c r="M1514" i="1" s="1"/>
  <c r="N1513" i="1"/>
  <c r="L1513" i="1"/>
  <c r="N1512" i="1"/>
  <c r="L1512" i="1"/>
  <c r="N1511" i="1"/>
  <c r="L1511" i="1"/>
  <c r="N1510" i="1"/>
  <c r="L1510" i="1"/>
  <c r="M1510" i="1" s="1"/>
  <c r="N1509" i="1"/>
  <c r="L1509" i="1"/>
  <c r="N1508" i="1"/>
  <c r="L1507" i="1"/>
  <c r="M1507" i="1" s="1"/>
  <c r="N1506" i="1"/>
  <c r="L1505" i="1"/>
  <c r="M1505" i="1" s="1"/>
  <c r="N1503" i="1"/>
  <c r="L1502" i="1"/>
  <c r="M1502" i="1" s="1"/>
  <c r="L1500" i="1"/>
  <c r="M1500" i="1" s="1"/>
  <c r="N1499" i="1"/>
  <c r="L1499" i="1"/>
  <c r="N1498" i="1"/>
  <c r="L1498" i="1"/>
  <c r="N1497" i="1"/>
  <c r="L1497" i="1"/>
  <c r="M1497" i="1" s="1"/>
  <c r="N1496" i="1"/>
  <c r="N1495" i="1"/>
  <c r="L1495" i="1"/>
  <c r="L1494" i="1"/>
  <c r="M1494" i="1" s="1"/>
  <c r="N1493" i="1"/>
  <c r="L1491" i="1"/>
  <c r="N1490" i="1"/>
  <c r="L1489" i="1"/>
  <c r="N1488" i="1"/>
  <c r="N1487" i="1"/>
  <c r="L1487" i="1"/>
  <c r="L1486" i="1"/>
  <c r="M1486" i="1" s="1"/>
  <c r="N1485" i="1"/>
  <c r="L1485" i="1"/>
  <c r="N1484" i="1"/>
  <c r="L1484" i="1"/>
  <c r="N1468" i="1"/>
  <c r="L1468" i="1"/>
  <c r="N1467" i="1"/>
  <c r="L1467" i="1"/>
  <c r="N1466" i="1"/>
  <c r="L1466" i="1"/>
  <c r="N1465" i="1"/>
  <c r="L1465" i="1"/>
  <c r="N1464" i="1"/>
  <c r="L1464" i="1"/>
  <c r="N1463" i="1"/>
  <c r="L1463" i="1"/>
  <c r="N1462" i="1"/>
  <c r="L1462" i="1"/>
  <c r="N1461" i="1"/>
  <c r="L1461" i="1"/>
  <c r="N1460" i="1"/>
  <c r="L1460" i="1"/>
  <c r="N1459" i="1"/>
  <c r="N1454" i="1"/>
  <c r="L1453" i="1"/>
  <c r="N1452" i="1"/>
  <c r="L1446" i="1"/>
  <c r="L1445" i="1"/>
  <c r="N1440" i="1"/>
  <c r="L1437" i="1"/>
  <c r="L1433" i="1"/>
  <c r="L1429" i="1"/>
  <c r="N1424" i="1"/>
  <c r="L1421" i="1"/>
  <c r="L1417" i="1"/>
  <c r="L1413" i="1"/>
  <c r="N1409" i="1"/>
  <c r="L1409" i="1"/>
  <c r="N1408" i="1"/>
  <c r="L1408" i="1"/>
  <c r="N1407" i="1"/>
  <c r="L1407" i="1"/>
  <c r="N1406" i="1"/>
  <c r="L1406" i="1"/>
  <c r="N1405" i="1"/>
  <c r="L1405" i="1"/>
  <c r="N1404" i="1"/>
  <c r="L1404" i="1"/>
  <c r="N1403" i="1"/>
  <c r="L1403" i="1"/>
  <c r="N1402" i="1"/>
  <c r="L1402" i="1"/>
  <c r="N1400" i="1"/>
  <c r="L1393" i="1"/>
  <c r="N1388" i="1"/>
  <c r="L1383" i="1"/>
  <c r="L1379" i="1"/>
  <c r="L1378" i="1"/>
  <c r="L1374" i="1"/>
  <c r="M1374" i="1" s="1"/>
  <c r="L1372" i="1"/>
  <c r="M1372" i="1" s="1"/>
  <c r="N1371" i="1"/>
  <c r="L1370" i="1"/>
  <c r="M1370" i="1" s="1"/>
  <c r="N1369" i="1"/>
  <c r="L1368" i="1"/>
  <c r="M1368" i="1" s="1"/>
  <c r="N1367" i="1"/>
  <c r="N1366" i="1"/>
  <c r="L1366" i="1"/>
  <c r="N1365" i="1"/>
  <c r="L1365" i="1"/>
  <c r="L1364" i="1"/>
  <c r="M1364" i="1" s="1"/>
  <c r="N1363" i="1"/>
  <c r="N1362" i="1"/>
  <c r="L1362" i="1"/>
  <c r="M1362" i="1" s="1"/>
  <c r="N1356" i="1"/>
  <c r="L1355" i="1"/>
  <c r="L1329" i="1"/>
  <c r="N1328" i="1"/>
  <c r="L1328" i="1"/>
  <c r="L1327" i="1"/>
  <c r="N1326" i="1"/>
  <c r="L1325" i="1"/>
  <c r="N1324" i="1"/>
  <c r="L1324" i="1"/>
  <c r="M1324" i="1" s="1"/>
  <c r="N1323" i="1"/>
  <c r="L1323" i="1"/>
  <c r="N1322" i="1"/>
  <c r="L1322" i="1"/>
  <c r="L1321" i="1"/>
  <c r="N1320" i="1"/>
  <c r="L1319" i="1"/>
  <c r="L1316" i="1"/>
  <c r="N1315" i="1"/>
  <c r="L1314" i="1"/>
  <c r="N1313" i="1"/>
  <c r="L1312" i="1"/>
  <c r="N1311" i="1"/>
  <c r="L1310" i="1"/>
  <c r="N1309" i="1"/>
  <c r="L1309" i="1"/>
  <c r="A1308" i="1"/>
  <c r="N1288" i="1"/>
  <c r="L1288" i="1"/>
  <c r="N1287" i="1"/>
  <c r="L1287" i="1"/>
  <c r="M1287" i="1" s="1"/>
  <c r="N1286" i="1"/>
  <c r="L1286" i="1"/>
  <c r="N1285" i="1"/>
  <c r="L1285" i="1"/>
  <c r="N1281" i="1"/>
  <c r="L1281" i="1"/>
  <c r="N1280" i="1"/>
  <c r="L1280" i="1"/>
  <c r="N1279" i="1"/>
  <c r="L1279" i="1"/>
  <c r="N1278" i="1"/>
  <c r="N1277" i="1" s="1"/>
  <c r="L1278" i="1"/>
  <c r="L1277" i="1" s="1"/>
  <c r="B1277" i="1"/>
  <c r="A1277" i="1"/>
  <c r="N1276" i="1"/>
  <c r="L1276" i="1"/>
  <c r="M1276" i="1" s="1"/>
  <c r="N1275" i="1"/>
  <c r="L1275" i="1"/>
  <c r="M1275" i="1" s="1"/>
  <c r="N1274" i="1"/>
  <c r="L1274" i="1"/>
  <c r="N1273" i="1"/>
  <c r="L1273" i="1"/>
  <c r="M1273" i="1" s="1"/>
  <c r="N1272" i="1"/>
  <c r="L1272" i="1"/>
  <c r="M1272" i="1" s="1"/>
  <c r="N1271" i="1"/>
  <c r="L1271" i="1"/>
  <c r="M1271" i="1" s="1"/>
  <c r="N1270" i="1"/>
  <c r="L1270" i="1"/>
  <c r="N1269" i="1"/>
  <c r="L1269" i="1"/>
  <c r="M1269" i="1" s="1"/>
  <c r="N1268" i="1"/>
  <c r="L1268" i="1"/>
  <c r="M1268" i="1" s="1"/>
  <c r="N1267" i="1"/>
  <c r="L1267" i="1"/>
  <c r="M1267" i="1" s="1"/>
  <c r="N1266" i="1"/>
  <c r="L1266" i="1"/>
  <c r="N1265" i="1"/>
  <c r="L1265" i="1"/>
  <c r="M1265" i="1" s="1"/>
  <c r="N1264" i="1"/>
  <c r="L1264" i="1"/>
  <c r="M1264" i="1" s="1"/>
  <c r="N1263" i="1"/>
  <c r="L1263" i="1"/>
  <c r="M1263" i="1" s="1"/>
  <c r="N1262" i="1"/>
  <c r="L1262" i="1"/>
  <c r="B1260" i="1"/>
  <c r="A1260" i="1"/>
  <c r="N1253" i="1"/>
  <c r="L1253" i="1"/>
  <c r="M1253" i="1" s="1"/>
  <c r="N1252" i="1"/>
  <c r="L1252" i="1"/>
  <c r="N1251" i="1"/>
  <c r="L1251" i="1"/>
  <c r="N1250" i="1"/>
  <c r="L1250" i="1"/>
  <c r="N1249" i="1"/>
  <c r="L1249" i="1"/>
  <c r="N1248" i="1"/>
  <c r="L1248" i="1"/>
  <c r="N1247" i="1"/>
  <c r="L1247" i="1"/>
  <c r="N1246" i="1"/>
  <c r="L1246" i="1"/>
  <c r="N1245" i="1"/>
  <c r="L1245" i="1"/>
  <c r="N1244" i="1"/>
  <c r="L1244" i="1"/>
  <c r="N1243" i="1"/>
  <c r="L1243" i="1"/>
  <c r="N1242" i="1"/>
  <c r="L1242" i="1"/>
  <c r="N1241" i="1"/>
  <c r="L1241" i="1"/>
  <c r="N1240" i="1"/>
  <c r="L1240" i="1"/>
  <c r="N1239" i="1"/>
  <c r="L1239" i="1"/>
  <c r="N1238" i="1"/>
  <c r="L1238" i="1"/>
  <c r="N1237" i="1"/>
  <c r="L1237" i="1"/>
  <c r="N1236" i="1"/>
  <c r="L1236" i="1"/>
  <c r="N1235" i="1"/>
  <c r="L1235" i="1"/>
  <c r="N1234" i="1"/>
  <c r="L1234" i="1"/>
  <c r="N1233" i="1"/>
  <c r="L1233" i="1"/>
  <c r="N1232" i="1"/>
  <c r="L1232" i="1"/>
  <c r="M1232" i="1" s="1"/>
  <c r="N1231" i="1"/>
  <c r="L1231" i="1"/>
  <c r="M1231" i="1" s="1"/>
  <c r="N1230" i="1"/>
  <c r="L1230" i="1"/>
  <c r="N1229" i="1"/>
  <c r="L1229" i="1"/>
  <c r="M1229" i="1" s="1"/>
  <c r="N1228" i="1"/>
  <c r="L1228" i="1"/>
  <c r="M1228" i="1" s="1"/>
  <c r="N1227" i="1"/>
  <c r="L1227" i="1"/>
  <c r="M1227" i="1" s="1"/>
  <c r="N1226" i="1"/>
  <c r="L1226" i="1"/>
  <c r="N1225" i="1"/>
  <c r="L1225" i="1"/>
  <c r="N1224" i="1"/>
  <c r="L1224" i="1"/>
  <c r="N1223" i="1"/>
  <c r="L1223" i="1"/>
  <c r="N1222" i="1"/>
  <c r="L1222" i="1"/>
  <c r="N1221" i="1"/>
  <c r="L1221" i="1"/>
  <c r="N1220" i="1"/>
  <c r="L1220" i="1"/>
  <c r="N1219" i="1"/>
  <c r="L1219" i="1"/>
  <c r="N1218" i="1"/>
  <c r="L1218" i="1"/>
  <c r="N1217" i="1"/>
  <c r="L1217" i="1"/>
  <c r="N1216" i="1"/>
  <c r="L1216" i="1"/>
  <c r="N1215" i="1"/>
  <c r="L1215" i="1"/>
  <c r="N1214" i="1"/>
  <c r="L1214" i="1"/>
  <c r="N1213" i="1"/>
  <c r="L1213" i="1"/>
  <c r="N1212" i="1"/>
  <c r="L1212" i="1"/>
  <c r="N1211" i="1"/>
  <c r="L1211" i="1"/>
  <c r="N1210" i="1"/>
  <c r="L1210" i="1"/>
  <c r="N1209" i="1"/>
  <c r="L1209" i="1"/>
  <c r="N1208" i="1"/>
  <c r="L1208" i="1"/>
  <c r="N1207" i="1"/>
  <c r="L1207" i="1"/>
  <c r="N1206" i="1"/>
  <c r="L1206" i="1"/>
  <c r="N1205" i="1"/>
  <c r="L1205" i="1"/>
  <c r="B1204" i="1"/>
  <c r="A1204" i="1"/>
  <c r="N1199" i="1"/>
  <c r="L1199" i="1"/>
  <c r="N1198" i="1"/>
  <c r="L1198" i="1"/>
  <c r="N1197" i="1"/>
  <c r="L1197" i="1"/>
  <c r="N1196" i="1"/>
  <c r="L1196" i="1"/>
  <c r="N1195" i="1"/>
  <c r="L1195" i="1"/>
  <c r="N1194" i="1"/>
  <c r="L1194" i="1"/>
  <c r="N1193" i="1"/>
  <c r="L1193" i="1"/>
  <c r="N1192" i="1"/>
  <c r="L1192" i="1"/>
  <c r="N1191" i="1"/>
  <c r="L1191" i="1"/>
  <c r="N1190" i="1"/>
  <c r="L1190" i="1"/>
  <c r="N1189" i="1"/>
  <c r="L1189" i="1"/>
  <c r="N1188" i="1"/>
  <c r="L1188" i="1"/>
  <c r="N1187" i="1"/>
  <c r="L1187" i="1"/>
  <c r="N1186" i="1"/>
  <c r="L1186" i="1"/>
  <c r="N1185" i="1"/>
  <c r="L1185" i="1"/>
  <c r="N1184" i="1"/>
  <c r="L1184" i="1"/>
  <c r="N1183" i="1"/>
  <c r="L1183" i="1"/>
  <c r="N1182" i="1"/>
  <c r="L1182" i="1"/>
  <c r="N1181" i="1"/>
  <c r="L1181" i="1"/>
  <c r="N1180" i="1"/>
  <c r="L1180" i="1"/>
  <c r="N1179" i="1"/>
  <c r="L1179" i="1"/>
  <c r="N1178" i="1"/>
  <c r="L1178" i="1"/>
  <c r="M1178" i="1" s="1"/>
  <c r="N1177" i="1"/>
  <c r="L1177" i="1"/>
  <c r="N1176" i="1"/>
  <c r="L1176" i="1"/>
  <c r="N1175" i="1"/>
  <c r="L1175" i="1"/>
  <c r="N1174" i="1"/>
  <c r="L1174" i="1"/>
  <c r="N1173" i="1"/>
  <c r="L1173" i="1"/>
  <c r="N1172" i="1"/>
  <c r="L1172" i="1"/>
  <c r="N1171" i="1"/>
  <c r="L1171" i="1"/>
  <c r="N1170" i="1"/>
  <c r="L1170" i="1"/>
  <c r="N1169" i="1"/>
  <c r="L1169" i="1"/>
  <c r="N1168" i="1"/>
  <c r="L1168" i="1"/>
  <c r="N1167" i="1"/>
  <c r="L1167" i="1"/>
  <c r="N1166" i="1"/>
  <c r="L1166" i="1"/>
  <c r="N1165" i="1"/>
  <c r="L1165" i="1"/>
  <c r="N1164" i="1"/>
  <c r="L1164" i="1"/>
  <c r="N1163" i="1"/>
  <c r="L1163" i="1"/>
  <c r="N1162" i="1"/>
  <c r="L1162" i="1"/>
  <c r="N1161" i="1"/>
  <c r="L1161" i="1"/>
  <c r="N1160" i="1"/>
  <c r="L1160" i="1"/>
  <c r="N1159" i="1"/>
  <c r="L1159" i="1"/>
  <c r="M1159" i="1" s="1"/>
  <c r="N1158" i="1"/>
  <c r="L1158" i="1"/>
  <c r="N1157" i="1"/>
  <c r="L1157" i="1"/>
  <c r="N1156" i="1"/>
  <c r="L1156" i="1"/>
  <c r="N1155" i="1"/>
  <c r="L1155" i="1"/>
  <c r="N1154" i="1"/>
  <c r="L1154" i="1"/>
  <c r="N1153" i="1"/>
  <c r="L1153" i="1"/>
  <c r="N1152" i="1"/>
  <c r="L1152" i="1"/>
  <c r="N1151" i="1"/>
  <c r="L1151" i="1"/>
  <c r="N1150" i="1"/>
  <c r="L1150" i="1"/>
  <c r="N1149" i="1"/>
  <c r="L1149" i="1"/>
  <c r="N1148" i="1"/>
  <c r="L1148" i="1"/>
  <c r="N1147" i="1"/>
  <c r="L1147" i="1"/>
  <c r="N1146" i="1"/>
  <c r="L1146" i="1"/>
  <c r="N1145" i="1"/>
  <c r="L1145" i="1"/>
  <c r="N1144" i="1"/>
  <c r="L1144" i="1"/>
  <c r="N1143" i="1"/>
  <c r="L1143" i="1"/>
  <c r="N1142" i="1"/>
  <c r="L1142" i="1"/>
  <c r="N1141" i="1"/>
  <c r="L1141" i="1"/>
  <c r="N1140" i="1"/>
  <c r="L1140" i="1"/>
  <c r="N1139" i="1"/>
  <c r="L1139" i="1"/>
  <c r="N1138" i="1"/>
  <c r="L1138" i="1"/>
  <c r="N1137" i="1"/>
  <c r="L1137" i="1"/>
  <c r="N1136" i="1"/>
  <c r="L1136" i="1"/>
  <c r="M1136" i="1" s="1"/>
  <c r="N1135" i="1"/>
  <c r="L1135" i="1"/>
  <c r="N1134" i="1"/>
  <c r="L1134" i="1"/>
  <c r="L1133" i="1"/>
  <c r="N1132" i="1"/>
  <c r="L1132" i="1"/>
  <c r="N1131" i="1"/>
  <c r="L1131" i="1"/>
  <c r="N1128" i="1"/>
  <c r="L1128" i="1"/>
  <c r="N1127" i="1"/>
  <c r="L1127" i="1"/>
  <c r="N1126" i="1"/>
  <c r="L1126" i="1"/>
  <c r="N1125" i="1"/>
  <c r="L1125" i="1"/>
  <c r="N1124" i="1"/>
  <c r="L1124" i="1"/>
  <c r="N1123" i="1"/>
  <c r="L1123" i="1"/>
  <c r="N1122" i="1"/>
  <c r="L1122" i="1"/>
  <c r="N1121" i="1"/>
  <c r="L1121" i="1"/>
  <c r="N1120" i="1"/>
  <c r="L1120" i="1"/>
  <c r="N1119" i="1"/>
  <c r="L1119" i="1"/>
  <c r="N1118" i="1"/>
  <c r="L1118" i="1"/>
  <c r="M1118" i="1" s="1"/>
  <c r="N1117" i="1"/>
  <c r="L1117" i="1"/>
  <c r="N1116" i="1"/>
  <c r="L1116" i="1"/>
  <c r="N1115" i="1"/>
  <c r="L1115" i="1"/>
  <c r="N1114" i="1"/>
  <c r="L1114" i="1"/>
  <c r="N1113" i="1"/>
  <c r="L1113" i="1"/>
  <c r="N1112" i="1"/>
  <c r="L1112" i="1"/>
  <c r="N1111" i="1"/>
  <c r="L1111" i="1"/>
  <c r="N1110" i="1"/>
  <c r="L1110" i="1"/>
  <c r="N1109" i="1"/>
  <c r="L1109" i="1"/>
  <c r="N1108" i="1"/>
  <c r="L1108" i="1"/>
  <c r="N1107" i="1"/>
  <c r="L1107" i="1"/>
  <c r="N1106" i="1"/>
  <c r="L1106" i="1"/>
  <c r="N1105" i="1"/>
  <c r="L1105" i="1"/>
  <c r="N1104" i="1"/>
  <c r="L1104" i="1"/>
  <c r="N1103" i="1"/>
  <c r="L1103" i="1"/>
  <c r="N1102" i="1"/>
  <c r="L1102" i="1"/>
  <c r="N1101" i="1"/>
  <c r="L1101" i="1"/>
  <c r="N1100" i="1"/>
  <c r="L1100" i="1"/>
  <c r="N1099" i="1"/>
  <c r="L1099" i="1"/>
  <c r="N1098" i="1"/>
  <c r="L1098" i="1"/>
  <c r="N1097" i="1"/>
  <c r="L1097" i="1"/>
  <c r="N1096" i="1"/>
  <c r="L1096" i="1"/>
  <c r="N1095" i="1"/>
  <c r="L1095" i="1"/>
  <c r="N1094" i="1"/>
  <c r="L1094" i="1"/>
  <c r="N1093" i="1"/>
  <c r="L1093" i="1"/>
  <c r="N1092" i="1"/>
  <c r="L1092" i="1"/>
  <c r="N1091" i="1"/>
  <c r="L1091" i="1"/>
  <c r="N1090" i="1"/>
  <c r="L1090" i="1"/>
  <c r="N1089" i="1"/>
  <c r="L1089" i="1"/>
  <c r="N1088" i="1"/>
  <c r="L1088" i="1"/>
  <c r="N1087" i="1"/>
  <c r="L1087" i="1"/>
  <c r="N1086" i="1"/>
  <c r="L1086" i="1"/>
  <c r="N1085" i="1"/>
  <c r="L1085" i="1"/>
  <c r="N1084" i="1"/>
  <c r="L1084" i="1"/>
  <c r="N1083" i="1"/>
  <c r="L1083" i="1"/>
  <c r="N1082" i="1"/>
  <c r="L1082" i="1"/>
  <c r="N1081" i="1"/>
  <c r="L1081" i="1"/>
  <c r="N1080" i="1"/>
  <c r="L1080" i="1"/>
  <c r="N1079" i="1"/>
  <c r="L1079" i="1"/>
  <c r="N1078" i="1"/>
  <c r="L1078" i="1"/>
  <c r="N1077" i="1"/>
  <c r="L1077" i="1"/>
  <c r="N1076" i="1"/>
  <c r="L1076" i="1"/>
  <c r="N1074" i="1"/>
  <c r="L1074" i="1"/>
  <c r="M1074" i="1" s="1"/>
  <c r="N1073" i="1"/>
  <c r="L1073" i="1"/>
  <c r="N1072" i="1"/>
  <c r="L1072" i="1"/>
  <c r="N1071" i="1"/>
  <c r="L1071" i="1"/>
  <c r="N1070" i="1"/>
  <c r="L1070" i="1"/>
  <c r="N1069" i="1"/>
  <c r="L1069" i="1"/>
  <c r="N1068" i="1"/>
  <c r="L1068" i="1"/>
  <c r="N1067" i="1"/>
  <c r="L1067" i="1"/>
  <c r="N1066" i="1"/>
  <c r="L1066" i="1"/>
  <c r="N1065" i="1"/>
  <c r="L1065" i="1"/>
  <c r="N1064" i="1"/>
  <c r="L1064" i="1"/>
  <c r="N1063" i="1"/>
  <c r="L1063" i="1"/>
  <c r="N1062" i="1"/>
  <c r="L1062" i="1"/>
  <c r="N1061" i="1"/>
  <c r="L1061" i="1"/>
  <c r="N1060" i="1"/>
  <c r="L1060" i="1"/>
  <c r="N1059" i="1"/>
  <c r="L1059" i="1"/>
  <c r="N1058" i="1"/>
  <c r="L1058" i="1"/>
  <c r="N1057" i="1"/>
  <c r="L1057" i="1"/>
  <c r="N1056" i="1"/>
  <c r="L1056" i="1"/>
  <c r="N1055" i="1"/>
  <c r="L1055" i="1"/>
  <c r="N1054" i="1"/>
  <c r="L1054" i="1"/>
  <c r="N1053" i="1"/>
  <c r="L1053" i="1"/>
  <c r="N1052" i="1"/>
  <c r="L1052" i="1"/>
  <c r="N1051" i="1"/>
  <c r="L1051" i="1"/>
  <c r="N1050" i="1"/>
  <c r="L1050" i="1"/>
  <c r="N1049" i="1"/>
  <c r="L1049" i="1"/>
  <c r="N1048" i="1"/>
  <c r="L1048" i="1"/>
  <c r="N1047" i="1"/>
  <c r="L1047" i="1"/>
  <c r="N1046" i="1"/>
  <c r="L1046" i="1"/>
  <c r="N1045" i="1"/>
  <c r="L1045" i="1"/>
  <c r="N1044" i="1"/>
  <c r="L1044" i="1"/>
  <c r="N1043" i="1"/>
  <c r="L1043" i="1"/>
  <c r="N1042" i="1"/>
  <c r="L1042" i="1"/>
  <c r="N1041" i="1"/>
  <c r="L1041" i="1"/>
  <c r="N1040" i="1"/>
  <c r="L1040" i="1"/>
  <c r="N1039" i="1"/>
  <c r="L1039" i="1"/>
  <c r="N1038" i="1"/>
  <c r="L1038" i="1"/>
  <c r="N1037" i="1"/>
  <c r="L1037" i="1"/>
  <c r="N1035" i="1"/>
  <c r="L1035" i="1"/>
  <c r="N1032" i="1"/>
  <c r="L1032" i="1"/>
  <c r="N1031" i="1"/>
  <c r="L1031" i="1"/>
  <c r="N1030" i="1"/>
  <c r="L1030" i="1"/>
  <c r="N1029" i="1"/>
  <c r="L1029" i="1"/>
  <c r="N1028" i="1"/>
  <c r="L1028" i="1"/>
  <c r="N1027" i="1"/>
  <c r="L1027" i="1"/>
  <c r="N1026" i="1"/>
  <c r="L1026" i="1"/>
  <c r="N1023" i="1"/>
  <c r="L1023" i="1"/>
  <c r="N1022" i="1"/>
  <c r="L1022" i="1"/>
  <c r="L1021" i="1"/>
  <c r="N1020" i="1"/>
  <c r="L1020" i="1"/>
  <c r="N1019" i="1"/>
  <c r="L1019" i="1"/>
  <c r="N1018" i="1"/>
  <c r="L1018" i="1"/>
  <c r="N1017" i="1"/>
  <c r="L1017" i="1"/>
  <c r="N1016" i="1"/>
  <c r="L1016" i="1"/>
  <c r="N1015" i="1"/>
  <c r="L1015" i="1"/>
  <c r="M1015" i="1" s="1"/>
  <c r="N1014" i="1"/>
  <c r="L1014" i="1"/>
  <c r="N1013" i="1"/>
  <c r="L1013" i="1"/>
  <c r="N1012" i="1"/>
  <c r="L1012" i="1"/>
  <c r="N1011" i="1"/>
  <c r="L1011" i="1"/>
  <c r="M1011" i="1" s="1"/>
  <c r="N1010" i="1"/>
  <c r="L1010" i="1"/>
  <c r="N1009" i="1"/>
  <c r="L1009" i="1"/>
  <c r="N1008" i="1"/>
  <c r="L1008" i="1"/>
  <c r="N1007" i="1"/>
  <c r="L1007" i="1"/>
  <c r="N1006" i="1"/>
  <c r="L1006" i="1"/>
  <c r="N1005" i="1"/>
  <c r="L1005" i="1"/>
  <c r="N1004" i="1"/>
  <c r="L1004" i="1"/>
  <c r="N1003" i="1"/>
  <c r="L1003" i="1"/>
  <c r="N1002" i="1"/>
  <c r="L1002" i="1"/>
  <c r="N1001" i="1"/>
  <c r="L1001" i="1"/>
  <c r="N1000" i="1"/>
  <c r="L1000" i="1"/>
  <c r="N999" i="1"/>
  <c r="L999" i="1"/>
  <c r="N998" i="1"/>
  <c r="L998" i="1"/>
  <c r="N997" i="1"/>
  <c r="L997" i="1"/>
  <c r="N996" i="1"/>
  <c r="L996" i="1"/>
  <c r="N988" i="1"/>
  <c r="L988" i="1"/>
  <c r="M988" i="1" s="1"/>
  <c r="N987" i="1"/>
  <c r="L987" i="1"/>
  <c r="N986" i="1"/>
  <c r="L986" i="1"/>
  <c r="N985" i="1"/>
  <c r="L985" i="1"/>
  <c r="N984" i="1"/>
  <c r="L984" i="1"/>
  <c r="N983" i="1"/>
  <c r="L983" i="1"/>
  <c r="N980" i="1"/>
  <c r="L980" i="1"/>
  <c r="N979" i="1"/>
  <c r="L978" i="1"/>
  <c r="N977" i="1"/>
  <c r="L976" i="1"/>
  <c r="N975" i="1"/>
  <c r="N972" i="1"/>
  <c r="L971" i="1"/>
  <c r="N970" i="1"/>
  <c r="L968" i="1"/>
  <c r="N967" i="1"/>
  <c r="L967" i="1"/>
  <c r="L964" i="1" s="1"/>
  <c r="B964" i="1"/>
  <c r="A964" i="1"/>
  <c r="N963" i="1"/>
  <c r="N962" i="1"/>
  <c r="N961" i="1"/>
  <c r="L961" i="1"/>
  <c r="N960" i="1"/>
  <c r="L960" i="1"/>
  <c r="L959" i="1"/>
  <c r="B957" i="1"/>
  <c r="A957" i="1"/>
  <c r="N956" i="1"/>
  <c r="L956" i="1"/>
  <c r="N955" i="1"/>
  <c r="L955" i="1"/>
  <c r="L954" i="1"/>
  <c r="N953" i="1"/>
  <c r="L952" i="1"/>
  <c r="N950" i="1"/>
  <c r="N949" i="1"/>
  <c r="N946" i="1"/>
  <c r="N941" i="1"/>
  <c r="L941" i="1"/>
  <c r="L940" i="1"/>
  <c r="L925" i="1"/>
  <c r="N923" i="1"/>
  <c r="L923" i="1"/>
  <c r="N922" i="1"/>
  <c r="L922" i="1"/>
  <c r="L921" i="1"/>
  <c r="N920" i="1"/>
  <c r="L920" i="1"/>
  <c r="N919" i="1"/>
  <c r="L919" i="1"/>
  <c r="N918" i="1"/>
  <c r="L918" i="1"/>
  <c r="N917" i="1"/>
  <c r="N916" i="1"/>
  <c r="N913" i="1"/>
  <c r="L912" i="1"/>
  <c r="N910" i="1"/>
  <c r="L910" i="1"/>
  <c r="B909" i="1"/>
  <c r="A909" i="1"/>
  <c r="N906" i="1"/>
  <c r="L906" i="1"/>
  <c r="N905" i="1"/>
  <c r="L905" i="1"/>
  <c r="N904" i="1"/>
  <c r="L904" i="1"/>
  <c r="M904" i="1" s="1"/>
  <c r="N903" i="1"/>
  <c r="L903" i="1"/>
  <c r="N902" i="1"/>
  <c r="L902" i="1"/>
  <c r="N901" i="1"/>
  <c r="L901" i="1"/>
  <c r="N900" i="1"/>
  <c r="N899" i="1" s="1"/>
  <c r="L900" i="1"/>
  <c r="L899" i="1" s="1"/>
  <c r="B899" i="1"/>
  <c r="A899" i="1"/>
  <c r="N595" i="1"/>
  <c r="L595" i="1"/>
  <c r="N594" i="1"/>
  <c r="L594" i="1"/>
  <c r="N593" i="1"/>
  <c r="L593" i="1"/>
  <c r="N592" i="1"/>
  <c r="L592" i="1"/>
  <c r="N580" i="1"/>
  <c r="L580" i="1"/>
  <c r="N463" i="1"/>
  <c r="L463" i="1"/>
  <c r="N462" i="1"/>
  <c r="L462" i="1"/>
  <c r="N461" i="1"/>
  <c r="L461" i="1"/>
  <c r="N460" i="1"/>
  <c r="L460" i="1"/>
  <c r="N459" i="1"/>
  <c r="L459" i="1"/>
  <c r="M459" i="1" s="1"/>
  <c r="N458" i="1"/>
  <c r="L458" i="1"/>
  <c r="N457" i="1"/>
  <c r="L457" i="1"/>
  <c r="N456" i="1"/>
  <c r="L456" i="1"/>
  <c r="N455" i="1"/>
  <c r="L455" i="1"/>
  <c r="N454" i="1"/>
  <c r="L454" i="1"/>
  <c r="M454" i="1" s="1"/>
  <c r="N453" i="1"/>
  <c r="L453" i="1"/>
  <c r="N452" i="1"/>
  <c r="L452" i="1"/>
  <c r="N451" i="1"/>
  <c r="L451" i="1"/>
  <c r="N450" i="1"/>
  <c r="L450" i="1"/>
  <c r="N449" i="1"/>
  <c r="L449" i="1"/>
  <c r="N448" i="1"/>
  <c r="L448" i="1"/>
  <c r="N447" i="1"/>
  <c r="L447" i="1"/>
  <c r="N446" i="1"/>
  <c r="L446" i="1"/>
  <c r="N445" i="1"/>
  <c r="L445" i="1"/>
  <c r="N438" i="1"/>
  <c r="L438" i="1"/>
  <c r="N437" i="1"/>
  <c r="L437" i="1"/>
  <c r="N436" i="1"/>
  <c r="L436" i="1"/>
  <c r="N435" i="1"/>
  <c r="L435" i="1"/>
  <c r="N434" i="1"/>
  <c r="L434" i="1"/>
  <c r="N433" i="1"/>
  <c r="L433" i="1"/>
  <c r="N432" i="1"/>
  <c r="L432" i="1"/>
  <c r="N431" i="1"/>
  <c r="L431" i="1"/>
  <c r="N430" i="1"/>
  <c r="L430" i="1"/>
  <c r="N429" i="1"/>
  <c r="L429" i="1"/>
  <c r="N428" i="1"/>
  <c r="L428" i="1"/>
  <c r="N427" i="1"/>
  <c r="L427" i="1"/>
  <c r="N426" i="1"/>
  <c r="L426" i="1"/>
  <c r="N425" i="1"/>
  <c r="L425" i="1"/>
  <c r="N424" i="1"/>
  <c r="L424" i="1"/>
  <c r="N423" i="1"/>
  <c r="L423" i="1"/>
  <c r="N422" i="1"/>
  <c r="L422" i="1"/>
  <c r="N421" i="1"/>
  <c r="L421" i="1"/>
  <c r="N420" i="1"/>
  <c r="L420" i="1"/>
  <c r="N419" i="1"/>
  <c r="L419" i="1"/>
  <c r="N418" i="1"/>
  <c r="L418" i="1"/>
  <c r="N417" i="1"/>
  <c r="L417" i="1"/>
  <c r="N411" i="1"/>
  <c r="L411" i="1"/>
  <c r="N410" i="1"/>
  <c r="L410" i="1"/>
  <c r="N856" i="1"/>
  <c r="L856" i="1"/>
  <c r="N855" i="1"/>
  <c r="L855" i="1"/>
  <c r="N854" i="1"/>
  <c r="N853" i="1"/>
  <c r="L853" i="1"/>
  <c r="N852" i="1"/>
  <c r="L852" i="1"/>
  <c r="N851" i="1"/>
  <c r="L851" i="1"/>
  <c r="N850" i="1"/>
  <c r="L850" i="1"/>
  <c r="N849" i="1"/>
  <c r="L849" i="1"/>
  <c r="N848" i="1"/>
  <c r="N847" i="1"/>
  <c r="N846" i="1"/>
  <c r="N845" i="1"/>
  <c r="N844" i="1"/>
  <c r="N843" i="1"/>
  <c r="N842" i="1"/>
  <c r="N841" i="1"/>
  <c r="N840" i="1"/>
  <c r="L840" i="1"/>
  <c r="N839" i="1"/>
  <c r="L839" i="1"/>
  <c r="N838" i="1"/>
  <c r="L838" i="1"/>
  <c r="N837" i="1"/>
  <c r="L837" i="1"/>
  <c r="N836" i="1"/>
  <c r="L836" i="1"/>
  <c r="N835" i="1"/>
  <c r="L835" i="1"/>
  <c r="N834" i="1"/>
  <c r="L834" i="1"/>
  <c r="N833" i="1"/>
  <c r="L833" i="1"/>
  <c r="N832" i="1"/>
  <c r="L832" i="1"/>
  <c r="N831" i="1"/>
  <c r="L831" i="1"/>
  <c r="N830" i="1"/>
  <c r="L830" i="1"/>
  <c r="N829" i="1"/>
  <c r="L829" i="1"/>
  <c r="N828" i="1"/>
  <c r="L828" i="1"/>
  <c r="N827" i="1"/>
  <c r="L827" i="1"/>
  <c r="N826" i="1"/>
  <c r="L826" i="1"/>
  <c r="N825" i="1"/>
  <c r="L825" i="1"/>
  <c r="N824" i="1"/>
  <c r="L824" i="1"/>
  <c r="N823" i="1"/>
  <c r="L823" i="1"/>
  <c r="N822" i="1"/>
  <c r="L822" i="1"/>
  <c r="N817" i="1"/>
  <c r="L817" i="1"/>
  <c r="N816" i="1"/>
  <c r="L816" i="1"/>
  <c r="N815" i="1"/>
  <c r="L815" i="1"/>
  <c r="N814" i="1"/>
  <c r="L814" i="1"/>
  <c r="N813" i="1"/>
  <c r="L813" i="1"/>
  <c r="N812" i="1"/>
  <c r="L812" i="1"/>
  <c r="N811" i="1"/>
  <c r="L811" i="1"/>
  <c r="N810" i="1"/>
  <c r="L810" i="1"/>
  <c r="N809" i="1"/>
  <c r="L809" i="1"/>
  <c r="N808" i="1"/>
  <c r="L808" i="1"/>
  <c r="N807" i="1"/>
  <c r="L807" i="1"/>
  <c r="N806" i="1"/>
  <c r="L806" i="1"/>
  <c r="N805" i="1"/>
  <c r="L805" i="1"/>
  <c r="N804" i="1"/>
  <c r="L804" i="1"/>
  <c r="N803" i="1"/>
  <c r="L803" i="1"/>
  <c r="N802" i="1"/>
  <c r="L802" i="1"/>
  <c r="N801" i="1"/>
  <c r="L801" i="1"/>
  <c r="N800" i="1"/>
  <c r="L800" i="1"/>
  <c r="N799" i="1"/>
  <c r="L799" i="1"/>
  <c r="N798" i="1"/>
  <c r="L798" i="1"/>
  <c r="N797" i="1"/>
  <c r="L797" i="1"/>
  <c r="N796" i="1"/>
  <c r="L796" i="1"/>
  <c r="N795" i="1"/>
  <c r="L795" i="1"/>
  <c r="N794" i="1"/>
  <c r="L794" i="1"/>
  <c r="N793" i="1"/>
  <c r="L793" i="1"/>
  <c r="N792" i="1"/>
  <c r="L792" i="1"/>
  <c r="N791" i="1"/>
  <c r="L791" i="1"/>
  <c r="N790" i="1"/>
  <c r="L790" i="1"/>
  <c r="N789" i="1"/>
  <c r="L789" i="1"/>
  <c r="N788" i="1"/>
  <c r="L788" i="1"/>
  <c r="N787" i="1"/>
  <c r="L787" i="1"/>
  <c r="N780" i="1"/>
  <c r="L780" i="1"/>
  <c r="N779" i="1"/>
  <c r="L779" i="1"/>
  <c r="N778" i="1"/>
  <c r="L778" i="1"/>
  <c r="N777" i="1"/>
  <c r="L777" i="1"/>
  <c r="N764" i="1"/>
  <c r="L764" i="1"/>
  <c r="N763" i="1"/>
  <c r="L763" i="1"/>
  <c r="N762" i="1"/>
  <c r="L762" i="1"/>
  <c r="N761" i="1"/>
  <c r="M761" i="1"/>
  <c r="N760" i="1"/>
  <c r="L760" i="1"/>
  <c r="N759" i="1"/>
  <c r="L759" i="1"/>
  <c r="N758" i="1"/>
  <c r="L758" i="1"/>
  <c r="N757" i="1"/>
  <c r="L757" i="1"/>
  <c r="N756" i="1"/>
  <c r="L756" i="1"/>
  <c r="N755" i="1"/>
  <c r="L755" i="1"/>
  <c r="N754" i="1"/>
  <c r="L754" i="1"/>
  <c r="N753" i="1"/>
  <c r="L753" i="1"/>
  <c r="N752" i="1"/>
  <c r="L752" i="1"/>
  <c r="N751" i="1"/>
  <c r="L751" i="1"/>
  <c r="N750" i="1"/>
  <c r="L750" i="1"/>
  <c r="N749" i="1"/>
  <c r="L749" i="1"/>
  <c r="N748" i="1"/>
  <c r="L748" i="1"/>
  <c r="N747" i="1"/>
  <c r="L747" i="1"/>
  <c r="N746" i="1"/>
  <c r="L746" i="1"/>
  <c r="N745" i="1"/>
  <c r="L745" i="1"/>
  <c r="N744" i="1"/>
  <c r="L744" i="1"/>
  <c r="N743" i="1"/>
  <c r="L743" i="1"/>
  <c r="N742" i="1"/>
  <c r="L742" i="1"/>
  <c r="N741" i="1"/>
  <c r="L741" i="1"/>
  <c r="N740" i="1"/>
  <c r="L740" i="1"/>
  <c r="N739" i="1"/>
  <c r="L739" i="1"/>
  <c r="N738" i="1"/>
  <c r="L738" i="1"/>
  <c r="N737" i="1"/>
  <c r="L737" i="1"/>
  <c r="N736" i="1"/>
  <c r="L736" i="1"/>
  <c r="N735" i="1"/>
  <c r="L735" i="1"/>
  <c r="N734" i="1"/>
  <c r="L734" i="1"/>
  <c r="N725" i="1"/>
  <c r="L725" i="1"/>
  <c r="N724" i="1"/>
  <c r="L724" i="1"/>
  <c r="N723" i="1"/>
  <c r="L723" i="1"/>
  <c r="N714" i="1"/>
  <c r="L714" i="1"/>
  <c r="N713" i="1"/>
  <c r="L713" i="1"/>
  <c r="N712" i="1"/>
  <c r="L712" i="1"/>
  <c r="N711" i="1"/>
  <c r="L711" i="1"/>
  <c r="N710" i="1"/>
  <c r="L710" i="1"/>
  <c r="N709" i="1"/>
  <c r="L709" i="1"/>
  <c r="N708" i="1"/>
  <c r="L708" i="1"/>
  <c r="N707" i="1"/>
  <c r="L707" i="1"/>
  <c r="N706" i="1"/>
  <c r="L706" i="1"/>
  <c r="N705" i="1"/>
  <c r="L705" i="1"/>
  <c r="N704" i="1"/>
  <c r="L704" i="1"/>
  <c r="N703" i="1"/>
  <c r="L703" i="1"/>
  <c r="N702" i="1"/>
  <c r="L702" i="1"/>
  <c r="N701" i="1"/>
  <c r="L701" i="1"/>
  <c r="N700" i="1"/>
  <c r="L700" i="1"/>
  <c r="N699" i="1"/>
  <c r="L699" i="1"/>
  <c r="N698" i="1"/>
  <c r="L698" i="1"/>
  <c r="N697" i="1"/>
  <c r="L697" i="1"/>
  <c r="N696" i="1"/>
  <c r="L696" i="1"/>
  <c r="N695" i="1"/>
  <c r="L695" i="1"/>
  <c r="N694" i="1"/>
  <c r="L694" i="1"/>
  <c r="N693" i="1"/>
  <c r="N690" i="1"/>
  <c r="L690" i="1"/>
  <c r="N689" i="1"/>
  <c r="L689" i="1"/>
  <c r="N688" i="1"/>
  <c r="L687" i="1"/>
  <c r="N686" i="1"/>
  <c r="L685" i="1"/>
  <c r="N684" i="1"/>
  <c r="L683" i="1"/>
  <c r="L676" i="1"/>
  <c r="N675" i="1"/>
  <c r="L674" i="1"/>
  <c r="N673" i="1"/>
  <c r="L672" i="1"/>
  <c r="N671" i="1"/>
  <c r="L670" i="1"/>
  <c r="N669" i="1"/>
  <c r="L668" i="1"/>
  <c r="N666" i="1"/>
  <c r="L665" i="1"/>
  <c r="N662" i="1"/>
  <c r="L662" i="1"/>
  <c r="N661" i="1"/>
  <c r="L661" i="1"/>
  <c r="N660" i="1"/>
  <c r="L660" i="1"/>
  <c r="L659" i="1"/>
  <c r="L658" i="1"/>
  <c r="L657" i="1"/>
  <c r="L656" i="1"/>
  <c r="L655" i="1"/>
  <c r="N654" i="1"/>
  <c r="L654" i="1"/>
  <c r="N653" i="1"/>
  <c r="L653" i="1"/>
  <c r="L652" i="1"/>
  <c r="L651" i="1"/>
  <c r="L649" i="1"/>
  <c r="L648" i="1"/>
  <c r="L647" i="1"/>
  <c r="L646" i="1"/>
  <c r="L645" i="1"/>
  <c r="L644" i="1"/>
  <c r="L643" i="1"/>
  <c r="L641" i="1"/>
  <c r="L640" i="1"/>
  <c r="L639" i="1"/>
  <c r="L638" i="1"/>
  <c r="L637" i="1"/>
  <c r="L636" i="1"/>
  <c r="N634" i="1"/>
  <c r="L634" i="1"/>
  <c r="N633" i="1"/>
  <c r="L633" i="1"/>
  <c r="N632" i="1"/>
  <c r="L632" i="1"/>
  <c r="N631" i="1"/>
  <c r="N630" i="1"/>
  <c r="L630" i="1"/>
  <c r="L629" i="1"/>
  <c r="N628" i="1"/>
  <c r="L628" i="1"/>
  <c r="L627" i="1"/>
  <c r="N626" i="1"/>
  <c r="N625" i="1"/>
  <c r="L625" i="1"/>
  <c r="N624" i="1"/>
  <c r="L624" i="1"/>
  <c r="N623" i="1"/>
  <c r="L623" i="1"/>
  <c r="N618" i="1"/>
  <c r="L618" i="1"/>
  <c r="N617" i="1"/>
  <c r="L617" i="1"/>
  <c r="N616" i="1"/>
  <c r="L616" i="1"/>
  <c r="N615" i="1"/>
  <c r="L615" i="1"/>
  <c r="N614" i="1"/>
  <c r="L614" i="1"/>
  <c r="N613" i="1"/>
  <c r="L613" i="1"/>
  <c r="N612" i="1"/>
  <c r="L612" i="1"/>
  <c r="N611" i="1"/>
  <c r="L611" i="1"/>
  <c r="L609" i="1"/>
  <c r="N608" i="1"/>
  <c r="N606" i="1"/>
  <c r="L606" i="1"/>
  <c r="N605" i="1"/>
  <c r="L605" i="1"/>
  <c r="N591" i="1"/>
  <c r="L591" i="1"/>
  <c r="N590" i="1"/>
  <c r="L590" i="1"/>
  <c r="N589" i="1"/>
  <c r="L589" i="1"/>
  <c r="N588" i="1"/>
  <c r="L588" i="1"/>
  <c r="N587" i="1"/>
  <c r="L587" i="1"/>
  <c r="L586" i="1"/>
  <c r="N579" i="1"/>
  <c r="L579" i="1"/>
  <c r="N578" i="1"/>
  <c r="L578" i="1"/>
  <c r="N577" i="1"/>
  <c r="L577" i="1"/>
  <c r="N576" i="1"/>
  <c r="L576" i="1"/>
  <c r="N575" i="1"/>
  <c r="L575" i="1"/>
  <c r="N574" i="1"/>
  <c r="L574" i="1"/>
  <c r="N573" i="1"/>
  <c r="L573" i="1"/>
  <c r="N572" i="1"/>
  <c r="L572" i="1"/>
  <c r="N571" i="1"/>
  <c r="L571" i="1"/>
  <c r="N570" i="1"/>
  <c r="L570" i="1"/>
  <c r="N569" i="1"/>
  <c r="L569" i="1"/>
  <c r="N568" i="1"/>
  <c r="M568" i="1"/>
  <c r="N567" i="1"/>
  <c r="L567" i="1"/>
  <c r="N566" i="1"/>
  <c r="L566" i="1"/>
  <c r="N565" i="1"/>
  <c r="L565" i="1"/>
  <c r="N564" i="1"/>
  <c r="L564" i="1"/>
  <c r="N563" i="1"/>
  <c r="L563" i="1"/>
  <c r="N562" i="1"/>
  <c r="L562" i="1"/>
  <c r="N561" i="1"/>
  <c r="L561" i="1"/>
  <c r="N560" i="1"/>
  <c r="L560" i="1"/>
  <c r="N559" i="1"/>
  <c r="N558" i="1"/>
  <c r="L558" i="1"/>
  <c r="N557" i="1"/>
  <c r="L557" i="1"/>
  <c r="N556" i="1"/>
  <c r="L556" i="1"/>
  <c r="N555" i="1"/>
  <c r="L555" i="1"/>
  <c r="N554" i="1"/>
  <c r="L554" i="1"/>
  <c r="N552" i="1"/>
  <c r="L552" i="1"/>
  <c r="N551" i="1"/>
  <c r="L551" i="1"/>
  <c r="N550" i="1"/>
  <c r="L550" i="1"/>
  <c r="L549" i="1"/>
  <c r="N548" i="1"/>
  <c r="L548" i="1"/>
  <c r="N547" i="1"/>
  <c r="N543" i="1"/>
  <c r="L543" i="1"/>
  <c r="N542" i="1"/>
  <c r="L542" i="1"/>
  <c r="N541" i="1"/>
  <c r="L541" i="1"/>
  <c r="N540" i="1"/>
  <c r="L540" i="1"/>
  <c r="N539" i="1"/>
  <c r="L539" i="1"/>
  <c r="N538" i="1"/>
  <c r="L538" i="1"/>
  <c r="L537" i="1"/>
  <c r="N536" i="1"/>
  <c r="L536" i="1"/>
  <c r="N535" i="1"/>
  <c r="N530" i="1"/>
  <c r="N525" i="1"/>
  <c r="L525" i="1"/>
  <c r="N524" i="1"/>
  <c r="L524" i="1"/>
  <c r="N516" i="1"/>
  <c r="L516" i="1"/>
  <c r="N515" i="1"/>
  <c r="L515" i="1"/>
  <c r="N514" i="1"/>
  <c r="L514" i="1"/>
  <c r="N513" i="1"/>
  <c r="L513" i="1"/>
  <c r="N512" i="1"/>
  <c r="L512" i="1"/>
  <c r="N511" i="1"/>
  <c r="L511" i="1"/>
  <c r="L510" i="1"/>
  <c r="L509" i="1"/>
  <c r="L507" i="1"/>
  <c r="N506" i="1"/>
  <c r="L506" i="1"/>
  <c r="N505" i="1"/>
  <c r="L505" i="1"/>
  <c r="L504" i="1"/>
  <c r="N503" i="1"/>
  <c r="L503" i="1"/>
  <c r="N502" i="1"/>
  <c r="L502" i="1"/>
  <c r="N501" i="1"/>
  <c r="L501" i="1"/>
  <c r="N500" i="1"/>
  <c r="L499" i="1"/>
  <c r="N498" i="1"/>
  <c r="L498" i="1"/>
  <c r="N497" i="1"/>
  <c r="L497" i="1"/>
  <c r="N496" i="1"/>
  <c r="N495" i="1"/>
  <c r="L495" i="1"/>
  <c r="L494" i="1"/>
  <c r="N493" i="1"/>
  <c r="L493" i="1"/>
  <c r="N492" i="1"/>
  <c r="L492" i="1"/>
  <c r="N491" i="1"/>
  <c r="L491" i="1"/>
  <c r="L490" i="1"/>
  <c r="N489" i="1"/>
  <c r="L489" i="1"/>
  <c r="N488" i="1"/>
  <c r="L488" i="1"/>
  <c r="N487" i="1"/>
  <c r="L482" i="1"/>
  <c r="N481" i="1"/>
  <c r="L481" i="1"/>
  <c r="N480" i="1"/>
  <c r="L480" i="1"/>
  <c r="L479" i="1"/>
  <c r="N478" i="1"/>
  <c r="L478" i="1"/>
  <c r="N477" i="1"/>
  <c r="L476" i="1"/>
  <c r="N475" i="1"/>
  <c r="L474" i="1"/>
  <c r="N473" i="1"/>
  <c r="L473" i="1"/>
  <c r="N472" i="1"/>
  <c r="L472" i="1"/>
  <c r="N471" i="1"/>
  <c r="N470" i="1"/>
  <c r="L470" i="1"/>
  <c r="N469" i="1"/>
  <c r="L469" i="1"/>
  <c r="N467" i="1"/>
  <c r="L467" i="1"/>
  <c r="N465" i="1"/>
  <c r="M465" i="1"/>
  <c r="N408" i="1"/>
  <c r="L408" i="1"/>
  <c r="N407" i="1"/>
  <c r="L407" i="1"/>
  <c r="N406" i="1"/>
  <c r="L406" i="1"/>
  <c r="N405" i="1"/>
  <c r="L405" i="1"/>
  <c r="N404" i="1"/>
  <c r="L404" i="1"/>
  <c r="N403" i="1"/>
  <c r="L403" i="1"/>
  <c r="N402" i="1"/>
  <c r="L402" i="1"/>
  <c r="N401" i="1"/>
  <c r="L401" i="1"/>
  <c r="N400" i="1"/>
  <c r="L400" i="1"/>
  <c r="N395" i="1"/>
  <c r="L395" i="1"/>
  <c r="B394" i="1"/>
  <c r="A394" i="1"/>
  <c r="N393" i="1"/>
  <c r="N392" i="1" s="1"/>
  <c r="L393" i="1"/>
  <c r="L392" i="1" s="1"/>
  <c r="B392" i="1"/>
  <c r="A392" i="1"/>
  <c r="N391" i="1"/>
  <c r="L391" i="1"/>
  <c r="N390" i="1"/>
  <c r="L390" i="1"/>
  <c r="N389" i="1"/>
  <c r="L389" i="1"/>
  <c r="N388" i="1"/>
  <c r="L388" i="1"/>
  <c r="N387" i="1"/>
  <c r="L387" i="1"/>
  <c r="N386" i="1"/>
  <c r="L386" i="1"/>
  <c r="N385" i="1"/>
  <c r="L385" i="1"/>
  <c r="N384" i="1"/>
  <c r="L384" i="1"/>
  <c r="L383" i="1"/>
  <c r="A381" i="1"/>
  <c r="L380" i="1"/>
  <c r="N379" i="1"/>
  <c r="L379" i="1"/>
  <c r="N378" i="1"/>
  <c r="L378" i="1"/>
  <c r="N377" i="1"/>
  <c r="L377" i="1"/>
  <c r="N376" i="1"/>
  <c r="L376" i="1"/>
  <c r="N375" i="1"/>
  <c r="L375" i="1"/>
  <c r="N374" i="1"/>
  <c r="L374" i="1"/>
  <c r="N373" i="1"/>
  <c r="L372" i="1"/>
  <c r="N371" i="1"/>
  <c r="L371" i="1"/>
  <c r="L370" i="1"/>
  <c r="N366" i="1"/>
  <c r="L366" i="1"/>
  <c r="N365" i="1"/>
  <c r="L365" i="1"/>
  <c r="N364" i="1"/>
  <c r="L364" i="1"/>
  <c r="N363" i="1"/>
  <c r="L363" i="1"/>
  <c r="N362" i="1"/>
  <c r="L358" i="1"/>
  <c r="L357" i="1"/>
  <c r="N356" i="1"/>
  <c r="L356" i="1"/>
  <c r="L355" i="1"/>
  <c r="N354" i="1"/>
  <c r="L354" i="1"/>
  <c r="L353" i="1"/>
  <c r="N346" i="1"/>
  <c r="L346" i="1"/>
  <c r="N345" i="1"/>
  <c r="L345" i="1"/>
  <c r="N344" i="1"/>
  <c r="L344" i="1"/>
  <c r="N343" i="1"/>
  <c r="L343" i="1"/>
  <c r="N342" i="1"/>
  <c r="L342" i="1"/>
  <c r="N341" i="1"/>
  <c r="L341" i="1"/>
  <c r="N340" i="1"/>
  <c r="L340" i="1"/>
  <c r="N339" i="1"/>
  <c r="L339" i="1"/>
  <c r="B337" i="1"/>
  <c r="A337" i="1"/>
  <c r="L326" i="1"/>
  <c r="L325" i="1"/>
  <c r="L324" i="1"/>
  <c r="N321" i="1"/>
  <c r="L321" i="1"/>
  <c r="N320" i="1"/>
  <c r="L320" i="1"/>
  <c r="N319" i="1"/>
  <c r="L319" i="1"/>
  <c r="N318" i="1"/>
  <c r="L318" i="1"/>
  <c r="N317" i="1"/>
  <c r="L317" i="1"/>
  <c r="N316" i="1"/>
  <c r="L316" i="1"/>
  <c r="N315" i="1"/>
  <c r="L315" i="1"/>
  <c r="N314" i="1"/>
  <c r="N310" i="1" s="1"/>
  <c r="L314" i="1"/>
  <c r="L310" i="1" s="1"/>
  <c r="B310" i="1"/>
  <c r="A310" i="1"/>
  <c r="N307" i="1"/>
  <c r="L307" i="1"/>
  <c r="N306" i="1"/>
  <c r="L306" i="1"/>
  <c r="N305" i="1"/>
  <c r="L305" i="1"/>
  <c r="N304" i="1"/>
  <c r="L304" i="1"/>
  <c r="N303" i="1"/>
  <c r="L303" i="1"/>
  <c r="N302" i="1"/>
  <c r="L302" i="1"/>
  <c r="N301" i="1"/>
  <c r="L301" i="1"/>
  <c r="N300" i="1"/>
  <c r="L300" i="1"/>
  <c r="N299" i="1"/>
  <c r="L299" i="1"/>
  <c r="N298" i="1"/>
  <c r="L298" i="1"/>
  <c r="N297" i="1"/>
  <c r="L297" i="1"/>
  <c r="N296" i="1"/>
  <c r="L296" i="1"/>
  <c r="N292" i="1"/>
  <c r="L292" i="1"/>
  <c r="B289" i="1"/>
  <c r="A289" i="1"/>
  <c r="N288" i="1"/>
  <c r="L288" i="1"/>
  <c r="N287" i="1"/>
  <c r="L287" i="1"/>
  <c r="N286" i="1"/>
  <c r="L286" i="1"/>
  <c r="N285" i="1"/>
  <c r="L285" i="1"/>
  <c r="N284" i="1"/>
  <c r="L284" i="1"/>
  <c r="N283" i="1"/>
  <c r="L283" i="1"/>
  <c r="N282" i="1"/>
  <c r="L282" i="1"/>
  <c r="N281" i="1"/>
  <c r="L281" i="1"/>
  <c r="N280" i="1"/>
  <c r="L280" i="1"/>
  <c r="N279" i="1"/>
  <c r="L279" i="1"/>
  <c r="N278" i="1"/>
  <c r="L278" i="1"/>
  <c r="N277" i="1"/>
  <c r="L277" i="1"/>
  <c r="N276" i="1"/>
  <c r="L276" i="1"/>
  <c r="N275" i="1"/>
  <c r="L275" i="1"/>
  <c r="N274" i="1"/>
  <c r="N273" i="1" s="1"/>
  <c r="L274" i="1"/>
  <c r="L273" i="1" s="1"/>
  <c r="B273" i="1"/>
  <c r="A273" i="1"/>
  <c r="O272" i="1"/>
  <c r="P272" i="1" s="1"/>
  <c r="M272" i="1"/>
  <c r="N263" i="1"/>
  <c r="N262" i="1" s="1"/>
  <c r="L263" i="1"/>
  <c r="L262" i="1" s="1"/>
  <c r="B262" i="1"/>
  <c r="A262" i="1"/>
  <c r="L260" i="1"/>
  <c r="L257" i="1"/>
  <c r="L254" i="1"/>
  <c r="N251" i="1"/>
  <c r="L251" i="1"/>
  <c r="N250" i="1"/>
  <c r="L250" i="1"/>
  <c r="N249" i="1"/>
  <c r="L249" i="1"/>
  <c r="N248" i="1"/>
  <c r="L248" i="1"/>
  <c r="N247" i="1"/>
  <c r="L247" i="1"/>
  <c r="N246" i="1"/>
  <c r="N241" i="1"/>
  <c r="L241" i="1"/>
  <c r="N240" i="1"/>
  <c r="L240" i="1"/>
  <c r="N239" i="1"/>
  <c r="L239" i="1"/>
  <c r="N238" i="1"/>
  <c r="L238" i="1"/>
  <c r="N237" i="1"/>
  <c r="L237" i="1"/>
  <c r="N236" i="1"/>
  <c r="L236" i="1"/>
  <c r="N235" i="1"/>
  <c r="L235" i="1"/>
  <c r="N234" i="1"/>
  <c r="L234" i="1"/>
  <c r="N233" i="1"/>
  <c r="L233" i="1"/>
  <c r="N232" i="1"/>
  <c r="N227" i="1"/>
  <c r="N221" i="1"/>
  <c r="N216" i="1"/>
  <c r="N211" i="1"/>
  <c r="L207" i="1"/>
  <c r="N205" i="1"/>
  <c r="N204" i="1"/>
  <c r="L198" i="1"/>
  <c r="L197" i="1"/>
  <c r="L194" i="1"/>
  <c r="N188" i="1"/>
  <c r="L188" i="1"/>
  <c r="N187" i="1"/>
  <c r="L187" i="1"/>
  <c r="N186" i="1"/>
  <c r="L186" i="1"/>
  <c r="N185" i="1"/>
  <c r="L185" i="1"/>
  <c r="N184" i="1"/>
  <c r="L184" i="1"/>
  <c r="N183" i="1"/>
  <c r="L183" i="1"/>
  <c r="N182" i="1"/>
  <c r="L182" i="1"/>
  <c r="N181" i="1"/>
  <c r="L181" i="1"/>
  <c r="N180" i="1"/>
  <c r="L180" i="1"/>
  <c r="N159" i="1"/>
  <c r="L159" i="1"/>
  <c r="N158" i="1"/>
  <c r="L158" i="1"/>
  <c r="N157" i="1"/>
  <c r="L157" i="1"/>
  <c r="N156" i="1"/>
  <c r="L156" i="1"/>
  <c r="N155" i="1"/>
  <c r="L155" i="1"/>
  <c r="N154" i="1"/>
  <c r="L154" i="1"/>
  <c r="N153" i="1"/>
  <c r="L153" i="1"/>
  <c r="N152" i="1"/>
  <c r="L152" i="1"/>
  <c r="N151" i="1"/>
  <c r="L151" i="1"/>
  <c r="N147" i="1"/>
  <c r="L147" i="1"/>
  <c r="N146" i="1"/>
  <c r="L146" i="1"/>
  <c r="N145" i="1"/>
  <c r="L145" i="1"/>
  <c r="N144" i="1"/>
  <c r="L144" i="1"/>
  <c r="N143" i="1"/>
  <c r="L143" i="1"/>
  <c r="N142" i="1"/>
  <c r="L142" i="1"/>
  <c r="N141" i="1"/>
  <c r="L141" i="1"/>
  <c r="N140" i="1"/>
  <c r="L140" i="1"/>
  <c r="N139" i="1"/>
  <c r="L139" i="1"/>
  <c r="N138" i="1"/>
  <c r="L138" i="1"/>
  <c r="N137" i="1"/>
  <c r="L137" i="1"/>
  <c r="N136" i="1"/>
  <c r="L136" i="1"/>
  <c r="N135" i="1"/>
  <c r="L135" i="1"/>
  <c r="N134" i="1"/>
  <c r="L134" i="1"/>
  <c r="N133" i="1"/>
  <c r="N132" i="1"/>
  <c r="N131" i="1"/>
  <c r="N130" i="1"/>
  <c r="M130" i="1"/>
  <c r="N129" i="1"/>
  <c r="L129" i="1"/>
  <c r="N128" i="1"/>
  <c r="L128" i="1"/>
  <c r="N127" i="1"/>
  <c r="L127" i="1"/>
  <c r="N125" i="1"/>
  <c r="L125" i="1"/>
  <c r="N124" i="1"/>
  <c r="L124" i="1"/>
  <c r="N123" i="1"/>
  <c r="L123" i="1"/>
  <c r="N122" i="1"/>
  <c r="L122" i="1"/>
  <c r="N120" i="1"/>
  <c r="L120" i="1"/>
  <c r="N119" i="1"/>
  <c r="L119" i="1"/>
  <c r="N118" i="1"/>
  <c r="M118" i="1"/>
  <c r="N116" i="1"/>
  <c r="L116" i="1"/>
  <c r="N115" i="1"/>
  <c r="L115" i="1"/>
  <c r="N114" i="1"/>
  <c r="L114" i="1"/>
  <c r="N113" i="1"/>
  <c r="N112" i="1" s="1"/>
  <c r="L113" i="1"/>
  <c r="L112" i="1" s="1"/>
  <c r="B112" i="1"/>
  <c r="A112" i="1"/>
  <c r="N111" i="1"/>
  <c r="L111" i="1"/>
  <c r="N110" i="1"/>
  <c r="L110" i="1"/>
  <c r="N109" i="1"/>
  <c r="L109" i="1"/>
  <c r="N108" i="1"/>
  <c r="L108" i="1"/>
  <c r="N107" i="1"/>
  <c r="L107" i="1"/>
  <c r="N106" i="1"/>
  <c r="L106" i="1"/>
  <c r="N105" i="1"/>
  <c r="L105" i="1"/>
  <c r="N104" i="1"/>
  <c r="L104" i="1"/>
  <c r="N103" i="1"/>
  <c r="L103" i="1"/>
  <c r="N102" i="1"/>
  <c r="L102" i="1"/>
  <c r="N101" i="1"/>
  <c r="L101" i="1"/>
  <c r="N100" i="1"/>
  <c r="L100" i="1"/>
  <c r="N99" i="1"/>
  <c r="L99" i="1"/>
  <c r="N98" i="1"/>
  <c r="L98" i="1"/>
  <c r="N96" i="1"/>
  <c r="L96" i="1"/>
  <c r="N95" i="1"/>
  <c r="L95" i="1"/>
  <c r="N94" i="1"/>
  <c r="L94" i="1"/>
  <c r="N93" i="1"/>
  <c r="L93" i="1"/>
  <c r="L92" i="1" s="1"/>
  <c r="B92" i="1"/>
  <c r="A92" i="1"/>
  <c r="N86" i="1"/>
  <c r="L86" i="1"/>
  <c r="N85" i="1"/>
  <c r="L85" i="1"/>
  <c r="N84" i="1"/>
  <c r="L84" i="1"/>
  <c r="N83" i="1"/>
  <c r="L83" i="1"/>
  <c r="N82" i="1"/>
  <c r="L82" i="1"/>
  <c r="N81" i="1"/>
  <c r="L81" i="1"/>
  <c r="N80" i="1"/>
  <c r="L80" i="1"/>
  <c r="N79" i="1"/>
  <c r="L79" i="1"/>
  <c r="N78" i="1"/>
  <c r="L78" i="1"/>
  <c r="N77" i="1"/>
  <c r="L77" i="1"/>
  <c r="M77" i="1" s="1"/>
  <c r="N74" i="1"/>
  <c r="L74" i="1"/>
  <c r="N73" i="1"/>
  <c r="L73" i="1"/>
  <c r="N72" i="1"/>
  <c r="L72" i="1"/>
  <c r="N71" i="1"/>
  <c r="L71" i="1"/>
  <c r="N70" i="1"/>
  <c r="L70" i="1"/>
  <c r="N69" i="1"/>
  <c r="L69" i="1"/>
  <c r="N68" i="1"/>
  <c r="L68" i="1"/>
  <c r="N65" i="1"/>
  <c r="L65" i="1"/>
  <c r="N64" i="1"/>
  <c r="L64" i="1"/>
  <c r="N63" i="1"/>
  <c r="L63" i="1"/>
  <c r="N62" i="1"/>
  <c r="L62" i="1"/>
  <c r="N61" i="1"/>
  <c r="L61" i="1"/>
  <c r="N60" i="1"/>
  <c r="L60" i="1"/>
  <c r="N59" i="1"/>
  <c r="L59" i="1"/>
  <c r="N58" i="1"/>
  <c r="L58" i="1"/>
  <c r="N57" i="1"/>
  <c r="L57" i="1"/>
  <c r="N53" i="1"/>
  <c r="L53" i="1"/>
  <c r="N52" i="1"/>
  <c r="L52" i="1"/>
  <c r="N51" i="1"/>
  <c r="L51" i="1"/>
  <c r="N50" i="1"/>
  <c r="L50" i="1"/>
  <c r="N49" i="1"/>
  <c r="L49" i="1"/>
  <c r="N48" i="1"/>
  <c r="L48" i="1"/>
  <c r="N47" i="1"/>
  <c r="L47" i="1"/>
  <c r="N46" i="1"/>
  <c r="L46" i="1"/>
  <c r="N45" i="1"/>
  <c r="L45" i="1"/>
  <c r="N44" i="1"/>
  <c r="L44" i="1"/>
  <c r="N43" i="1"/>
  <c r="L43" i="1"/>
  <c r="N42" i="1"/>
  <c r="L42" i="1"/>
  <c r="N41" i="1"/>
  <c r="L41" i="1"/>
  <c r="N40" i="1"/>
  <c r="L40" i="1"/>
  <c r="N39" i="1"/>
  <c r="N38" i="1"/>
  <c r="L38" i="1"/>
  <c r="N37" i="1"/>
  <c r="L37" i="1"/>
  <c r="N36" i="1"/>
  <c r="L36" i="1"/>
  <c r="N27" i="1"/>
  <c r="L27" i="1"/>
  <c r="N26" i="1"/>
  <c r="L26" i="1"/>
  <c r="L25" i="1"/>
  <c r="B22" i="1"/>
  <c r="A22" i="1"/>
  <c r="B898" i="1" l="1"/>
  <c r="L2421" i="1"/>
  <c r="N92" i="1"/>
  <c r="A898" i="1"/>
  <c r="A897" i="1" s="1"/>
  <c r="N33" i="1"/>
  <c r="A1915" i="1"/>
  <c r="A1914" i="1" s="1"/>
  <c r="I2258" i="1"/>
  <c r="N1929" i="1"/>
  <c r="I1928" i="1"/>
  <c r="N2249" i="1"/>
  <c r="I2248" i="1"/>
  <c r="N289" i="1"/>
  <c r="B21" i="1"/>
  <c r="B20" i="1" s="1"/>
  <c r="L33" i="1"/>
  <c r="L289" i="1"/>
  <c r="B897" i="1"/>
  <c r="I2016" i="1"/>
  <c r="B1915" i="1"/>
  <c r="B1914" i="1" s="1"/>
  <c r="N2406" i="1"/>
  <c r="I2400" i="1"/>
  <c r="A21" i="1"/>
  <c r="A20" i="1" s="1"/>
  <c r="O1022" i="1"/>
  <c r="O1032" i="1"/>
  <c r="P1032" i="1" s="1"/>
  <c r="M1032" i="1"/>
  <c r="O980" i="1"/>
  <c r="P980" i="1" s="1"/>
  <c r="M980" i="1"/>
  <c r="M65" i="1"/>
  <c r="M79" i="1"/>
  <c r="M80" i="1"/>
  <c r="M113" i="1"/>
  <c r="M114" i="1"/>
  <c r="M115" i="1"/>
  <c r="M116" i="1"/>
  <c r="O132" i="1"/>
  <c r="M153" i="1"/>
  <c r="M154" i="1"/>
  <c r="M155" i="1"/>
  <c r="M157" i="1"/>
  <c r="M158" i="1"/>
  <c r="M159" i="1"/>
  <c r="M181" i="1"/>
  <c r="M182" i="1"/>
  <c r="M183" i="1"/>
  <c r="M184" i="1"/>
  <c r="M185" i="1"/>
  <c r="M186" i="1"/>
  <c r="M187" i="1"/>
  <c r="M188" i="1"/>
  <c r="M241" i="1"/>
  <c r="M285" i="1"/>
  <c r="M286" i="1"/>
  <c r="M287" i="1"/>
  <c r="M339" i="1"/>
  <c r="M340" i="1"/>
  <c r="M341" i="1"/>
  <c r="M342" i="1"/>
  <c r="M371" i="1"/>
  <c r="M374" i="1"/>
  <c r="M375" i="1"/>
  <c r="M376" i="1"/>
  <c r="M378" i="1"/>
  <c r="M379" i="1"/>
  <c r="M380" i="1"/>
  <c r="M387" i="1"/>
  <c r="M388" i="1"/>
  <c r="M390" i="1"/>
  <c r="M391" i="1"/>
  <c r="M401" i="1"/>
  <c r="M402" i="1"/>
  <c r="M404" i="1"/>
  <c r="M405" i="1"/>
  <c r="M406" i="1"/>
  <c r="M408" i="1"/>
  <c r="M467" i="1"/>
  <c r="M495" i="1"/>
  <c r="M505" i="1"/>
  <c r="M538" i="1"/>
  <c r="M539" i="1"/>
  <c r="M540" i="1"/>
  <c r="M542" i="1"/>
  <c r="M543" i="1"/>
  <c r="M550" i="1"/>
  <c r="M551" i="1"/>
  <c r="M552" i="1"/>
  <c r="M555" i="1"/>
  <c r="M587" i="1"/>
  <c r="M588" i="1"/>
  <c r="M589" i="1"/>
  <c r="M591" i="1"/>
  <c r="M605" i="1"/>
  <c r="M606" i="1"/>
  <c r="M611" i="1"/>
  <c r="M612" i="1"/>
  <c r="M614" i="1"/>
  <c r="M615" i="1"/>
  <c r="M616" i="1"/>
  <c r="M618" i="1"/>
  <c r="M624" i="1"/>
  <c r="M625" i="1"/>
  <c r="M632" i="1"/>
  <c r="M633" i="1"/>
  <c r="M660" i="1"/>
  <c r="M662" i="1"/>
  <c r="M694" i="1"/>
  <c r="M695" i="1"/>
  <c r="M697" i="1"/>
  <c r="M698" i="1"/>
  <c r="M700" i="1"/>
  <c r="M701" i="1"/>
  <c r="M702" i="1"/>
  <c r="M704" i="1"/>
  <c r="M705" i="1"/>
  <c r="M706" i="1"/>
  <c r="M708" i="1"/>
  <c r="M709" i="1"/>
  <c r="M710" i="1"/>
  <c r="M712" i="1"/>
  <c r="M713" i="1"/>
  <c r="M714" i="1"/>
  <c r="M723" i="1"/>
  <c r="M724" i="1"/>
  <c r="M725" i="1"/>
  <c r="M734" i="1"/>
  <c r="M735" i="1"/>
  <c r="M737" i="1"/>
  <c r="M738" i="1"/>
  <c r="M741" i="1"/>
  <c r="M743" i="1"/>
  <c r="M744" i="1"/>
  <c r="M745" i="1"/>
  <c r="M747" i="1"/>
  <c r="M748" i="1"/>
  <c r="M749" i="1"/>
  <c r="M751" i="1"/>
  <c r="M752" i="1"/>
  <c r="M753" i="1"/>
  <c r="M757" i="1"/>
  <c r="M758" i="1"/>
  <c r="M760" i="1"/>
  <c r="M762" i="1"/>
  <c r="M764" i="1"/>
  <c r="M778" i="1"/>
  <c r="M779" i="1"/>
  <c r="M780" i="1"/>
  <c r="M27" i="1"/>
  <c r="M110" i="1"/>
  <c r="M111" i="1"/>
  <c r="M119" i="1"/>
  <c r="M120" i="1"/>
  <c r="M122" i="1"/>
  <c r="M125" i="1"/>
  <c r="O131" i="1"/>
  <c r="O133" i="1"/>
  <c r="M297" i="1"/>
  <c r="M298" i="1"/>
  <c r="M301" i="1"/>
  <c r="M302" i="1"/>
  <c r="M306" i="1"/>
  <c r="M321" i="1"/>
  <c r="M354" i="1"/>
  <c r="M478" i="1"/>
  <c r="M501" i="1"/>
  <c r="M502" i="1"/>
  <c r="M511" i="1"/>
  <c r="M512" i="1"/>
  <c r="M513" i="1"/>
  <c r="M514" i="1"/>
  <c r="M515" i="1"/>
  <c r="M516" i="1"/>
  <c r="M524" i="1"/>
  <c r="M525" i="1"/>
  <c r="M536" i="1"/>
  <c r="M548" i="1"/>
  <c r="M561" i="1"/>
  <c r="M562" i="1"/>
  <c r="M564" i="1"/>
  <c r="M565" i="1"/>
  <c r="M567" i="1"/>
  <c r="M569" i="1"/>
  <c r="M571" i="1"/>
  <c r="M572" i="1"/>
  <c r="M573" i="1"/>
  <c r="M575" i="1"/>
  <c r="M576" i="1"/>
  <c r="M577" i="1"/>
  <c r="M579" i="1"/>
  <c r="M630" i="1"/>
  <c r="M653" i="1"/>
  <c r="M654" i="1"/>
  <c r="M689" i="1"/>
  <c r="M690" i="1"/>
  <c r="N2272" i="1"/>
  <c r="L1535" i="1"/>
  <c r="N1539" i="1"/>
  <c r="N1537" i="1"/>
  <c r="L1539" i="1"/>
  <c r="L1537" i="1"/>
  <c r="N1538" i="1"/>
  <c r="N1536" i="1"/>
  <c r="L1538" i="1"/>
  <c r="L1536" i="1"/>
  <c r="M900" i="1"/>
  <c r="M2319" i="1"/>
  <c r="M1309" i="1"/>
  <c r="M305" i="1"/>
  <c r="M377" i="1"/>
  <c r="N534" i="1"/>
  <c r="N533" i="1"/>
  <c r="N532" i="1"/>
  <c r="N531" i="1"/>
  <c r="L534" i="1"/>
  <c r="L533" i="1"/>
  <c r="L532" i="1"/>
  <c r="L531" i="1"/>
  <c r="N1354" i="1"/>
  <c r="L468" i="1"/>
  <c r="L191" i="1"/>
  <c r="L338" i="1"/>
  <c r="L635" i="1"/>
  <c r="M386" i="1"/>
  <c r="M151" i="1"/>
  <c r="N1813" i="1"/>
  <c r="N1812" i="1"/>
  <c r="M1966" i="1"/>
  <c r="N24" i="1"/>
  <c r="L323" i="1"/>
  <c r="L322" i="1" s="1"/>
  <c r="N323" i="1"/>
  <c r="M400" i="1"/>
  <c r="L466" i="1"/>
  <c r="M556" i="1"/>
  <c r="M2196" i="1"/>
  <c r="M2275" i="1"/>
  <c r="M2279" i="1"/>
  <c r="M2287" i="1"/>
  <c r="M292" i="1"/>
  <c r="M393" i="1"/>
  <c r="M392" i="1" s="1"/>
  <c r="M2761" i="1"/>
  <c r="M2033" i="1"/>
  <c r="M480" i="1"/>
  <c r="M488" i="1"/>
  <c r="M133" i="1"/>
  <c r="M472" i="1"/>
  <c r="M1833" i="1"/>
  <c r="M1152" i="1"/>
  <c r="M1248" i="1"/>
  <c r="M2076" i="1"/>
  <c r="M142" i="1"/>
  <c r="M755" i="1"/>
  <c r="M1017" i="1"/>
  <c r="M2273" i="1"/>
  <c r="M2277" i="1"/>
  <c r="M45" i="1"/>
  <c r="M68" i="1"/>
  <c r="M72" i="1"/>
  <c r="M317" i="1"/>
  <c r="M384" i="1"/>
  <c r="M739" i="1"/>
  <c r="M1001" i="1"/>
  <c r="M1026" i="1"/>
  <c r="M1110" i="1"/>
  <c r="M1278" i="1"/>
  <c r="M1285" i="1"/>
  <c r="M1586" i="1"/>
  <c r="M2040" i="1"/>
  <c r="M2181" i="1"/>
  <c r="M2455" i="1"/>
  <c r="M2467" i="1"/>
  <c r="M2532" i="1"/>
  <c r="M2754" i="1"/>
  <c r="M2766" i="1"/>
  <c r="M2794" i="1"/>
  <c r="M105" i="1"/>
  <c r="M139" i="1"/>
  <c r="M343" i="1"/>
  <c r="M492" i="1"/>
  <c r="M497" i="1"/>
  <c r="M1213" i="1"/>
  <c r="M1221" i="1"/>
  <c r="M1225" i="1"/>
  <c r="M1087" i="1"/>
  <c r="M2146" i="1"/>
  <c r="M2150" i="1"/>
  <c r="M2158" i="1"/>
  <c r="M2162" i="1"/>
  <c r="M2452" i="1"/>
  <c r="M2477" i="1"/>
  <c r="M2775" i="1"/>
  <c r="M2783" i="1"/>
  <c r="M2791" i="1"/>
  <c r="M102" i="1"/>
  <c r="M136" i="1"/>
  <c r="M1210" i="1"/>
  <c r="M57" i="1"/>
  <c r="M82" i="1"/>
  <c r="M123" i="1"/>
  <c r="M319" i="1"/>
  <c r="M1047" i="1"/>
  <c r="M1076" i="1"/>
  <c r="M1280" i="1"/>
  <c r="M2110" i="1"/>
  <c r="M2126" i="1"/>
  <c r="M2523" i="1"/>
  <c r="M1219" i="1"/>
  <c r="M1223" i="1"/>
  <c r="M2237" i="1"/>
  <c r="L946" i="1"/>
  <c r="O946" i="1" s="1"/>
  <c r="P946" i="1" s="1"/>
  <c r="M2803" i="1"/>
  <c r="M2806" i="1"/>
  <c r="M1233" i="1"/>
  <c r="N929" i="1"/>
  <c r="N928" i="1"/>
  <c r="N927" i="1"/>
  <c r="N926" i="1"/>
  <c r="L929" i="1"/>
  <c r="L928" i="1"/>
  <c r="L927" i="1"/>
  <c r="L926" i="1"/>
  <c r="N939" i="1"/>
  <c r="N938" i="1"/>
  <c r="N937" i="1"/>
  <c r="N936" i="1"/>
  <c r="L939" i="1"/>
  <c r="L938" i="1"/>
  <c r="L937" i="1"/>
  <c r="L936" i="1"/>
  <c r="L2342" i="1"/>
  <c r="N931" i="1"/>
  <c r="N930" i="1"/>
  <c r="L931" i="1"/>
  <c r="L930" i="1"/>
  <c r="O81" i="1"/>
  <c r="P81" i="1" s="1"/>
  <c r="O967" i="1"/>
  <c r="O1052" i="1"/>
  <c r="L1565" i="1"/>
  <c r="L1564" i="1"/>
  <c r="L1563" i="1"/>
  <c r="L1562" i="1"/>
  <c r="L1561" i="1"/>
  <c r="L1560" i="1"/>
  <c r="N1565" i="1"/>
  <c r="N1564" i="1"/>
  <c r="N1563" i="1"/>
  <c r="N1562" i="1"/>
  <c r="N1561" i="1"/>
  <c r="N1560" i="1"/>
  <c r="O2325" i="1"/>
  <c r="O2335" i="1"/>
  <c r="O2344" i="1"/>
  <c r="P2344" i="1" s="1"/>
  <c r="O2345" i="1"/>
  <c r="O2347" i="1"/>
  <c r="O2349" i="1"/>
  <c r="O2407" i="1"/>
  <c r="P2407" i="1" s="1"/>
  <c r="O2750" i="1"/>
  <c r="O2753" i="1"/>
  <c r="O2755" i="1"/>
  <c r="O2756" i="1"/>
  <c r="O2758" i="1"/>
  <c r="O2759" i="1"/>
  <c r="O2760" i="1"/>
  <c r="O2763" i="1"/>
  <c r="O2764" i="1"/>
  <c r="O2767" i="1"/>
  <c r="M1217" i="1"/>
  <c r="O1181" i="1"/>
  <c r="P1181" i="1" s="1"/>
  <c r="N945" i="1"/>
  <c r="N944" i="1"/>
  <c r="N943" i="1"/>
  <c r="L945" i="1"/>
  <c r="L944" i="1"/>
  <c r="L943" i="1"/>
  <c r="M967" i="1"/>
  <c r="M1052" i="1"/>
  <c r="O1053" i="1"/>
  <c r="O1054" i="1"/>
  <c r="O1056" i="1"/>
  <c r="O1097" i="1"/>
  <c r="M1181" i="1"/>
  <c r="O1182" i="1"/>
  <c r="O1183" i="1"/>
  <c r="O1184" i="1"/>
  <c r="O1185" i="1"/>
  <c r="O1186" i="1"/>
  <c r="O1205" i="1"/>
  <c r="O1206" i="1"/>
  <c r="O1207" i="1"/>
  <c r="O1208" i="1"/>
  <c r="O1209" i="1"/>
  <c r="O1212" i="1"/>
  <c r="O1214" i="1"/>
  <c r="O1216" i="1"/>
  <c r="O1218" i="1"/>
  <c r="O1220" i="1"/>
  <c r="O1222" i="1"/>
  <c r="O1224" i="1"/>
  <c r="O1226" i="1"/>
  <c r="O1236" i="1"/>
  <c r="O1237" i="1"/>
  <c r="O1238" i="1"/>
  <c r="O1239" i="1"/>
  <c r="O1240" i="1"/>
  <c r="O1242" i="1"/>
  <c r="O1244" i="1"/>
  <c r="O2206" i="1"/>
  <c r="P2206" i="1" s="1"/>
  <c r="O2208" i="1"/>
  <c r="P2208" i="1" s="1"/>
  <c r="O2210" i="1"/>
  <c r="P2210" i="1" s="1"/>
  <c r="O2228" i="1"/>
  <c r="P2228" i="1" s="1"/>
  <c r="O2229" i="1"/>
  <c r="P2229" i="1" s="1"/>
  <c r="O2230" i="1"/>
  <c r="O2231" i="1"/>
  <c r="O2232" i="1"/>
  <c r="O2233" i="1"/>
  <c r="O2234" i="1"/>
  <c r="O2235" i="1"/>
  <c r="P2235" i="1" s="1"/>
  <c r="O2236" i="1"/>
  <c r="P2236" i="1" s="1"/>
  <c r="O2238" i="1"/>
  <c r="O2239" i="1"/>
  <c r="O2241" i="1"/>
  <c r="O2242" i="1"/>
  <c r="P2242" i="1" s="1"/>
  <c r="O2244" i="1"/>
  <c r="P2244" i="1" s="1"/>
  <c r="O2246" i="1"/>
  <c r="O2247" i="1"/>
  <c r="O2259" i="1"/>
  <c r="O2260" i="1"/>
  <c r="O2261" i="1"/>
  <c r="O2262" i="1"/>
  <c r="M2324" i="1"/>
  <c r="M1215" i="1"/>
  <c r="N677" i="1"/>
  <c r="N681" i="1"/>
  <c r="L682" i="1"/>
  <c r="L680" i="1"/>
  <c r="L678" i="1"/>
  <c r="N682" i="1"/>
  <c r="N680" i="1"/>
  <c r="N678" i="1"/>
  <c r="L681" i="1"/>
  <c r="L679" i="1"/>
  <c r="O1772" i="1"/>
  <c r="O1773" i="1"/>
  <c r="O1774" i="1"/>
  <c r="O1775" i="1"/>
  <c r="O2121" i="1"/>
  <c r="M691" i="1"/>
  <c r="O739" i="1"/>
  <c r="O740" i="1"/>
  <c r="L1367" i="1"/>
  <c r="L1820" i="1"/>
  <c r="O2096" i="1"/>
  <c r="O2478" i="1"/>
  <c r="O2479" i="1"/>
  <c r="O2480" i="1"/>
  <c r="O2481" i="1"/>
  <c r="O2482" i="1"/>
  <c r="O2497" i="1"/>
  <c r="P2497" i="1" s="1"/>
  <c r="O2499" i="1"/>
  <c r="P2499" i="1" s="1"/>
  <c r="O2501" i="1"/>
  <c r="P2501" i="1" s="1"/>
  <c r="O2503" i="1"/>
  <c r="P2503" i="1" s="1"/>
  <c r="O2504" i="1"/>
  <c r="P2504" i="1" s="1"/>
  <c r="O2506" i="1"/>
  <c r="P2506" i="1" s="1"/>
  <c r="O2507" i="1"/>
  <c r="O2511" i="1"/>
  <c r="P2511" i="1" s="1"/>
  <c r="O2516" i="1"/>
  <c r="P2516" i="1" s="1"/>
  <c r="O2521" i="1"/>
  <c r="O2522" i="1"/>
  <c r="O2524" i="1"/>
  <c r="O2525" i="1"/>
  <c r="O2528" i="1"/>
  <c r="P2528" i="1" s="1"/>
  <c r="O2566" i="1"/>
  <c r="P2566" i="1" s="1"/>
  <c r="O76" i="1"/>
  <c r="O77" i="1"/>
  <c r="O78" i="1"/>
  <c r="O80" i="1"/>
  <c r="P80" i="1" s="1"/>
  <c r="M81" i="1"/>
  <c r="O83" i="1"/>
  <c r="O84" i="1"/>
  <c r="O86" i="1"/>
  <c r="O277" i="1"/>
  <c r="O279" i="1"/>
  <c r="O281" i="1"/>
  <c r="O283" i="1"/>
  <c r="O318" i="1"/>
  <c r="O320" i="1"/>
  <c r="O363" i="1"/>
  <c r="O366" i="1"/>
  <c r="O380" i="1"/>
  <c r="P380" i="1" s="1"/>
  <c r="O385" i="1"/>
  <c r="O469" i="1"/>
  <c r="O1139" i="1"/>
  <c r="O1140" i="1"/>
  <c r="O1142" i="1"/>
  <c r="P1142" i="1" s="1"/>
  <c r="O1143" i="1"/>
  <c r="O1144" i="1"/>
  <c r="O1146" i="1"/>
  <c r="O1918" i="1"/>
  <c r="P1918" i="1" s="1"/>
  <c r="O1931" i="1"/>
  <c r="P1931" i="1" s="1"/>
  <c r="O1934" i="1"/>
  <c r="O1935" i="1"/>
  <c r="O1936" i="1"/>
  <c r="O1937" i="1"/>
  <c r="O1939" i="1"/>
  <c r="O1940" i="1"/>
  <c r="O1941" i="1"/>
  <c r="O1967" i="1"/>
  <c r="O1968" i="1"/>
  <c r="O2032" i="1"/>
  <c r="O2034" i="1"/>
  <c r="O2035" i="1"/>
  <c r="O2036" i="1"/>
  <c r="O2042" i="1"/>
  <c r="O2083" i="1"/>
  <c r="O2084" i="1"/>
  <c r="O2085" i="1"/>
  <c r="O2088" i="1"/>
  <c r="O2089" i="1"/>
  <c r="O2090" i="1"/>
  <c r="O2092" i="1"/>
  <c r="O2093" i="1"/>
  <c r="P2093" i="1" s="1"/>
  <c r="M2096" i="1"/>
  <c r="O2097" i="1"/>
  <c r="O2098" i="1"/>
  <c r="M2121" i="1"/>
  <c r="O2122" i="1"/>
  <c r="O2123" i="1"/>
  <c r="O2124" i="1"/>
  <c r="O2125" i="1"/>
  <c r="O2127" i="1"/>
  <c r="O2128" i="1"/>
  <c r="O2129" i="1"/>
  <c r="O2130" i="1"/>
  <c r="O2131" i="1"/>
  <c r="O2132" i="1"/>
  <c r="O2153" i="1"/>
  <c r="P2153" i="1" s="1"/>
  <c r="O2156" i="1"/>
  <c r="O2159" i="1"/>
  <c r="M2566" i="1"/>
  <c r="O2570" i="1"/>
  <c r="P2570" i="1" s="1"/>
  <c r="L382" i="1"/>
  <c r="L381" i="1" s="1"/>
  <c r="O1168" i="1"/>
  <c r="M1168" i="1"/>
  <c r="N1606" i="1"/>
  <c r="L1606" i="1"/>
  <c r="O2536" i="1"/>
  <c r="P2536" i="1" s="1"/>
  <c r="M2536" i="1"/>
  <c r="O100" i="1"/>
  <c r="O101" i="1"/>
  <c r="O103" i="1"/>
  <c r="O104" i="1"/>
  <c r="O108" i="1"/>
  <c r="O109" i="1"/>
  <c r="O138" i="1"/>
  <c r="O248" i="1"/>
  <c r="O250" i="1"/>
  <c r="M263" i="1"/>
  <c r="M262" i="1" s="1"/>
  <c r="M395" i="1"/>
  <c r="L398" i="1"/>
  <c r="M469" i="1"/>
  <c r="O470" i="1"/>
  <c r="O489" i="1"/>
  <c r="O558" i="1"/>
  <c r="O570" i="1"/>
  <c r="P570" i="1" s="1"/>
  <c r="M1097" i="1"/>
  <c r="O1098" i="1"/>
  <c r="O1099" i="1"/>
  <c r="O1100" i="1"/>
  <c r="O1101" i="1"/>
  <c r="O1102" i="1"/>
  <c r="O1103" i="1"/>
  <c r="O1104" i="1"/>
  <c r="O1105" i="1"/>
  <c r="O1106" i="1"/>
  <c r="L1592" i="1"/>
  <c r="L1589" i="1"/>
  <c r="O1917" i="1"/>
  <c r="N2022" i="1"/>
  <c r="O2165" i="1"/>
  <c r="M2165" i="1"/>
  <c r="O1107" i="1"/>
  <c r="O1108" i="1"/>
  <c r="O1109" i="1"/>
  <c r="O1115" i="1"/>
  <c r="P1115" i="1" s="1"/>
  <c r="O1123" i="1"/>
  <c r="O1124" i="1"/>
  <c r="O1125" i="1"/>
  <c r="O1126" i="1"/>
  <c r="O1127" i="1"/>
  <c r="O1128" i="1"/>
  <c r="O1131" i="1"/>
  <c r="P1131" i="1" s="1"/>
  <c r="O1169" i="1"/>
  <c r="O1170" i="1"/>
  <c r="O1171" i="1"/>
  <c r="O1172" i="1"/>
  <c r="O1174" i="1"/>
  <c r="O1175" i="1"/>
  <c r="O1176" i="1"/>
  <c r="O1177" i="1"/>
  <c r="O1179" i="1"/>
  <c r="O2000" i="1"/>
  <c r="O2001" i="1"/>
  <c r="M2014" i="1"/>
  <c r="M2013" i="1" s="1"/>
  <c r="O2017" i="1"/>
  <c r="O2018" i="1"/>
  <c r="O2166" i="1"/>
  <c r="O2167" i="1"/>
  <c r="O2168" i="1"/>
  <c r="O2170" i="1"/>
  <c r="O2175" i="1"/>
  <c r="O2176" i="1"/>
  <c r="O2177" i="1"/>
  <c r="O2178" i="1"/>
  <c r="O2180" i="1"/>
  <c r="O2182" i="1"/>
  <c r="O2183" i="1"/>
  <c r="O2185" i="1"/>
  <c r="O2186" i="1"/>
  <c r="O2190" i="1"/>
  <c r="O2191" i="1"/>
  <c r="O2192" i="1"/>
  <c r="O2428" i="1"/>
  <c r="O2430" i="1"/>
  <c r="M2432" i="1"/>
  <c r="O2432" i="1"/>
  <c r="P2432" i="1" s="1"/>
  <c r="O2439" i="1"/>
  <c r="O2441" i="1"/>
  <c r="O2443" i="1"/>
  <c r="P2443" i="1" s="1"/>
  <c r="O2445" i="1"/>
  <c r="O2537" i="1"/>
  <c r="P2537" i="1" s="1"/>
  <c r="O2542" i="1"/>
  <c r="P2542" i="1" s="1"/>
  <c r="O2584" i="1"/>
  <c r="P2584" i="1" s="1"/>
  <c r="O2588" i="1"/>
  <c r="P2588" i="1" s="1"/>
  <c r="O2590" i="1"/>
  <c r="O2591" i="1"/>
  <c r="O2592" i="1"/>
  <c r="P2592" i="1" s="1"/>
  <c r="O2594" i="1"/>
  <c r="O2596" i="1"/>
  <c r="P2596" i="1" s="1"/>
  <c r="O2598" i="1"/>
  <c r="P2598" i="1" s="1"/>
  <c r="O2602" i="1"/>
  <c r="P2602" i="1" s="1"/>
  <c r="O2604" i="1"/>
  <c r="P2604" i="1" s="1"/>
  <c r="O2606" i="1"/>
  <c r="P2606" i="1" s="1"/>
  <c r="O2608" i="1"/>
  <c r="P2608" i="1" s="1"/>
  <c r="O2609" i="1"/>
  <c r="P2609" i="1" s="1"/>
  <c r="O2610" i="1"/>
  <c r="P2610" i="1" s="1"/>
  <c r="O2612" i="1"/>
  <c r="P2612" i="1" s="1"/>
  <c r="O2613" i="1"/>
  <c r="P2613" i="1" s="1"/>
  <c r="O2614" i="1"/>
  <c r="P2614" i="1" s="1"/>
  <c r="O2616" i="1"/>
  <c r="P2616" i="1" s="1"/>
  <c r="O2617" i="1"/>
  <c r="P2617" i="1" s="1"/>
  <c r="O2618" i="1"/>
  <c r="P2618" i="1" s="1"/>
  <c r="O2620" i="1"/>
  <c r="P2620" i="1" s="1"/>
  <c r="O2621" i="1"/>
  <c r="P2621" i="1" s="1"/>
  <c r="O2622" i="1"/>
  <c r="P2622" i="1" s="1"/>
  <c r="O2624" i="1"/>
  <c r="P2624" i="1" s="1"/>
  <c r="O2625" i="1"/>
  <c r="P2625" i="1" s="1"/>
  <c r="O2626" i="1"/>
  <c r="P2626" i="1" s="1"/>
  <c r="O2628" i="1"/>
  <c r="P2628" i="1" s="1"/>
  <c r="O2629" i="1"/>
  <c r="P2629" i="1" s="1"/>
  <c r="O1995" i="1"/>
  <c r="P1995" i="1" s="1"/>
  <c r="O2053" i="1"/>
  <c r="P2053" i="1" s="1"/>
  <c r="M2153" i="1"/>
  <c r="O2155" i="1"/>
  <c r="M2175" i="1"/>
  <c r="O2194" i="1"/>
  <c r="P2194" i="1" s="1"/>
  <c r="O1487" i="1"/>
  <c r="P1487" i="1" s="1"/>
  <c r="O1843" i="1"/>
  <c r="P1843" i="1" s="1"/>
  <c r="M1931" i="1"/>
  <c r="O1932" i="1"/>
  <c r="P1932" i="1" s="1"/>
  <c r="O1938" i="1"/>
  <c r="O1988" i="1"/>
  <c r="P1988" i="1" s="1"/>
  <c r="O2007" i="1"/>
  <c r="O2012" i="1"/>
  <c r="P2012" i="1" s="1"/>
  <c r="M1995" i="1"/>
  <c r="O1997" i="1"/>
  <c r="P1997" i="1" s="1"/>
  <c r="O1998" i="1"/>
  <c r="M2007" i="1"/>
  <c r="O2011" i="1"/>
  <c r="P2011" i="1" s="1"/>
  <c r="O1117" i="1"/>
  <c r="P1117" i="1" s="1"/>
  <c r="O1119" i="1"/>
  <c r="P1119" i="1" s="1"/>
  <c r="O613" i="1"/>
  <c r="P613" i="1" s="1"/>
  <c r="O901" i="1"/>
  <c r="P901" i="1" s="1"/>
  <c r="O902" i="1"/>
  <c r="P902" i="1" s="1"/>
  <c r="O903" i="1"/>
  <c r="P903" i="1" s="1"/>
  <c r="O905" i="1"/>
  <c r="P905" i="1" s="1"/>
  <c r="O906" i="1"/>
  <c r="P906" i="1" s="1"/>
  <c r="O910" i="1"/>
  <c r="O918" i="1"/>
  <c r="P918" i="1" s="1"/>
  <c r="O919" i="1"/>
  <c r="P919" i="1" s="1"/>
  <c r="O920" i="1"/>
  <c r="P920" i="1" s="1"/>
  <c r="O1138" i="1"/>
  <c r="P1138" i="1" s="1"/>
  <c r="O1704" i="1"/>
  <c r="P1704" i="1" s="1"/>
  <c r="O1814" i="1"/>
  <c r="P1814" i="1" s="1"/>
  <c r="O2240" i="1"/>
  <c r="O156" i="1"/>
  <c r="P156" i="1" s="1"/>
  <c r="L1261" i="1"/>
  <c r="L1260" i="1" s="1"/>
  <c r="N1261" i="1"/>
  <c r="N1260" i="1" s="1"/>
  <c r="O1686" i="1"/>
  <c r="M1686" i="1"/>
  <c r="O1919" i="1"/>
  <c r="P1919" i="1" s="1"/>
  <c r="M1919" i="1"/>
  <c r="L2023" i="1"/>
  <c r="M2023" i="1" s="1"/>
  <c r="L2027" i="1"/>
  <c r="M2027" i="1" s="1"/>
  <c r="N2027" i="1"/>
  <c r="N2059" i="1"/>
  <c r="L2056" i="1"/>
  <c r="O2161" i="1"/>
  <c r="P2161" i="1" s="1"/>
  <c r="M2161" i="1"/>
  <c r="O2195" i="1"/>
  <c r="P2195" i="1" s="1"/>
  <c r="M2195" i="1"/>
  <c r="O2449" i="1"/>
  <c r="M2449" i="1"/>
  <c r="O2546" i="1"/>
  <c r="P2546" i="1" s="1"/>
  <c r="M2546" i="1"/>
  <c r="O37" i="1"/>
  <c r="O40" i="1"/>
  <c r="O41" i="1"/>
  <c r="O43" i="1"/>
  <c r="O51" i="1"/>
  <c r="O52" i="1"/>
  <c r="O53" i="1"/>
  <c r="O54" i="1"/>
  <c r="P54" i="1" s="1"/>
  <c r="O55" i="1"/>
  <c r="O59" i="1"/>
  <c r="O62" i="1"/>
  <c r="O97" i="1"/>
  <c r="O107" i="1"/>
  <c r="O124" i="1"/>
  <c r="O128" i="1"/>
  <c r="O147" i="1"/>
  <c r="O187" i="1"/>
  <c r="P187" i="1" s="1"/>
  <c r="O234" i="1"/>
  <c r="O239" i="1"/>
  <c r="N258" i="1"/>
  <c r="O303" i="1"/>
  <c r="P303" i="1" s="1"/>
  <c r="O344" i="1"/>
  <c r="O345" i="1"/>
  <c r="O407" i="1"/>
  <c r="P407" i="1" s="1"/>
  <c r="O473" i="1"/>
  <c r="O498" i="1"/>
  <c r="N586" i="1"/>
  <c r="O661" i="1"/>
  <c r="P661" i="1" s="1"/>
  <c r="O699" i="1"/>
  <c r="P699" i="1" s="1"/>
  <c r="O707" i="1"/>
  <c r="P707" i="1" s="1"/>
  <c r="O736" i="1"/>
  <c r="P736" i="1" s="1"/>
  <c r="O756" i="1"/>
  <c r="O787" i="1"/>
  <c r="O791" i="1"/>
  <c r="P791" i="1" s="1"/>
  <c r="O796" i="1"/>
  <c r="P796" i="1" s="1"/>
  <c r="O799" i="1"/>
  <c r="P799" i="1" s="1"/>
  <c r="O801" i="1"/>
  <c r="P801" i="1" s="1"/>
  <c r="O803" i="1"/>
  <c r="P803" i="1" s="1"/>
  <c r="O805" i="1"/>
  <c r="P805" i="1" s="1"/>
  <c r="O807" i="1"/>
  <c r="P807" i="1" s="1"/>
  <c r="O809" i="1"/>
  <c r="P809" i="1" s="1"/>
  <c r="O813" i="1"/>
  <c r="P813" i="1" s="1"/>
  <c r="O815" i="1"/>
  <c r="P815" i="1" s="1"/>
  <c r="O827" i="1"/>
  <c r="P827" i="1" s="1"/>
  <c r="O829" i="1"/>
  <c r="P829" i="1" s="1"/>
  <c r="O831" i="1"/>
  <c r="P831" i="1" s="1"/>
  <c r="O833" i="1"/>
  <c r="P833" i="1" s="1"/>
  <c r="O835" i="1"/>
  <c r="P835" i="1" s="1"/>
  <c r="O837" i="1"/>
  <c r="P837" i="1" s="1"/>
  <c r="O839" i="1"/>
  <c r="P839" i="1" s="1"/>
  <c r="O842" i="1"/>
  <c r="P842" i="1" s="1"/>
  <c r="O844" i="1"/>
  <c r="P844" i="1" s="1"/>
  <c r="O846" i="1"/>
  <c r="P846" i="1" s="1"/>
  <c r="O848" i="1"/>
  <c r="P848" i="1" s="1"/>
  <c r="O850" i="1"/>
  <c r="P850" i="1" s="1"/>
  <c r="O853" i="1"/>
  <c r="P853" i="1" s="1"/>
  <c r="O855" i="1"/>
  <c r="P855" i="1" s="1"/>
  <c r="O410" i="1"/>
  <c r="P410" i="1" s="1"/>
  <c r="O417" i="1"/>
  <c r="P417" i="1" s="1"/>
  <c r="O418" i="1"/>
  <c r="O423" i="1"/>
  <c r="O424" i="1"/>
  <c r="O425" i="1"/>
  <c r="O436" i="1"/>
  <c r="O437" i="1"/>
  <c r="O438" i="1"/>
  <c r="O445" i="1"/>
  <c r="O446" i="1"/>
  <c r="O447" i="1"/>
  <c r="O448" i="1"/>
  <c r="O449" i="1"/>
  <c r="O450" i="1"/>
  <c r="O451" i="1"/>
  <c r="O452" i="1"/>
  <c r="O453" i="1"/>
  <c r="O455" i="1"/>
  <c r="O456" i="1"/>
  <c r="O457" i="1"/>
  <c r="O458" i="1"/>
  <c r="O459" i="1"/>
  <c r="O460" i="1"/>
  <c r="O461" i="1"/>
  <c r="O580" i="1"/>
  <c r="P580" i="1" s="1"/>
  <c r="O592" i="1"/>
  <c r="O593" i="1"/>
  <c r="O594" i="1"/>
  <c r="O923" i="1"/>
  <c r="P923" i="1" s="1"/>
  <c r="O960" i="1"/>
  <c r="P960" i="1" s="1"/>
  <c r="O997" i="1"/>
  <c r="O998" i="1"/>
  <c r="O999" i="1"/>
  <c r="O1003" i="1"/>
  <c r="O1004" i="1"/>
  <c r="P1004" i="1" s="1"/>
  <c r="O1005" i="1"/>
  <c r="P1005" i="1" s="1"/>
  <c r="O1006" i="1"/>
  <c r="P1006" i="1" s="1"/>
  <c r="O1008" i="1"/>
  <c r="O1009" i="1"/>
  <c r="O1014" i="1"/>
  <c r="O1018" i="1"/>
  <c r="O1019" i="1"/>
  <c r="O1020" i="1"/>
  <c r="O1021" i="1"/>
  <c r="O1023" i="1"/>
  <c r="O1027" i="1"/>
  <c r="O1028" i="1"/>
  <c r="O1029" i="1"/>
  <c r="O1035" i="1"/>
  <c r="P1035" i="1" s="1"/>
  <c r="O1042" i="1"/>
  <c r="O1043" i="1"/>
  <c r="O1045" i="1"/>
  <c r="O1046" i="1"/>
  <c r="O1048" i="1"/>
  <c r="O1049" i="1"/>
  <c r="O1050" i="1"/>
  <c r="M1056" i="1"/>
  <c r="O1057" i="1"/>
  <c r="O1058" i="1"/>
  <c r="O1059" i="1"/>
  <c r="O1060" i="1"/>
  <c r="O1065" i="1"/>
  <c r="O1066" i="1"/>
  <c r="O1067" i="1"/>
  <c r="O1069" i="1"/>
  <c r="O1077" i="1"/>
  <c r="O1078" i="1"/>
  <c r="O1079" i="1"/>
  <c r="O1080" i="1"/>
  <c r="O1083" i="1"/>
  <c r="O1089" i="1"/>
  <c r="M1131" i="1"/>
  <c r="O1132" i="1"/>
  <c r="P1132" i="1" s="1"/>
  <c r="M1146" i="1"/>
  <c r="O1147" i="1"/>
  <c r="O1148" i="1"/>
  <c r="O1149" i="1"/>
  <c r="O1151" i="1"/>
  <c r="O1153" i="1"/>
  <c r="O1154" i="1"/>
  <c r="O1156" i="1"/>
  <c r="O1157" i="1"/>
  <c r="O1160" i="1"/>
  <c r="O1161" i="1"/>
  <c r="O1162" i="1"/>
  <c r="O1165" i="1"/>
  <c r="O1166" i="1"/>
  <c r="M1179" i="1"/>
  <c r="O1180" i="1"/>
  <c r="M1186" i="1"/>
  <c r="O1187" i="1"/>
  <c r="O1188" i="1"/>
  <c r="O1189" i="1"/>
  <c r="O1190" i="1"/>
  <c r="O1191" i="1"/>
  <c r="O1192" i="1"/>
  <c r="O1193" i="1"/>
  <c r="O1194" i="1"/>
  <c r="O1195" i="1"/>
  <c r="O1198" i="1"/>
  <c r="M1198" i="1"/>
  <c r="N1259" i="1"/>
  <c r="N1204" i="1" s="1"/>
  <c r="N1396" i="1"/>
  <c r="L1395" i="1"/>
  <c r="N1840" i="1"/>
  <c r="L1840" i="1"/>
  <c r="M1840" i="1" s="1"/>
  <c r="O2045" i="1"/>
  <c r="M2045" i="1"/>
  <c r="O2136" i="1"/>
  <c r="M2136" i="1"/>
  <c r="O2172" i="1"/>
  <c r="P2172" i="1" s="1"/>
  <c r="M2172" i="1"/>
  <c r="O2265" i="1"/>
  <c r="P2265" i="1" s="1"/>
  <c r="M2265" i="1"/>
  <c r="O2267" i="1"/>
  <c r="P2267" i="1" s="1"/>
  <c r="M2267" i="1"/>
  <c r="O2269" i="1"/>
  <c r="P2269" i="1" s="1"/>
  <c r="M2269" i="1"/>
  <c r="O2576" i="1"/>
  <c r="P2576" i="1" s="1"/>
  <c r="M2576" i="1"/>
  <c r="O1199" i="1"/>
  <c r="O1235" i="1"/>
  <c r="O1247" i="1"/>
  <c r="O1248" i="1"/>
  <c r="O1249" i="1"/>
  <c r="O1286" i="1"/>
  <c r="O1288" i="1"/>
  <c r="P1288" i="1" s="1"/>
  <c r="O1365" i="1"/>
  <c r="O1408" i="1"/>
  <c r="O1509" i="1"/>
  <c r="P1509" i="1" s="1"/>
  <c r="O1511" i="1"/>
  <c r="P1511" i="1" s="1"/>
  <c r="O1512" i="1"/>
  <c r="P1512" i="1" s="1"/>
  <c r="O1515" i="1"/>
  <c r="P1515" i="1" s="1"/>
  <c r="O1516" i="1"/>
  <c r="P1516" i="1" s="1"/>
  <c r="O1517" i="1"/>
  <c r="P1517" i="1" s="1"/>
  <c r="O1519" i="1"/>
  <c r="P1519" i="1" s="1"/>
  <c r="O1520" i="1"/>
  <c r="P1520" i="1" s="1"/>
  <c r="O1583" i="1"/>
  <c r="P1583" i="1" s="1"/>
  <c r="O1585" i="1"/>
  <c r="P1585" i="1" s="1"/>
  <c r="O1593" i="1"/>
  <c r="P1593" i="1" s="1"/>
  <c r="O1594" i="1"/>
  <c r="P1594" i="1" s="1"/>
  <c r="O1596" i="1"/>
  <c r="O1597" i="1"/>
  <c r="O1810" i="1"/>
  <c r="O1837" i="1"/>
  <c r="P1837" i="1" s="1"/>
  <c r="O1921" i="1"/>
  <c r="P1921" i="1" s="1"/>
  <c r="O1985" i="1"/>
  <c r="P1985" i="1" s="1"/>
  <c r="O1990" i="1"/>
  <c r="P1990" i="1" s="1"/>
  <c r="O2046" i="1"/>
  <c r="O2047" i="1"/>
  <c r="O2048" i="1"/>
  <c r="O2066" i="1"/>
  <c r="P2066" i="1" s="1"/>
  <c r="O2067" i="1"/>
  <c r="O2068" i="1"/>
  <c r="O2069" i="1"/>
  <c r="O2070" i="1"/>
  <c r="O2072" i="1"/>
  <c r="O2075" i="1"/>
  <c r="O2077" i="1"/>
  <c r="O2078" i="1"/>
  <c r="O2080" i="1"/>
  <c r="O2081" i="1"/>
  <c r="O2095" i="1"/>
  <c r="P2095" i="1" s="1"/>
  <c r="O2111" i="1"/>
  <c r="O2114" i="1"/>
  <c r="O2115" i="1"/>
  <c r="P2115" i="1" s="1"/>
  <c r="O2116" i="1"/>
  <c r="O2118" i="1"/>
  <c r="O2137" i="1"/>
  <c r="O2138" i="1"/>
  <c r="O2139" i="1"/>
  <c r="O2147" i="1"/>
  <c r="O2148" i="1"/>
  <c r="O2149" i="1"/>
  <c r="P2149" i="1" s="1"/>
  <c r="O2163" i="1"/>
  <c r="O2173" i="1"/>
  <c r="O2197" i="1"/>
  <c r="O2198" i="1"/>
  <c r="O2199" i="1"/>
  <c r="O2200" i="1"/>
  <c r="O2203" i="1"/>
  <c r="P2203" i="1" s="1"/>
  <c r="O2213" i="1"/>
  <c r="P2213" i="1" s="1"/>
  <c r="O2215" i="1"/>
  <c r="P2215" i="1" s="1"/>
  <c r="O2217" i="1"/>
  <c r="P2217" i="1" s="1"/>
  <c r="O2219" i="1"/>
  <c r="P2219" i="1" s="1"/>
  <c r="O2223" i="1"/>
  <c r="P2223" i="1" s="1"/>
  <c r="O2225" i="1"/>
  <c r="P2225" i="1" s="1"/>
  <c r="O2271" i="1"/>
  <c r="O2274" i="1"/>
  <c r="O2276" i="1"/>
  <c r="O2278" i="1"/>
  <c r="O2280" i="1"/>
  <c r="O2282" i="1"/>
  <c r="O2283" i="1"/>
  <c r="O2284" i="1"/>
  <c r="O2285" i="1"/>
  <c r="O2286" i="1"/>
  <c r="O2288" i="1"/>
  <c r="O2289" i="1"/>
  <c r="O2290" i="1"/>
  <c r="O2291" i="1"/>
  <c r="O2292" i="1"/>
  <c r="O2293" i="1"/>
  <c r="O2294" i="1"/>
  <c r="O2295" i="1"/>
  <c r="P2295" i="1" s="1"/>
  <c r="O2316" i="1"/>
  <c r="P2316" i="1" s="1"/>
  <c r="O2320" i="1"/>
  <c r="P2320" i="1" s="1"/>
  <c r="O2321" i="1"/>
  <c r="P2321" i="1" s="1"/>
  <c r="O2322" i="1"/>
  <c r="P2322" i="1" s="1"/>
  <c r="O2328" i="1"/>
  <c r="O2330" i="1"/>
  <c r="O2331" i="1"/>
  <c r="O2332" i="1"/>
  <c r="O2333" i="1"/>
  <c r="O2356" i="1"/>
  <c r="P2356" i="1" s="1"/>
  <c r="O2357" i="1"/>
  <c r="P2357" i="1" s="1"/>
  <c r="O2358" i="1"/>
  <c r="O2359" i="1"/>
  <c r="O2360" i="1"/>
  <c r="O2361" i="1"/>
  <c r="O2363" i="1"/>
  <c r="O2366" i="1"/>
  <c r="P2366" i="1" s="1"/>
  <c r="O2378" i="1"/>
  <c r="O2379" i="1"/>
  <c r="O2380" i="1"/>
  <c r="O2381" i="1"/>
  <c r="P2381" i="1" s="1"/>
  <c r="O2383" i="1"/>
  <c r="P2383" i="1" s="1"/>
  <c r="O2384" i="1"/>
  <c r="P2384" i="1" s="1"/>
  <c r="O2388" i="1"/>
  <c r="P2388" i="1" s="1"/>
  <c r="O2389" i="1"/>
  <c r="P2389" i="1" s="1"/>
  <c r="O2390" i="1"/>
  <c r="P2390" i="1" s="1"/>
  <c r="O2393" i="1"/>
  <c r="P2393" i="1" s="1"/>
  <c r="O2394" i="1"/>
  <c r="P2394" i="1" s="1"/>
  <c r="O2396" i="1"/>
  <c r="P2396" i="1" s="1"/>
  <c r="O2397" i="1"/>
  <c r="P2397" i="1" s="1"/>
  <c r="O2402" i="1"/>
  <c r="P2402" i="1" s="1"/>
  <c r="O2404" i="1"/>
  <c r="P2404" i="1" s="1"/>
  <c r="O2450" i="1"/>
  <c r="O2451" i="1"/>
  <c r="O2453" i="1"/>
  <c r="O2454" i="1"/>
  <c r="O2456" i="1"/>
  <c r="O2457" i="1"/>
  <c r="O2458" i="1"/>
  <c r="O2459" i="1"/>
  <c r="O2460" i="1"/>
  <c r="O2465" i="1"/>
  <c r="O2466" i="1"/>
  <c r="O2531" i="1"/>
  <c r="P2531" i="1" s="1"/>
  <c r="O2548" i="1"/>
  <c r="P2548" i="1" s="1"/>
  <c r="O2549" i="1"/>
  <c r="P2549" i="1" s="1"/>
  <c r="O2550" i="1"/>
  <c r="P2550" i="1" s="1"/>
  <c r="O2553" i="1"/>
  <c r="P2553" i="1" s="1"/>
  <c r="O2554" i="1"/>
  <c r="P2554" i="1" s="1"/>
  <c r="O2557" i="1"/>
  <c r="P2557" i="1" s="1"/>
  <c r="O2558" i="1"/>
  <c r="P2558" i="1" s="1"/>
  <c r="O2562" i="1"/>
  <c r="O2580" i="1"/>
  <c r="P2580" i="1" s="1"/>
  <c r="O2770" i="1"/>
  <c r="M2770" i="1"/>
  <c r="O2630" i="1"/>
  <c r="P2630" i="1" s="1"/>
  <c r="O2632" i="1"/>
  <c r="P2632" i="1" s="1"/>
  <c r="O2633" i="1"/>
  <c r="P2633" i="1" s="1"/>
  <c r="O2634" i="1"/>
  <c r="P2634" i="1" s="1"/>
  <c r="O2636" i="1"/>
  <c r="P2636" i="1" s="1"/>
  <c r="O2637" i="1"/>
  <c r="P2637" i="1" s="1"/>
  <c r="O2638" i="1"/>
  <c r="P2638" i="1" s="1"/>
  <c r="O2640" i="1"/>
  <c r="P2640" i="1" s="1"/>
  <c r="O2641" i="1"/>
  <c r="P2641" i="1" s="1"/>
  <c r="O2642" i="1"/>
  <c r="P2642" i="1" s="1"/>
  <c r="O2644" i="1"/>
  <c r="P2644" i="1" s="1"/>
  <c r="O2645" i="1"/>
  <c r="P2645" i="1" s="1"/>
  <c r="O2646" i="1"/>
  <c r="P2646" i="1" s="1"/>
  <c r="O2648" i="1"/>
  <c r="P2648" i="1" s="1"/>
  <c r="O2650" i="1"/>
  <c r="P2650" i="1" s="1"/>
  <c r="O2652" i="1"/>
  <c r="P2652" i="1" s="1"/>
  <c r="O2658" i="1"/>
  <c r="P2658" i="1" s="1"/>
  <c r="O2660" i="1"/>
  <c r="P2660" i="1" s="1"/>
  <c r="O2662" i="1"/>
  <c r="P2662" i="1" s="1"/>
  <c r="O2663" i="1"/>
  <c r="P2663" i="1" s="1"/>
  <c r="O2665" i="1"/>
  <c r="P2665" i="1" s="1"/>
  <c r="O2666" i="1"/>
  <c r="P2666" i="1" s="1"/>
  <c r="O2667" i="1"/>
  <c r="P2667" i="1" s="1"/>
  <c r="O2669" i="1"/>
  <c r="P2669" i="1" s="1"/>
  <c r="O2670" i="1"/>
  <c r="P2670" i="1" s="1"/>
  <c r="O2671" i="1"/>
  <c r="P2671" i="1" s="1"/>
  <c r="O2673" i="1"/>
  <c r="P2673" i="1" s="1"/>
  <c r="O2674" i="1"/>
  <c r="P2674" i="1" s="1"/>
  <c r="O2675" i="1"/>
  <c r="P2675" i="1" s="1"/>
  <c r="O2677" i="1"/>
  <c r="P2677" i="1" s="1"/>
  <c r="O2678" i="1"/>
  <c r="P2678" i="1" s="1"/>
  <c r="O2681" i="1"/>
  <c r="P2681" i="1" s="1"/>
  <c r="O2683" i="1"/>
  <c r="P2683" i="1" s="1"/>
  <c r="O2685" i="1"/>
  <c r="P2685" i="1" s="1"/>
  <c r="O2687" i="1"/>
  <c r="P2687" i="1" s="1"/>
  <c r="O2689" i="1"/>
  <c r="P2689" i="1" s="1"/>
  <c r="O2691" i="1"/>
  <c r="P2691" i="1" s="1"/>
  <c r="O2693" i="1"/>
  <c r="P2693" i="1" s="1"/>
  <c r="O2695" i="1"/>
  <c r="P2695" i="1" s="1"/>
  <c r="O2697" i="1"/>
  <c r="P2697" i="1" s="1"/>
  <c r="O2703" i="1"/>
  <c r="P2703" i="1" s="1"/>
  <c r="O2705" i="1"/>
  <c r="O2708" i="1"/>
  <c r="P2708" i="1" s="1"/>
  <c r="O2710" i="1"/>
  <c r="P2710" i="1" s="1"/>
  <c r="O2712" i="1"/>
  <c r="P2712" i="1" s="1"/>
  <c r="O2721" i="1"/>
  <c r="P2721" i="1" s="1"/>
  <c r="O2724" i="1"/>
  <c r="P2724" i="1" s="1"/>
  <c r="O2728" i="1"/>
  <c r="P2728" i="1" s="1"/>
  <c r="O2732" i="1"/>
  <c r="P2732" i="1" s="1"/>
  <c r="O2735" i="1"/>
  <c r="P2735" i="1" s="1"/>
  <c r="O2742" i="1"/>
  <c r="P2742" i="1" s="1"/>
  <c r="O2771" i="1"/>
  <c r="O2772" i="1"/>
  <c r="O2773" i="1"/>
  <c r="O2777" i="1"/>
  <c r="O2778" i="1"/>
  <c r="O2780" i="1"/>
  <c r="O2781" i="1"/>
  <c r="O2785" i="1"/>
  <c r="O2786" i="1"/>
  <c r="O2788" i="1"/>
  <c r="O2789" i="1"/>
  <c r="O2790" i="1"/>
  <c r="O2793" i="1"/>
  <c r="O2795" i="1"/>
  <c r="O2796" i="1"/>
  <c r="O2800" i="1"/>
  <c r="O2801" i="1"/>
  <c r="O2802" i="1"/>
  <c r="O2805" i="1"/>
  <c r="O2807" i="1"/>
  <c r="O2808" i="1"/>
  <c r="O26" i="1"/>
  <c r="P26" i="1" s="1"/>
  <c r="M40" i="1"/>
  <c r="O94" i="1"/>
  <c r="O135" i="1"/>
  <c r="O136" i="1"/>
  <c r="N206" i="1"/>
  <c r="N218" i="1"/>
  <c r="L222" i="1"/>
  <c r="O315" i="1"/>
  <c r="M363" i="1"/>
  <c r="O364" i="1"/>
  <c r="N466" i="1"/>
  <c r="N468" i="1"/>
  <c r="N476" i="1"/>
  <c r="L477" i="1"/>
  <c r="N479" i="1"/>
  <c r="L547" i="1"/>
  <c r="N549" i="1"/>
  <c r="M570" i="1"/>
  <c r="O574" i="1"/>
  <c r="P574" i="1" s="1"/>
  <c r="O794" i="1"/>
  <c r="P794" i="1" s="1"/>
  <c r="O852" i="1"/>
  <c r="P852" i="1" s="1"/>
  <c r="L913" i="1"/>
  <c r="O913" i="1" s="1"/>
  <c r="P913" i="1" s="1"/>
  <c r="M923" i="1"/>
  <c r="L950" i="1"/>
  <c r="O955" i="1"/>
  <c r="P955" i="1" s="1"/>
  <c r="O956" i="1"/>
  <c r="P956" i="1" s="1"/>
  <c r="M960" i="1"/>
  <c r="L962" i="1"/>
  <c r="O1051" i="1"/>
  <c r="O1070" i="1"/>
  <c r="O1087" i="1"/>
  <c r="O1088" i="1"/>
  <c r="O1158" i="1"/>
  <c r="O1196" i="1"/>
  <c r="O1250" i="1"/>
  <c r="O1251" i="1"/>
  <c r="O1252" i="1"/>
  <c r="O1279" i="1"/>
  <c r="M1288" i="1"/>
  <c r="L1363" i="1"/>
  <c r="O1363" i="1" s="1"/>
  <c r="P1363" i="1" s="1"/>
  <c r="L1369" i="1"/>
  <c r="O1369" i="1" s="1"/>
  <c r="P1369" i="1" s="1"/>
  <c r="L1380" i="1"/>
  <c r="M1379" i="1" s="1"/>
  <c r="L1381" i="1"/>
  <c r="L1387" i="1"/>
  <c r="N1391" i="1"/>
  <c r="L1397" i="1"/>
  <c r="L1398" i="1"/>
  <c r="N1401" i="1"/>
  <c r="L1452" i="1"/>
  <c r="M1452" i="1" s="1"/>
  <c r="L1508" i="1"/>
  <c r="L1521" i="1"/>
  <c r="L1569" i="1"/>
  <c r="O1569" i="1" s="1"/>
  <c r="P1569" i="1" s="1"/>
  <c r="L1575" i="1"/>
  <c r="M1575" i="1" s="1"/>
  <c r="L1579" i="1"/>
  <c r="M1579" i="1" s="1"/>
  <c r="L1608" i="1"/>
  <c r="L1622" i="1"/>
  <c r="N1625" i="1"/>
  <c r="L1636" i="1"/>
  <c r="L1640" i="1"/>
  <c r="O1640" i="1" s="1"/>
  <c r="P1640" i="1" s="1"/>
  <c r="L1682" i="1"/>
  <c r="O1682" i="1" s="1"/>
  <c r="P1682" i="1" s="1"/>
  <c r="L1714" i="1"/>
  <c r="M1714" i="1" s="1"/>
  <c r="M1810" i="1"/>
  <c r="L1812" i="1"/>
  <c r="O48" i="1"/>
  <c r="O49" i="1"/>
  <c r="O50" i="1"/>
  <c r="M62" i="1"/>
  <c r="O63" i="1"/>
  <c r="O66" i="1"/>
  <c r="O67" i="1"/>
  <c r="O69" i="1"/>
  <c r="O70" i="1"/>
  <c r="O74" i="1"/>
  <c r="O98" i="1"/>
  <c r="O99" i="1"/>
  <c r="N219" i="1"/>
  <c r="N259" i="1"/>
  <c r="N367" i="1"/>
  <c r="O393" i="1"/>
  <c r="O392" i="1" s="1"/>
  <c r="L530" i="1"/>
  <c r="L535" i="1"/>
  <c r="O746" i="1"/>
  <c r="P746" i="1" s="1"/>
  <c r="M436" i="1"/>
  <c r="M451" i="1"/>
  <c r="L917" i="1"/>
  <c r="O985" i="1"/>
  <c r="O1038" i="1"/>
  <c r="M1042" i="1"/>
  <c r="O1090" i="1"/>
  <c r="O1091" i="1"/>
  <c r="M1115" i="1"/>
  <c r="M1123" i="1"/>
  <c r="M1142" i="1"/>
  <c r="L1326" i="1"/>
  <c r="M1365" i="1"/>
  <c r="N1382" i="1"/>
  <c r="L1389" i="1"/>
  <c r="L1390" i="1"/>
  <c r="N1393" i="1"/>
  <c r="O1393" i="1" s="1"/>
  <c r="N1399" i="1"/>
  <c r="L1454" i="1"/>
  <c r="O1454" i="1" s="1"/>
  <c r="P1454" i="1" s="1"/>
  <c r="L1493" i="1"/>
  <c r="M1493" i="1" s="1"/>
  <c r="O1513" i="1"/>
  <c r="P1513" i="1" s="1"/>
  <c r="L1571" i="1"/>
  <c r="M1571" i="1" s="1"/>
  <c r="L1577" i="1"/>
  <c r="N1580" i="1"/>
  <c r="O1580" i="1" s="1"/>
  <c r="M1585" i="1"/>
  <c r="L1591" i="1"/>
  <c r="L1620" i="1"/>
  <c r="N1623" i="1"/>
  <c r="N1627" i="1"/>
  <c r="L1638" i="1"/>
  <c r="M1638" i="1" s="1"/>
  <c r="L1648" i="1"/>
  <c r="M1648" i="1" s="1"/>
  <c r="L1688" i="1"/>
  <c r="L1699" i="1"/>
  <c r="M1699" i="1" s="1"/>
  <c r="L1700" i="1"/>
  <c r="M1700" i="1" s="1"/>
  <c r="N1701" i="1"/>
  <c r="O1701" i="1" s="1"/>
  <c r="P1701" i="1" s="1"/>
  <c r="L1702" i="1"/>
  <c r="M1702" i="1" s="1"/>
  <c r="N1703" i="1"/>
  <c r="O1703" i="1" s="1"/>
  <c r="P1703" i="1" s="1"/>
  <c r="L1708" i="1"/>
  <c r="M1708" i="1" s="1"/>
  <c r="L1751" i="1"/>
  <c r="O1751" i="1" s="1"/>
  <c r="P1751" i="1" s="1"/>
  <c r="L1790" i="1"/>
  <c r="O1790" i="1" s="1"/>
  <c r="P1790" i="1" s="1"/>
  <c r="L1816" i="1"/>
  <c r="M1816" i="1" s="1"/>
  <c r="N1818" i="1"/>
  <c r="L1818" i="1"/>
  <c r="M1818" i="1" s="1"/>
  <c r="L1836" i="1"/>
  <c r="O1836" i="1" s="1"/>
  <c r="P1836" i="1" s="1"/>
  <c r="L1842" i="1"/>
  <c r="M1842" i="1" s="1"/>
  <c r="L1929" i="1"/>
  <c r="L1946" i="1"/>
  <c r="L1952" i="1"/>
  <c r="N1955" i="1"/>
  <c r="L1956" i="1"/>
  <c r="L1958" i="1"/>
  <c r="L1973" i="1"/>
  <c r="N2055" i="1"/>
  <c r="O2055" i="1" s="1"/>
  <c r="P2055" i="1" s="1"/>
  <c r="M2088" i="1"/>
  <c r="O2091" i="1"/>
  <c r="O2133" i="1"/>
  <c r="O2134" i="1"/>
  <c r="O2135" i="1"/>
  <c r="M2149" i="1"/>
  <c r="O2151" i="1"/>
  <c r="M2190" i="1"/>
  <c r="M2203" i="1"/>
  <c r="L2205" i="1"/>
  <c r="O2205" i="1" s="1"/>
  <c r="P2205" i="1" s="1"/>
  <c r="M2261" i="1"/>
  <c r="L2300" i="1"/>
  <c r="L2302" i="1"/>
  <c r="O2302" i="1" s="1"/>
  <c r="L2303" i="1"/>
  <c r="L2305" i="1"/>
  <c r="N2312" i="1"/>
  <c r="O2334" i="1"/>
  <c r="L2355" i="1"/>
  <c r="L2354" i="1" s="1"/>
  <c r="M2402" i="1"/>
  <c r="M2404" i="1"/>
  <c r="L2406" i="1"/>
  <c r="M2406" i="1" s="1"/>
  <c r="M2428" i="1"/>
  <c r="M2430" i="1"/>
  <c r="M2439" i="1"/>
  <c r="M2441" i="1"/>
  <c r="M2443" i="1"/>
  <c r="M2445" i="1"/>
  <c r="O2461" i="1"/>
  <c r="O2468" i="1"/>
  <c r="O2469" i="1"/>
  <c r="O2496" i="1"/>
  <c r="P2496" i="1" s="1"/>
  <c r="M2506" i="1"/>
  <c r="O2534" i="1"/>
  <c r="P2534" i="1" s="1"/>
  <c r="M2562" i="1"/>
  <c r="O2563" i="1"/>
  <c r="O2564" i="1"/>
  <c r="M2570" i="1"/>
  <c r="M2580" i="1"/>
  <c r="M2650" i="1"/>
  <c r="M2652" i="1"/>
  <c r="M2658" i="1"/>
  <c r="M2660" i="1"/>
  <c r="M2662" i="1"/>
  <c r="M2708" i="1"/>
  <c r="O2717" i="1"/>
  <c r="P2717" i="1" s="1"/>
  <c r="O2768" i="1"/>
  <c r="M2800" i="1"/>
  <c r="L1954" i="1"/>
  <c r="L1957" i="1"/>
  <c r="L1971" i="1"/>
  <c r="N1974" i="1"/>
  <c r="O1981" i="1"/>
  <c r="O1983" i="1"/>
  <c r="N1987" i="1"/>
  <c r="O1987" i="1" s="1"/>
  <c r="P1987" i="1" s="1"/>
  <c r="M1988" i="1"/>
  <c r="M1990" i="1"/>
  <c r="O1991" i="1"/>
  <c r="P1991" i="1" s="1"/>
  <c r="O1994" i="1"/>
  <c r="P1994" i="1" s="1"/>
  <c r="M2012" i="1"/>
  <c r="O2019" i="1"/>
  <c r="O2020" i="1"/>
  <c r="L2022" i="1"/>
  <c r="M2022" i="1" s="1"/>
  <c r="N2023" i="1"/>
  <c r="L2024" i="1"/>
  <c r="N2025" i="1"/>
  <c r="O2025" i="1" s="1"/>
  <c r="P2025" i="1" s="1"/>
  <c r="L2026" i="1"/>
  <c r="M2026" i="1" s="1"/>
  <c r="M2053" i="1"/>
  <c r="O2119" i="1"/>
  <c r="O2157" i="1"/>
  <c r="O2187" i="1"/>
  <c r="M2213" i="1"/>
  <c r="M2215" i="1"/>
  <c r="M2217" i="1"/>
  <c r="M2219" i="1"/>
  <c r="M2223" i="1"/>
  <c r="M2225" i="1"/>
  <c r="L2227" i="1"/>
  <c r="O2227" i="1" s="1"/>
  <c r="P2227" i="1" s="1"/>
  <c r="M2242" i="1"/>
  <c r="M2244" i="1"/>
  <c r="M2246" i="1"/>
  <c r="L2252" i="1"/>
  <c r="M2252" i="1" s="1"/>
  <c r="O2263" i="1"/>
  <c r="O2264" i="1"/>
  <c r="M2284" i="1"/>
  <c r="L2296" i="1"/>
  <c r="L2301" i="1"/>
  <c r="L2304" i="1"/>
  <c r="L2311" i="1"/>
  <c r="N2314" i="1"/>
  <c r="O2392" i="1"/>
  <c r="P2392" i="1" s="1"/>
  <c r="O2398" i="1"/>
  <c r="P2398" i="1" s="1"/>
  <c r="O2426" i="1"/>
  <c r="M2501" i="1"/>
  <c r="M2503" i="1"/>
  <c r="M2511" i="1"/>
  <c r="M2516" i="1"/>
  <c r="M2542" i="1"/>
  <c r="O2699" i="1"/>
  <c r="P2699" i="1" s="1"/>
  <c r="O2701" i="1"/>
  <c r="P2701" i="1" s="1"/>
  <c r="O2746" i="1"/>
  <c r="P2746" i="1" s="1"/>
  <c r="O2798" i="1"/>
  <c r="O2799" i="1"/>
  <c r="O503" i="1"/>
  <c r="P503" i="1" s="1"/>
  <c r="O735" i="1"/>
  <c r="P735" i="1" s="1"/>
  <c r="M736" i="1"/>
  <c r="O754" i="1"/>
  <c r="P754" i="1" s="1"/>
  <c r="L1371" i="1"/>
  <c r="O1371" i="1" s="1"/>
  <c r="P1371" i="1" s="1"/>
  <c r="O1460" i="1"/>
  <c r="P1460" i="1" s="1"/>
  <c r="L1506" i="1"/>
  <c r="O1506" i="1" s="1"/>
  <c r="P1506" i="1" s="1"/>
  <c r="M1583" i="1"/>
  <c r="O1706" i="1"/>
  <c r="P1706" i="1" s="1"/>
  <c r="N646" i="1"/>
  <c r="N658" i="1"/>
  <c r="O789" i="1"/>
  <c r="P789" i="1" s="1"/>
  <c r="O811" i="1"/>
  <c r="P811" i="1" s="1"/>
  <c r="O1845" i="1"/>
  <c r="P1845" i="1" s="1"/>
  <c r="O1847" i="1"/>
  <c r="P1847" i="1" s="1"/>
  <c r="O1857" i="1"/>
  <c r="P1857" i="1" s="1"/>
  <c r="O1860" i="1"/>
  <c r="P1860" i="1" s="1"/>
  <c r="O1866" i="1"/>
  <c r="P1866" i="1" s="1"/>
  <c r="O1867" i="1"/>
  <c r="P1867" i="1" s="1"/>
  <c r="O1870" i="1"/>
  <c r="P1870" i="1" s="1"/>
  <c r="O1871" i="1"/>
  <c r="P1871" i="1" s="1"/>
  <c r="O155" i="1"/>
  <c r="P155" i="1" s="1"/>
  <c r="M156" i="1"/>
  <c r="O180" i="1"/>
  <c r="P180" i="1" s="1"/>
  <c r="O302" i="1"/>
  <c r="P302" i="1" s="1"/>
  <c r="M303" i="1"/>
  <c r="O375" i="1"/>
  <c r="P375" i="1" s="1"/>
  <c r="O406" i="1"/>
  <c r="P406" i="1" s="1"/>
  <c r="M407" i="1"/>
  <c r="O506" i="1"/>
  <c r="P506" i="1" s="1"/>
  <c r="O560" i="1"/>
  <c r="P560" i="1" s="1"/>
  <c r="O566" i="1"/>
  <c r="P566" i="1" s="1"/>
  <c r="O612" i="1"/>
  <c r="P612" i="1" s="1"/>
  <c r="M613" i="1"/>
  <c r="O706" i="1"/>
  <c r="P706" i="1" s="1"/>
  <c r="M707" i="1"/>
  <c r="O753" i="1"/>
  <c r="P753" i="1" s="1"/>
  <c r="M754" i="1"/>
  <c r="O1081" i="1"/>
  <c r="P1081" i="1" s="1"/>
  <c r="O1082" i="1"/>
  <c r="O1092" i="1"/>
  <c r="P1092" i="1" s="1"/>
  <c r="M1117" i="1"/>
  <c r="M1119" i="1"/>
  <c r="M1138" i="1"/>
  <c r="O1266" i="1"/>
  <c r="P1266" i="1" s="1"/>
  <c r="M1460" i="1"/>
  <c r="O1462" i="1"/>
  <c r="P1462" i="1" s="1"/>
  <c r="O1464" i="1"/>
  <c r="P1464" i="1" s="1"/>
  <c r="O1466" i="1"/>
  <c r="P1466" i="1" s="1"/>
  <c r="O1467" i="1"/>
  <c r="P1467" i="1" s="1"/>
  <c r="O1468" i="1"/>
  <c r="P1468" i="1" s="1"/>
  <c r="O1484" i="1"/>
  <c r="P1484" i="1" s="1"/>
  <c r="O1485" i="1"/>
  <c r="P1485" i="1" s="1"/>
  <c r="M1487" i="1"/>
  <c r="L1643" i="1"/>
  <c r="M1643" i="1" s="1"/>
  <c r="L1692" i="1"/>
  <c r="M1692" i="1" s="1"/>
  <c r="M1704" i="1"/>
  <c r="M1706" i="1"/>
  <c r="O1716" i="1"/>
  <c r="P1716" i="1" s="1"/>
  <c r="O1720" i="1"/>
  <c r="P1720" i="1" s="1"/>
  <c r="O1724" i="1"/>
  <c r="P1724" i="1" s="1"/>
  <c r="O1728" i="1"/>
  <c r="P1728" i="1" s="1"/>
  <c r="O1731" i="1"/>
  <c r="P1731" i="1" s="1"/>
  <c r="O1732" i="1"/>
  <c r="P1732" i="1" s="1"/>
  <c r="O1733" i="1"/>
  <c r="P1733" i="1" s="1"/>
  <c r="O1735" i="1"/>
  <c r="P1735" i="1" s="1"/>
  <c r="O1738" i="1"/>
  <c r="P1738" i="1" s="1"/>
  <c r="O1739" i="1"/>
  <c r="P1739" i="1" s="1"/>
  <c r="O1741" i="1"/>
  <c r="P1741" i="1" s="1"/>
  <c r="O1742" i="1"/>
  <c r="P1742" i="1" s="1"/>
  <c r="O1743" i="1"/>
  <c r="P1743" i="1" s="1"/>
  <c r="O1745" i="1"/>
  <c r="P1745" i="1" s="1"/>
  <c r="O1746" i="1"/>
  <c r="P1746" i="1" s="1"/>
  <c r="O1747" i="1"/>
  <c r="P1747" i="1" s="1"/>
  <c r="O1776" i="1"/>
  <c r="P1776" i="1" s="1"/>
  <c r="O1777" i="1"/>
  <c r="P1777" i="1" s="1"/>
  <c r="O1779" i="1"/>
  <c r="P1779" i="1" s="1"/>
  <c r="O1780" i="1"/>
  <c r="P1780" i="1" s="1"/>
  <c r="O1781" i="1"/>
  <c r="P1781" i="1" s="1"/>
  <c r="O1783" i="1"/>
  <c r="P1783" i="1" s="1"/>
  <c r="O1784" i="1"/>
  <c r="P1784" i="1" s="1"/>
  <c r="O1785" i="1"/>
  <c r="P1785" i="1" s="1"/>
  <c r="O1787" i="1"/>
  <c r="P1787" i="1" s="1"/>
  <c r="O1788" i="1"/>
  <c r="P1788" i="1" s="1"/>
  <c r="O1942" i="1"/>
  <c r="O502" i="1"/>
  <c r="P502" i="1" s="1"/>
  <c r="M503" i="1"/>
  <c r="O505" i="1"/>
  <c r="P505" i="1" s="1"/>
  <c r="M506" i="1"/>
  <c r="O513" i="1"/>
  <c r="P513" i="1" s="1"/>
  <c r="M560" i="1"/>
  <c r="L1375" i="1"/>
  <c r="L1532" i="1"/>
  <c r="O1629" i="1"/>
  <c r="P1629" i="1" s="1"/>
  <c r="L1645" i="1"/>
  <c r="M1645" i="1" s="1"/>
  <c r="L1652" i="1"/>
  <c r="N1653" i="1"/>
  <c r="O1653" i="1" s="1"/>
  <c r="P1653" i="1" s="1"/>
  <c r="L1654" i="1"/>
  <c r="N1655" i="1"/>
  <c r="O1655" i="1" s="1"/>
  <c r="P1655" i="1" s="1"/>
  <c r="L1656" i="1"/>
  <c r="N1657" i="1"/>
  <c r="O1657" i="1" s="1"/>
  <c r="P1657" i="1" s="1"/>
  <c r="L1658" i="1"/>
  <c r="M1866" i="1"/>
  <c r="O1874" i="1"/>
  <c r="P1874" i="1" s="1"/>
  <c r="O1875" i="1"/>
  <c r="P1875" i="1" s="1"/>
  <c r="O152" i="1"/>
  <c r="P152" i="1" s="1"/>
  <c r="M180" i="1"/>
  <c r="O286" i="1"/>
  <c r="P286" i="1" s="1"/>
  <c r="O565" i="1"/>
  <c r="P565" i="1" s="1"/>
  <c r="M566" i="1"/>
  <c r="O573" i="1"/>
  <c r="P573" i="1" s="1"/>
  <c r="M574" i="1"/>
  <c r="O623" i="1"/>
  <c r="P623" i="1" s="1"/>
  <c r="O628" i="1"/>
  <c r="P628" i="1" s="1"/>
  <c r="O634" i="1"/>
  <c r="P634" i="1" s="1"/>
  <c r="N638" i="1"/>
  <c r="O698" i="1"/>
  <c r="P698" i="1" s="1"/>
  <c r="M699" i="1"/>
  <c r="O714" i="1"/>
  <c r="P714" i="1" s="1"/>
  <c r="O745" i="1"/>
  <c r="P745" i="1" s="1"/>
  <c r="M746" i="1"/>
  <c r="O763" i="1"/>
  <c r="P763" i="1" s="1"/>
  <c r="M1035" i="1"/>
  <c r="O1322" i="1"/>
  <c r="P1322" i="1" s="1"/>
  <c r="O1323" i="1"/>
  <c r="P1323" i="1" s="1"/>
  <c r="L1377" i="1"/>
  <c r="L1503" i="1"/>
  <c r="L1528" i="1"/>
  <c r="M1528" i="1" s="1"/>
  <c r="M1845" i="1"/>
  <c r="M1847" i="1"/>
  <c r="O1945" i="1"/>
  <c r="P1945" i="1" s="1"/>
  <c r="O299" i="1"/>
  <c r="P299" i="1" s="1"/>
  <c r="M299" i="1"/>
  <c r="O403" i="1"/>
  <c r="P403" i="1" s="1"/>
  <c r="M403" i="1"/>
  <c r="O541" i="1"/>
  <c r="P541" i="1" s="1"/>
  <c r="M541" i="1"/>
  <c r="O578" i="1"/>
  <c r="P578" i="1" s="1"/>
  <c r="M578" i="1"/>
  <c r="L642" i="1"/>
  <c r="N642" i="1"/>
  <c r="N664" i="1"/>
  <c r="L664" i="1"/>
  <c r="O703" i="1"/>
  <c r="P703" i="1" s="1"/>
  <c r="M703" i="1"/>
  <c r="O750" i="1"/>
  <c r="P750" i="1" s="1"/>
  <c r="M750" i="1"/>
  <c r="O777" i="1"/>
  <c r="P777" i="1" s="1"/>
  <c r="M777" i="1"/>
  <c r="O1063" i="1"/>
  <c r="P1063" i="1" s="1"/>
  <c r="M1063" i="1"/>
  <c r="O1328" i="1"/>
  <c r="P1328" i="1" s="1"/>
  <c r="M1328" i="1"/>
  <c r="N1373" i="1"/>
  <c r="L1373" i="1"/>
  <c r="M1373" i="1" s="1"/>
  <c r="N1504" i="1"/>
  <c r="L1504" i="1"/>
  <c r="M1504" i="1" s="1"/>
  <c r="N1530" i="1"/>
  <c r="L1530" i="1"/>
  <c r="M1530" i="1" s="1"/>
  <c r="N1644" i="1"/>
  <c r="L1644" i="1"/>
  <c r="M1644" i="1" s="1"/>
  <c r="N1650" i="1"/>
  <c r="L1650" i="1"/>
  <c r="M1650" i="1" s="1"/>
  <c r="O151" i="1"/>
  <c r="P151" i="1" s="1"/>
  <c r="M152" i="1"/>
  <c r="O159" i="1"/>
  <c r="P159" i="1" s="1"/>
  <c r="O183" i="1"/>
  <c r="P183" i="1" s="1"/>
  <c r="O307" i="1"/>
  <c r="P307" i="1" s="1"/>
  <c r="M307" i="1"/>
  <c r="O389" i="1"/>
  <c r="P389" i="1" s="1"/>
  <c r="M389" i="1"/>
  <c r="O563" i="1"/>
  <c r="P563" i="1" s="1"/>
  <c r="M563" i="1"/>
  <c r="O617" i="1"/>
  <c r="P617" i="1" s="1"/>
  <c r="M617" i="1"/>
  <c r="L650" i="1"/>
  <c r="N650" i="1"/>
  <c r="L663" i="1"/>
  <c r="N663" i="1"/>
  <c r="O696" i="1"/>
  <c r="P696" i="1" s="1"/>
  <c r="M696" i="1"/>
  <c r="O711" i="1"/>
  <c r="P711" i="1" s="1"/>
  <c r="M711" i="1"/>
  <c r="O742" i="1"/>
  <c r="P742" i="1" s="1"/>
  <c r="M742" i="1"/>
  <c r="O759" i="1"/>
  <c r="P759" i="1" s="1"/>
  <c r="M759" i="1"/>
  <c r="O430" i="1"/>
  <c r="M430" i="1"/>
  <c r="O983" i="1"/>
  <c r="M983" i="1"/>
  <c r="O996" i="1"/>
  <c r="M996" i="1"/>
  <c r="O1270" i="1"/>
  <c r="P1270" i="1" s="1"/>
  <c r="M1270" i="1"/>
  <c r="O1877" i="1"/>
  <c r="P1877" i="1" s="1"/>
  <c r="M1877" i="1"/>
  <c r="O1879" i="1"/>
  <c r="P1879" i="1" s="1"/>
  <c r="M1879" i="1"/>
  <c r="O298" i="1"/>
  <c r="P298" i="1" s="1"/>
  <c r="O306" i="1"/>
  <c r="P306" i="1" s="1"/>
  <c r="O341" i="1"/>
  <c r="P341" i="1" s="1"/>
  <c r="O356" i="1"/>
  <c r="P356" i="1" s="1"/>
  <c r="O388" i="1"/>
  <c r="P388" i="1" s="1"/>
  <c r="O402" i="1"/>
  <c r="P402" i="1" s="1"/>
  <c r="O491" i="1"/>
  <c r="P491" i="1" s="1"/>
  <c r="O516" i="1"/>
  <c r="P516" i="1" s="1"/>
  <c r="O540" i="1"/>
  <c r="P540" i="1" s="1"/>
  <c r="O554" i="1"/>
  <c r="P554" i="1" s="1"/>
  <c r="O569" i="1"/>
  <c r="P569" i="1" s="1"/>
  <c r="O577" i="1"/>
  <c r="P577" i="1" s="1"/>
  <c r="O590" i="1"/>
  <c r="P590" i="1" s="1"/>
  <c r="O616" i="1"/>
  <c r="P616" i="1" s="1"/>
  <c r="O690" i="1"/>
  <c r="P690" i="1" s="1"/>
  <c r="O695" i="1"/>
  <c r="P695" i="1" s="1"/>
  <c r="O702" i="1"/>
  <c r="P702" i="1" s="1"/>
  <c r="O710" i="1"/>
  <c r="P710" i="1" s="1"/>
  <c r="O725" i="1"/>
  <c r="P725" i="1" s="1"/>
  <c r="O741" i="1"/>
  <c r="P741" i="1" s="1"/>
  <c r="O749" i="1"/>
  <c r="P749" i="1" s="1"/>
  <c r="O758" i="1"/>
  <c r="P758" i="1" s="1"/>
  <c r="O941" i="1"/>
  <c r="P941" i="1" s="1"/>
  <c r="O1030" i="1"/>
  <c r="P1030" i="1" s="1"/>
  <c r="O1031" i="1"/>
  <c r="P1031" i="1" s="1"/>
  <c r="O1064" i="1"/>
  <c r="O1134" i="1"/>
  <c r="P1134" i="1" s="1"/>
  <c r="O1137" i="1"/>
  <c r="P1137" i="1" s="1"/>
  <c r="O1264" i="1"/>
  <c r="P1264" i="1" s="1"/>
  <c r="O1274" i="1"/>
  <c r="P1274" i="1" s="1"/>
  <c r="O1495" i="1"/>
  <c r="P1495" i="1" s="1"/>
  <c r="M1495" i="1"/>
  <c r="N1501" i="1"/>
  <c r="L1501" i="1"/>
  <c r="M1501" i="1" s="1"/>
  <c r="N1526" i="1"/>
  <c r="L1526" i="1"/>
  <c r="M1526" i="1" s="1"/>
  <c r="O1534" i="1"/>
  <c r="P1534" i="1" s="1"/>
  <c r="M1534" i="1"/>
  <c r="O1558" i="1"/>
  <c r="P1558" i="1" s="1"/>
  <c r="M1558" i="1"/>
  <c r="O1573" i="1"/>
  <c r="P1573" i="1" s="1"/>
  <c r="M1573" i="1"/>
  <c r="O1598" i="1"/>
  <c r="P1598" i="1" s="1"/>
  <c r="M1598" i="1"/>
  <c r="O1600" i="1"/>
  <c r="P1600" i="1" s="1"/>
  <c r="M1600" i="1"/>
  <c r="O1602" i="1"/>
  <c r="P1602" i="1" s="1"/>
  <c r="M1602" i="1"/>
  <c r="O1604" i="1"/>
  <c r="P1604" i="1" s="1"/>
  <c r="M1604" i="1"/>
  <c r="O1612" i="1"/>
  <c r="P1612" i="1" s="1"/>
  <c r="M1612" i="1"/>
  <c r="O1618" i="1"/>
  <c r="P1618" i="1" s="1"/>
  <c r="M1618" i="1"/>
  <c r="N1646" i="1"/>
  <c r="L1646" i="1"/>
  <c r="M1646" i="1" s="1"/>
  <c r="O1674" i="1"/>
  <c r="P1674" i="1" s="1"/>
  <c r="M1674" i="1"/>
  <c r="N1690" i="1"/>
  <c r="L1690" i="1"/>
  <c r="M1690" i="1" s="1"/>
  <c r="O1712" i="1"/>
  <c r="P1712" i="1" s="1"/>
  <c r="M1712" i="1"/>
  <c r="O1753" i="1"/>
  <c r="P1753" i="1" s="1"/>
  <c r="M1753" i="1"/>
  <c r="O1755" i="1"/>
  <c r="P1755" i="1" s="1"/>
  <c r="M1755" i="1"/>
  <c r="O1757" i="1"/>
  <c r="P1757" i="1" s="1"/>
  <c r="M1757" i="1"/>
  <c r="O1759" i="1"/>
  <c r="P1759" i="1" s="1"/>
  <c r="M1759" i="1"/>
  <c r="O1761" i="1"/>
  <c r="P1761" i="1" s="1"/>
  <c r="M1761" i="1"/>
  <c r="O1763" i="1"/>
  <c r="P1763" i="1" s="1"/>
  <c r="M1763" i="1"/>
  <c r="O1765" i="1"/>
  <c r="P1765" i="1" s="1"/>
  <c r="M1765" i="1"/>
  <c r="O1767" i="1"/>
  <c r="P1767" i="1" s="1"/>
  <c r="M1767" i="1"/>
  <c r="O1769" i="1"/>
  <c r="M1769" i="1"/>
  <c r="O1792" i="1"/>
  <c r="P1792" i="1" s="1"/>
  <c r="M1792" i="1"/>
  <c r="O1806" i="1"/>
  <c r="P1806" i="1" s="1"/>
  <c r="M1806" i="1"/>
  <c r="O1808" i="1"/>
  <c r="P1808" i="1" s="1"/>
  <c r="M1808" i="1"/>
  <c r="O1861" i="1"/>
  <c r="P1861" i="1" s="1"/>
  <c r="O1947" i="1"/>
  <c r="P1947" i="1" s="1"/>
  <c r="M1947" i="1"/>
  <c r="L1376" i="1"/>
  <c r="N1378" i="1"/>
  <c r="O1378" i="1" s="1"/>
  <c r="O1498" i="1"/>
  <c r="P1498" i="1" s="1"/>
  <c r="O1499" i="1"/>
  <c r="P1499" i="1" s="1"/>
  <c r="O1545" i="1"/>
  <c r="P1545" i="1" s="1"/>
  <c r="O1552" i="1"/>
  <c r="P1552" i="1" s="1"/>
  <c r="O1609" i="1"/>
  <c r="P1609" i="1" s="1"/>
  <c r="O1614" i="1"/>
  <c r="P1614" i="1" s="1"/>
  <c r="O1615" i="1"/>
  <c r="P1615" i="1" s="1"/>
  <c r="O1641" i="1"/>
  <c r="P1641" i="1" s="1"/>
  <c r="O1668" i="1"/>
  <c r="P1668" i="1" s="1"/>
  <c r="O1821" i="1"/>
  <c r="P1821" i="1" s="1"/>
  <c r="O1823" i="1"/>
  <c r="P1823" i="1" s="1"/>
  <c r="O1824" i="1"/>
  <c r="P1824" i="1" s="1"/>
  <c r="O1825" i="1"/>
  <c r="P1825" i="1" s="1"/>
  <c r="O1827" i="1"/>
  <c r="P1827" i="1" s="1"/>
  <c r="O23" i="1"/>
  <c r="L24" i="1"/>
  <c r="L22" i="1" s="1"/>
  <c r="N25" i="1"/>
  <c r="M26" i="1"/>
  <c r="M36" i="1"/>
  <c r="O36" i="1"/>
  <c r="O38" i="1"/>
  <c r="O39" i="1"/>
  <c r="O42" i="1"/>
  <c r="O44" i="1"/>
  <c r="O46" i="1"/>
  <c r="O47" i="1"/>
  <c r="M49" i="1"/>
  <c r="O56" i="1"/>
  <c r="O57" i="1"/>
  <c r="O58" i="1"/>
  <c r="O60" i="1"/>
  <c r="O61" i="1"/>
  <c r="O64" i="1"/>
  <c r="O65" i="1"/>
  <c r="P65" i="1" s="1"/>
  <c r="O71" i="1"/>
  <c r="O72" i="1"/>
  <c r="O73" i="1"/>
  <c r="O75" i="1"/>
  <c r="O85" i="1"/>
  <c r="M93" i="1"/>
  <c r="O93" i="1"/>
  <c r="O95" i="1"/>
  <c r="O96" i="1"/>
  <c r="M98" i="1"/>
  <c r="O106" i="1"/>
  <c r="O114" i="1"/>
  <c r="P114" i="1" s="1"/>
  <c r="O115" i="1"/>
  <c r="P115" i="1" s="1"/>
  <c r="O119" i="1"/>
  <c r="P119" i="1" s="1"/>
  <c r="O120" i="1"/>
  <c r="P120" i="1" s="1"/>
  <c r="O121" i="1"/>
  <c r="P121" i="1" s="1"/>
  <c r="O122" i="1"/>
  <c r="P122" i="1" s="1"/>
  <c r="O140" i="1"/>
  <c r="O141" i="1"/>
  <c r="O143" i="1"/>
  <c r="O144" i="1"/>
  <c r="O145" i="1"/>
  <c r="O184" i="1"/>
  <c r="P184" i="1" s="1"/>
  <c r="O188" i="1"/>
  <c r="P188" i="1" s="1"/>
  <c r="N200" i="1"/>
  <c r="L204" i="1"/>
  <c r="L205" i="1"/>
  <c r="N207" i="1"/>
  <c r="N208" i="1"/>
  <c r="N209" i="1"/>
  <c r="L212" i="1"/>
  <c r="L219" i="1"/>
  <c r="N220" i="1"/>
  <c r="N223" i="1"/>
  <c r="L227" i="1"/>
  <c r="L228" i="1"/>
  <c r="L229" i="1"/>
  <c r="L230" i="1"/>
  <c r="N231" i="1"/>
  <c r="M233" i="1"/>
  <c r="O233" i="1"/>
  <c r="O235" i="1"/>
  <c r="M236" i="1"/>
  <c r="O237" i="1"/>
  <c r="O238" i="1"/>
  <c r="O240" i="1"/>
  <c r="L242" i="1"/>
  <c r="L243" i="1"/>
  <c r="L244" i="1"/>
  <c r="N245" i="1"/>
  <c r="O247" i="1"/>
  <c r="O251" i="1"/>
  <c r="N252" i="1"/>
  <c r="N253" i="1"/>
  <c r="N255" i="1"/>
  <c r="N256" i="1"/>
  <c r="L259" i="1"/>
  <c r="N260" i="1"/>
  <c r="O275" i="1"/>
  <c r="O276" i="1"/>
  <c r="O287" i="1"/>
  <c r="P287" i="1" s="1"/>
  <c r="N325" i="1"/>
  <c r="N338" i="1"/>
  <c r="O342" i="1"/>
  <c r="P342" i="1" s="1"/>
  <c r="O346" i="1"/>
  <c r="N353" i="1"/>
  <c r="N355" i="1"/>
  <c r="M356" i="1"/>
  <c r="N358" i="1"/>
  <c r="O365" i="1"/>
  <c r="N368" i="1"/>
  <c r="N372" i="1"/>
  <c r="L373" i="1"/>
  <c r="O376" i="1"/>
  <c r="P376" i="1" s="1"/>
  <c r="N383" i="1"/>
  <c r="L471" i="1"/>
  <c r="N474" i="1"/>
  <c r="L475" i="1"/>
  <c r="O481" i="1"/>
  <c r="L487" i="1"/>
  <c r="N490" i="1"/>
  <c r="M491" i="1"/>
  <c r="O493" i="1"/>
  <c r="O495" i="1"/>
  <c r="P495" i="1" s="1"/>
  <c r="L496" i="1"/>
  <c r="N499" i="1"/>
  <c r="L500" i="1"/>
  <c r="N510" i="1"/>
  <c r="O536" i="1"/>
  <c r="P536" i="1" s="1"/>
  <c r="N537" i="1"/>
  <c r="O551" i="1"/>
  <c r="P551" i="1" s="1"/>
  <c r="O552" i="1"/>
  <c r="P552" i="1" s="1"/>
  <c r="M554" i="1"/>
  <c r="O556" i="1"/>
  <c r="O557" i="1"/>
  <c r="M558" i="1"/>
  <c r="O559" i="1"/>
  <c r="O588" i="1"/>
  <c r="P588" i="1" s="1"/>
  <c r="O589" i="1"/>
  <c r="P589" i="1" s="1"/>
  <c r="M590" i="1"/>
  <c r="O605" i="1"/>
  <c r="P605" i="1" s="1"/>
  <c r="O606" i="1"/>
  <c r="P606" i="1" s="1"/>
  <c r="L607" i="1"/>
  <c r="M623" i="1"/>
  <c r="O625" i="1"/>
  <c r="P625" i="1" s="1"/>
  <c r="L626" i="1"/>
  <c r="N627" i="1"/>
  <c r="M628" i="1"/>
  <c r="O630" i="1"/>
  <c r="P630" i="1" s="1"/>
  <c r="L631" i="1"/>
  <c r="O632" i="1"/>
  <c r="P632" i="1" s="1"/>
  <c r="O633" i="1"/>
  <c r="P633" i="1" s="1"/>
  <c r="M634" i="1"/>
  <c r="N636" i="1"/>
  <c r="N640" i="1"/>
  <c r="N644" i="1"/>
  <c r="N648" i="1"/>
  <c r="N652" i="1"/>
  <c r="N656" i="1"/>
  <c r="O660" i="1"/>
  <c r="P660" i="1" s="1"/>
  <c r="M661" i="1"/>
  <c r="N665" i="1"/>
  <c r="L666" i="1"/>
  <c r="N668" i="1"/>
  <c r="L669" i="1"/>
  <c r="N670" i="1"/>
  <c r="L671" i="1"/>
  <c r="N672" i="1"/>
  <c r="L673" i="1"/>
  <c r="N674" i="1"/>
  <c r="L675" i="1"/>
  <c r="N676" i="1"/>
  <c r="L677" i="1"/>
  <c r="N683" i="1"/>
  <c r="L684" i="1"/>
  <c r="N685" i="1"/>
  <c r="L686" i="1"/>
  <c r="N687" i="1"/>
  <c r="L688" i="1"/>
  <c r="L693" i="1"/>
  <c r="O762" i="1"/>
  <c r="P762" i="1" s="1"/>
  <c r="M763" i="1"/>
  <c r="O780" i="1"/>
  <c r="P780" i="1" s="1"/>
  <c r="M787" i="1"/>
  <c r="M789" i="1"/>
  <c r="M791" i="1"/>
  <c r="M794" i="1"/>
  <c r="M796" i="1"/>
  <c r="M799" i="1"/>
  <c r="M801" i="1"/>
  <c r="M803" i="1"/>
  <c r="M805" i="1"/>
  <c r="M807" i="1"/>
  <c r="M809" i="1"/>
  <c r="M811" i="1"/>
  <c r="M813" i="1"/>
  <c r="M815" i="1"/>
  <c r="O79" i="1"/>
  <c r="P79" i="1" s="1"/>
  <c r="O105" i="1"/>
  <c r="O111" i="1"/>
  <c r="P111" i="1" s="1"/>
  <c r="O116" i="1"/>
  <c r="P116" i="1" s="1"/>
  <c r="O137" i="1"/>
  <c r="O154" i="1"/>
  <c r="P154" i="1" s="1"/>
  <c r="O158" i="1"/>
  <c r="P158" i="1" s="1"/>
  <c r="O182" i="1"/>
  <c r="P182" i="1" s="1"/>
  <c r="O186" i="1"/>
  <c r="P186" i="1" s="1"/>
  <c r="N201" i="1"/>
  <c r="L209" i="1"/>
  <c r="N210" i="1"/>
  <c r="N224" i="1"/>
  <c r="N228" i="1"/>
  <c r="N229" i="1"/>
  <c r="N230" i="1"/>
  <c r="L232" i="1"/>
  <c r="N242" i="1"/>
  <c r="N243" i="1"/>
  <c r="N244" i="1"/>
  <c r="L246" i="1"/>
  <c r="L253" i="1"/>
  <c r="N254" i="1"/>
  <c r="L256" i="1"/>
  <c r="N257" i="1"/>
  <c r="O285" i="1"/>
  <c r="P285" i="1" s="1"/>
  <c r="O297" i="1"/>
  <c r="P297" i="1" s="1"/>
  <c r="O301" i="1"/>
  <c r="P301" i="1" s="1"/>
  <c r="O305" i="1"/>
  <c r="P305" i="1" s="1"/>
  <c r="O317" i="1"/>
  <c r="O319" i="1"/>
  <c r="O321" i="1"/>
  <c r="P321" i="1" s="1"/>
  <c r="O340" i="1"/>
  <c r="P340" i="1" s="1"/>
  <c r="O374" i="1"/>
  <c r="P374" i="1" s="1"/>
  <c r="O378" i="1"/>
  <c r="P378" i="1" s="1"/>
  <c r="O387" i="1"/>
  <c r="P387" i="1" s="1"/>
  <c r="O391" i="1"/>
  <c r="P391" i="1" s="1"/>
  <c r="O401" i="1"/>
  <c r="P401" i="1" s="1"/>
  <c r="O405" i="1"/>
  <c r="P405" i="1" s="1"/>
  <c r="O465" i="1"/>
  <c r="P465" i="1" s="1"/>
  <c r="O472" i="1"/>
  <c r="O478" i="1"/>
  <c r="P478" i="1" s="1"/>
  <c r="O488" i="1"/>
  <c r="O497" i="1"/>
  <c r="O501" i="1"/>
  <c r="P501" i="1" s="1"/>
  <c r="O512" i="1"/>
  <c r="P512" i="1" s="1"/>
  <c r="O515" i="1"/>
  <c r="P515" i="1" s="1"/>
  <c r="O525" i="1"/>
  <c r="P525" i="1" s="1"/>
  <c r="O539" i="1"/>
  <c r="P539" i="1" s="1"/>
  <c r="O543" i="1"/>
  <c r="P543" i="1" s="1"/>
  <c r="O548" i="1"/>
  <c r="P548" i="1" s="1"/>
  <c r="O562" i="1"/>
  <c r="P562" i="1" s="1"/>
  <c r="O568" i="1"/>
  <c r="P568" i="1" s="1"/>
  <c r="O572" i="1"/>
  <c r="P572" i="1" s="1"/>
  <c r="O576" i="1"/>
  <c r="P576" i="1" s="1"/>
  <c r="L608" i="1"/>
  <c r="O611" i="1"/>
  <c r="P611" i="1" s="1"/>
  <c r="O615" i="1"/>
  <c r="P615" i="1" s="1"/>
  <c r="O654" i="1"/>
  <c r="P654" i="1" s="1"/>
  <c r="O689" i="1"/>
  <c r="P689" i="1" s="1"/>
  <c r="O694" i="1"/>
  <c r="P694" i="1" s="1"/>
  <c r="O697" i="1"/>
  <c r="P697" i="1" s="1"/>
  <c r="O701" i="1"/>
  <c r="P701" i="1" s="1"/>
  <c r="O705" i="1"/>
  <c r="P705" i="1" s="1"/>
  <c r="O709" i="1"/>
  <c r="P709" i="1" s="1"/>
  <c r="O713" i="1"/>
  <c r="P713" i="1" s="1"/>
  <c r="O724" i="1"/>
  <c r="P724" i="1" s="1"/>
  <c r="O734" i="1"/>
  <c r="P734" i="1" s="1"/>
  <c r="O738" i="1"/>
  <c r="P738" i="1" s="1"/>
  <c r="O744" i="1"/>
  <c r="P744" i="1" s="1"/>
  <c r="O748" i="1"/>
  <c r="P748" i="1" s="1"/>
  <c r="O752" i="1"/>
  <c r="P752" i="1" s="1"/>
  <c r="O755" i="1"/>
  <c r="O757" i="1"/>
  <c r="P757" i="1" s="1"/>
  <c r="O761" i="1"/>
  <c r="P761" i="1" s="1"/>
  <c r="O779" i="1"/>
  <c r="P779" i="1" s="1"/>
  <c r="O817" i="1"/>
  <c r="P817" i="1" s="1"/>
  <c r="M817" i="1"/>
  <c r="O823" i="1"/>
  <c r="P823" i="1" s="1"/>
  <c r="M823" i="1"/>
  <c r="O825" i="1"/>
  <c r="P825" i="1" s="1"/>
  <c r="M825" i="1"/>
  <c r="M827" i="1"/>
  <c r="M829" i="1"/>
  <c r="M831" i="1"/>
  <c r="M833" i="1"/>
  <c r="M835" i="1"/>
  <c r="M837" i="1"/>
  <c r="M839" i="1"/>
  <c r="M842" i="1"/>
  <c r="M844" i="1"/>
  <c r="M846" i="1"/>
  <c r="M848" i="1"/>
  <c r="M850" i="1"/>
  <c r="M852" i="1"/>
  <c r="M853" i="1"/>
  <c r="M855" i="1"/>
  <c r="M410" i="1"/>
  <c r="M417" i="1"/>
  <c r="O419" i="1"/>
  <c r="O420" i="1"/>
  <c r="O422" i="1"/>
  <c r="M424" i="1"/>
  <c r="O426" i="1"/>
  <c r="O427" i="1"/>
  <c r="O428" i="1"/>
  <c r="O429" i="1"/>
  <c r="O431" i="1"/>
  <c r="O432" i="1"/>
  <c r="O433" i="1"/>
  <c r="O434" i="1"/>
  <c r="O435" i="1"/>
  <c r="M445" i="1"/>
  <c r="M456" i="1"/>
  <c r="O462" i="1"/>
  <c r="O463" i="1"/>
  <c r="M580" i="1"/>
  <c r="O595" i="1"/>
  <c r="M901" i="1"/>
  <c r="M903" i="1"/>
  <c r="M905" i="1"/>
  <c r="M910" i="1"/>
  <c r="L914" i="1"/>
  <c r="N915" i="1"/>
  <c r="M918" i="1"/>
  <c r="M920" i="1"/>
  <c r="O922" i="1"/>
  <c r="P922" i="1" s="1"/>
  <c r="L947" i="1"/>
  <c r="N948" i="1"/>
  <c r="L951" i="1"/>
  <c r="M951" i="1" s="1"/>
  <c r="N952" i="1"/>
  <c r="O952" i="1" s="1"/>
  <c r="M956" i="1"/>
  <c r="O961" i="1"/>
  <c r="P961" i="1" s="1"/>
  <c r="L963" i="1"/>
  <c r="O963" i="1" s="1"/>
  <c r="P963" i="1" s="1"/>
  <c r="O984" i="1"/>
  <c r="O986" i="1"/>
  <c r="O987" i="1"/>
  <c r="O988" i="1"/>
  <c r="P988" i="1" s="1"/>
  <c r="O1000" i="1"/>
  <c r="O1002" i="1"/>
  <c r="M1004" i="1"/>
  <c r="M1005" i="1"/>
  <c r="M1006" i="1"/>
  <c r="M1008" i="1"/>
  <c r="O1010" i="1"/>
  <c r="O1012" i="1"/>
  <c r="O1013" i="1"/>
  <c r="O1016" i="1"/>
  <c r="P1016" i="1" s="1"/>
  <c r="O1017" i="1"/>
  <c r="M1019" i="1"/>
  <c r="M1031" i="1"/>
  <c r="O1111" i="1"/>
  <c r="O1112" i="1"/>
  <c r="O1113" i="1"/>
  <c r="O1114" i="1"/>
  <c r="O1116" i="1"/>
  <c r="P1116" i="1" s="1"/>
  <c r="O1120" i="1"/>
  <c r="O1121" i="1"/>
  <c r="O1122" i="1"/>
  <c r="P1122" i="1" s="1"/>
  <c r="O1152" i="1"/>
  <c r="O1159" i="1"/>
  <c r="P1159" i="1" s="1"/>
  <c r="M1160" i="1"/>
  <c r="O1163" i="1"/>
  <c r="O1164" i="1"/>
  <c r="M1163" i="1"/>
  <c r="M1184" i="1"/>
  <c r="M1189" i="1"/>
  <c r="M1192" i="1"/>
  <c r="O1197" i="1"/>
  <c r="P1197" i="1" s="1"/>
  <c r="O1211" i="1"/>
  <c r="O1229" i="1"/>
  <c r="P1229" i="1" s="1"/>
  <c r="O1233" i="1"/>
  <c r="O1253" i="1"/>
  <c r="P1253" i="1" s="1"/>
  <c r="O1269" i="1"/>
  <c r="P1269" i="1" s="1"/>
  <c r="O1272" i="1"/>
  <c r="P1272" i="1" s="1"/>
  <c r="O1280" i="1"/>
  <c r="O1287" i="1"/>
  <c r="P1287" i="1" s="1"/>
  <c r="N1325" i="1"/>
  <c r="O1325" i="1" s="1"/>
  <c r="P1325" i="1" s="1"/>
  <c r="N1327" i="1"/>
  <c r="O1327" i="1" s="1"/>
  <c r="P1327" i="1" s="1"/>
  <c r="N1364" i="1"/>
  <c r="O1364" i="1" s="1"/>
  <c r="P1364" i="1" s="1"/>
  <c r="N1368" i="1"/>
  <c r="O1368" i="1" s="1"/>
  <c r="P1368" i="1" s="1"/>
  <c r="N1370" i="1"/>
  <c r="O1370" i="1" s="1"/>
  <c r="P1370" i="1" s="1"/>
  <c r="N1372" i="1"/>
  <c r="O1372" i="1" s="1"/>
  <c r="P1372" i="1" s="1"/>
  <c r="N1374" i="1"/>
  <c r="O1374" i="1" s="1"/>
  <c r="P1374" i="1" s="1"/>
  <c r="N1412" i="1"/>
  <c r="N1414" i="1"/>
  <c r="L1416" i="1"/>
  <c r="N1420" i="1"/>
  <c r="N1422" i="1"/>
  <c r="L1424" i="1"/>
  <c r="O1424" i="1" s="1"/>
  <c r="N1428" i="1"/>
  <c r="N1430" i="1"/>
  <c r="L1432" i="1"/>
  <c r="N1436" i="1"/>
  <c r="N1438" i="1"/>
  <c r="L1440" i="1"/>
  <c r="O1440" i="1" s="1"/>
  <c r="N1444" i="1"/>
  <c r="N1446" i="1"/>
  <c r="O1446" i="1" s="1"/>
  <c r="P1446" i="1" s="1"/>
  <c r="N1453" i="1"/>
  <c r="O1453" i="1" s="1"/>
  <c r="P1453" i="1" s="1"/>
  <c r="N1455" i="1"/>
  <c r="L1457" i="1"/>
  <c r="L1459" i="1"/>
  <c r="O1459" i="1" s="1"/>
  <c r="N1486" i="1"/>
  <c r="O1486" i="1" s="1"/>
  <c r="P1486" i="1" s="1"/>
  <c r="N1494" i="1"/>
  <c r="O1494" i="1" s="1"/>
  <c r="P1494" i="1" s="1"/>
  <c r="N1500" i="1"/>
  <c r="O1500" i="1" s="1"/>
  <c r="P1500" i="1" s="1"/>
  <c r="N1502" i="1"/>
  <c r="O1502" i="1" s="1"/>
  <c r="P1502" i="1" s="1"/>
  <c r="N1505" i="1"/>
  <c r="O1505" i="1" s="1"/>
  <c r="P1505" i="1" s="1"/>
  <c r="N1507" i="1"/>
  <c r="O1507" i="1" s="1"/>
  <c r="P1507" i="1" s="1"/>
  <c r="N1521" i="1"/>
  <c r="L1527" i="1"/>
  <c r="O1527" i="1" s="1"/>
  <c r="P1527" i="1" s="1"/>
  <c r="L1529" i="1"/>
  <c r="O1529" i="1" s="1"/>
  <c r="P1529" i="1" s="1"/>
  <c r="L1531" i="1"/>
  <c r="O1531" i="1" s="1"/>
  <c r="P1531" i="1" s="1"/>
  <c r="L1533" i="1"/>
  <c r="O1533" i="1" s="1"/>
  <c r="P1533" i="1" s="1"/>
  <c r="M1545" i="1"/>
  <c r="L1553" i="1"/>
  <c r="L1570" i="1"/>
  <c r="M1570" i="1" s="1"/>
  <c r="L1572" i="1"/>
  <c r="M1572" i="1" s="1"/>
  <c r="O1574" i="1"/>
  <c r="P1574" i="1" s="1"/>
  <c r="L1576" i="1"/>
  <c r="O1576" i="1" s="1"/>
  <c r="P1576" i="1" s="1"/>
  <c r="L1578" i="1"/>
  <c r="O1578" i="1" s="1"/>
  <c r="P1578" i="1" s="1"/>
  <c r="N1579" i="1"/>
  <c r="O1584" i="1"/>
  <c r="P1584" i="1" s="1"/>
  <c r="O1587" i="1"/>
  <c r="N1589" i="1"/>
  <c r="N1591" i="1"/>
  <c r="M1594" i="1"/>
  <c r="M1596" i="1"/>
  <c r="O1599" i="1"/>
  <c r="P1599" i="1" s="1"/>
  <c r="O1603" i="1"/>
  <c r="P1603" i="1" s="1"/>
  <c r="L1607" i="1"/>
  <c r="M1607" i="1" s="1"/>
  <c r="M1609" i="1"/>
  <c r="L1611" i="1"/>
  <c r="O1611" i="1" s="1"/>
  <c r="P1611" i="1" s="1"/>
  <c r="M1615" i="1"/>
  <c r="L1617" i="1"/>
  <c r="O1617" i="1" s="1"/>
  <c r="P1617" i="1" s="1"/>
  <c r="L1621" i="1"/>
  <c r="M1621" i="1" s="1"/>
  <c r="N1622" i="1"/>
  <c r="L1624" i="1"/>
  <c r="L1626" i="1"/>
  <c r="O1626" i="1" s="1"/>
  <c r="L1628" i="1"/>
  <c r="M1629" i="1"/>
  <c r="L1635" i="1"/>
  <c r="M1635" i="1" s="1"/>
  <c r="L1637" i="1"/>
  <c r="M1637" i="1" s="1"/>
  <c r="L1639" i="1"/>
  <c r="M1639" i="1" s="1"/>
  <c r="M1641" i="1"/>
  <c r="L1642" i="1"/>
  <c r="O1642" i="1" s="1"/>
  <c r="P1642" i="1" s="1"/>
  <c r="L1647" i="1"/>
  <c r="O1647" i="1" s="1"/>
  <c r="P1647" i="1" s="1"/>
  <c r="L1649" i="1"/>
  <c r="O1649" i="1" s="1"/>
  <c r="P1649" i="1" s="1"/>
  <c r="L1651" i="1"/>
  <c r="O1651" i="1" s="1"/>
  <c r="P1651" i="1" s="1"/>
  <c r="O1659" i="1"/>
  <c r="P1659" i="1" s="1"/>
  <c r="M1659" i="1"/>
  <c r="O1669" i="1"/>
  <c r="P1669" i="1" s="1"/>
  <c r="M1669" i="1"/>
  <c r="N1685" i="1"/>
  <c r="O1685" i="1" s="1"/>
  <c r="P1685" i="1" s="1"/>
  <c r="N1689" i="1"/>
  <c r="O1689" i="1" s="1"/>
  <c r="P1689" i="1" s="1"/>
  <c r="N1691" i="1"/>
  <c r="O1691" i="1" s="1"/>
  <c r="P1691" i="1" s="1"/>
  <c r="N1693" i="1"/>
  <c r="O1693" i="1" s="1"/>
  <c r="P1693" i="1" s="1"/>
  <c r="O1709" i="1"/>
  <c r="P1709" i="1" s="1"/>
  <c r="M1709" i="1"/>
  <c r="N914" i="1"/>
  <c r="L916" i="1"/>
  <c r="O916" i="1" s="1"/>
  <c r="N947" i="1"/>
  <c r="L949" i="1"/>
  <c r="O949" i="1" s="1"/>
  <c r="N951" i="1"/>
  <c r="O1015" i="1"/>
  <c r="P1015" i="1" s="1"/>
  <c r="O1037" i="1"/>
  <c r="O1039" i="1"/>
  <c r="O1040" i="1"/>
  <c r="O1041" i="1"/>
  <c r="O1044" i="1"/>
  <c r="O1055" i="1"/>
  <c r="O1061" i="1"/>
  <c r="O1062" i="1"/>
  <c r="O1068" i="1"/>
  <c r="O1071" i="1"/>
  <c r="O1072" i="1"/>
  <c r="O1073" i="1"/>
  <c r="O1074" i="1"/>
  <c r="P1074" i="1" s="1"/>
  <c r="O1084" i="1"/>
  <c r="O1085" i="1"/>
  <c r="O1086" i="1"/>
  <c r="M1092" i="1"/>
  <c r="O1093" i="1"/>
  <c r="O1094" i="1"/>
  <c r="O1095" i="1"/>
  <c r="O1096" i="1"/>
  <c r="M1101" i="1"/>
  <c r="M1105" i="1"/>
  <c r="N1133" i="1"/>
  <c r="O1133" i="1" s="1"/>
  <c r="P1133" i="1" s="1"/>
  <c r="M1134" i="1"/>
  <c r="O1135" i="1"/>
  <c r="P1135" i="1" s="1"/>
  <c r="O1136" i="1"/>
  <c r="P1136" i="1" s="1"/>
  <c r="M1137" i="1"/>
  <c r="O1141" i="1"/>
  <c r="O1145" i="1"/>
  <c r="M1149" i="1"/>
  <c r="O1150" i="1"/>
  <c r="O1155" i="1"/>
  <c r="O1173" i="1"/>
  <c r="O1178" i="1"/>
  <c r="P1178" i="1" s="1"/>
  <c r="M1182" i="1"/>
  <c r="M1194" i="1"/>
  <c r="O1213" i="1"/>
  <c r="O1215" i="1"/>
  <c r="O1217" i="1"/>
  <c r="O1219" i="1"/>
  <c r="O1221" i="1"/>
  <c r="O1223" i="1"/>
  <c r="O1225" i="1"/>
  <c r="O1227" i="1"/>
  <c r="P1227" i="1" s="1"/>
  <c r="O1228" i="1"/>
  <c r="P1228" i="1" s="1"/>
  <c r="O1230" i="1"/>
  <c r="P1230" i="1" s="1"/>
  <c r="O1231" i="1"/>
  <c r="P1231" i="1" s="1"/>
  <c r="O1232" i="1"/>
  <c r="P1232" i="1" s="1"/>
  <c r="O1234" i="1"/>
  <c r="O1241" i="1"/>
  <c r="M1243" i="1"/>
  <c r="O1243" i="1"/>
  <c r="O1245" i="1"/>
  <c r="O1246" i="1"/>
  <c r="O1262" i="1"/>
  <c r="P1262" i="1" s="1"/>
  <c r="O1265" i="1"/>
  <c r="P1265" i="1" s="1"/>
  <c r="M1266" i="1"/>
  <c r="O1268" i="1"/>
  <c r="P1268" i="1" s="1"/>
  <c r="O1273" i="1"/>
  <c r="P1273" i="1" s="1"/>
  <c r="M1274" i="1"/>
  <c r="O1276" i="1"/>
  <c r="P1276" i="1" s="1"/>
  <c r="O1278" i="1"/>
  <c r="O1281" i="1"/>
  <c r="O1285" i="1"/>
  <c r="N1310" i="1"/>
  <c r="O1310" i="1" s="1"/>
  <c r="P1310" i="1" s="1"/>
  <c r="M1323" i="1"/>
  <c r="O1366" i="1"/>
  <c r="N1375" i="1"/>
  <c r="N1376" i="1"/>
  <c r="N1377" i="1"/>
  <c r="N1381" i="1"/>
  <c r="N1390" i="1"/>
  <c r="L1392" i="1"/>
  <c r="N1398" i="1"/>
  <c r="L1400" i="1"/>
  <c r="O1400" i="1" s="1"/>
  <c r="O1403" i="1"/>
  <c r="O1404" i="1"/>
  <c r="O1407" i="1"/>
  <c r="L1411" i="1"/>
  <c r="L1414" i="1"/>
  <c r="N1415" i="1"/>
  <c r="N1417" i="1"/>
  <c r="O1417" i="1" s="1"/>
  <c r="L1419" i="1"/>
  <c r="L1422" i="1"/>
  <c r="N1423" i="1"/>
  <c r="N1425" i="1"/>
  <c r="L1427" i="1"/>
  <c r="L1430" i="1"/>
  <c r="N1431" i="1"/>
  <c r="N1433" i="1"/>
  <c r="O1433" i="1" s="1"/>
  <c r="L1435" i="1"/>
  <c r="L1438" i="1"/>
  <c r="N1439" i="1"/>
  <c r="N1441" i="1"/>
  <c r="L1443" i="1"/>
  <c r="L1455" i="1"/>
  <c r="N1456" i="1"/>
  <c r="N1458" i="1"/>
  <c r="M1462" i="1"/>
  <c r="M1464" i="1"/>
  <c r="M1466" i="1"/>
  <c r="M1468" i="1"/>
  <c r="M1484" i="1"/>
  <c r="M1498" i="1"/>
  <c r="M1509" i="1"/>
  <c r="M1511" i="1"/>
  <c r="M1513" i="1"/>
  <c r="M1515" i="1"/>
  <c r="M1517" i="1"/>
  <c r="M1519" i="1"/>
  <c r="N1522" i="1"/>
  <c r="O1522" i="1" s="1"/>
  <c r="O1683" i="1"/>
  <c r="P1683" i="1" s="1"/>
  <c r="M1683" i="1"/>
  <c r="O1715" i="1"/>
  <c r="P1715" i="1" s="1"/>
  <c r="M1715" i="1"/>
  <c r="O1717" i="1"/>
  <c r="P1717" i="1" s="1"/>
  <c r="M1717" i="1"/>
  <c r="O1719" i="1"/>
  <c r="P1719" i="1" s="1"/>
  <c r="M1719" i="1"/>
  <c r="O1721" i="1"/>
  <c r="P1721" i="1" s="1"/>
  <c r="M1721" i="1"/>
  <c r="O1723" i="1"/>
  <c r="P1723" i="1" s="1"/>
  <c r="M1723" i="1"/>
  <c r="O1725" i="1"/>
  <c r="P1725" i="1" s="1"/>
  <c r="M1725" i="1"/>
  <c r="O1727" i="1"/>
  <c r="P1727" i="1" s="1"/>
  <c r="M1727" i="1"/>
  <c r="O1729" i="1"/>
  <c r="P1729" i="1" s="1"/>
  <c r="M1729" i="1"/>
  <c r="N1750" i="1"/>
  <c r="O1750" i="1" s="1"/>
  <c r="P1750" i="1" s="1"/>
  <c r="N1752" i="1"/>
  <c r="O1752" i="1" s="1"/>
  <c r="P1752" i="1" s="1"/>
  <c r="N1789" i="1"/>
  <c r="O1789" i="1" s="1"/>
  <c r="P1789" i="1" s="1"/>
  <c r="N1791" i="1"/>
  <c r="O1791" i="1" s="1"/>
  <c r="P1791" i="1" s="1"/>
  <c r="N1815" i="1"/>
  <c r="O1815" i="1" s="1"/>
  <c r="P1815" i="1" s="1"/>
  <c r="N1817" i="1"/>
  <c r="O1817" i="1" s="1"/>
  <c r="P1817" i="1" s="1"/>
  <c r="N1819" i="1"/>
  <c r="O1819" i="1" s="1"/>
  <c r="P1819" i="1" s="1"/>
  <c r="N1839" i="1"/>
  <c r="O1839" i="1" s="1"/>
  <c r="P1839" i="1" s="1"/>
  <c r="N1841" i="1"/>
  <c r="O1841" i="1" s="1"/>
  <c r="P1841" i="1" s="1"/>
  <c r="N1844" i="1"/>
  <c r="O1844" i="1" s="1"/>
  <c r="P1844" i="1" s="1"/>
  <c r="O1853" i="1"/>
  <c r="P1853" i="1" s="1"/>
  <c r="O1865" i="1"/>
  <c r="P1865" i="1" s="1"/>
  <c r="M1945" i="1"/>
  <c r="L1953" i="1"/>
  <c r="O1953" i="1" s="1"/>
  <c r="N1954" i="1"/>
  <c r="N1956" i="1"/>
  <c r="N1957" i="1"/>
  <c r="N1958" i="1"/>
  <c r="L1960" i="1"/>
  <c r="O1960" i="1" s="1"/>
  <c r="L1961" i="1"/>
  <c r="N1964" i="1"/>
  <c r="O1969" i="1"/>
  <c r="O1970" i="1"/>
  <c r="L1972" i="1"/>
  <c r="N1973" i="1"/>
  <c r="M1981" i="1"/>
  <c r="O1982" i="1"/>
  <c r="N1984" i="1"/>
  <c r="O1984" i="1" s="1"/>
  <c r="P1984" i="1" s="1"/>
  <c r="M1985" i="1"/>
  <c r="M1991" i="1"/>
  <c r="O1993" i="1"/>
  <c r="P1993" i="1" s="1"/>
  <c r="M1994" i="1"/>
  <c r="M1997" i="1"/>
  <c r="M1998" i="1"/>
  <c r="O1999" i="1"/>
  <c r="L2003" i="1"/>
  <c r="O2005" i="1"/>
  <c r="P2005" i="1" s="1"/>
  <c r="M2008" i="1"/>
  <c r="O2010" i="1"/>
  <c r="P2010" i="1" s="1"/>
  <c r="M2011" i="1"/>
  <c r="O2015" i="1"/>
  <c r="P2015" i="1" s="1"/>
  <c r="M2017" i="1"/>
  <c r="O1673" i="1"/>
  <c r="P1673" i="1" s="1"/>
  <c r="O1687" i="1"/>
  <c r="O1707" i="1"/>
  <c r="P1707" i="1" s="1"/>
  <c r="O1713" i="1"/>
  <c r="P1713" i="1" s="1"/>
  <c r="M1731" i="1"/>
  <c r="M1733" i="1"/>
  <c r="M1735" i="1"/>
  <c r="M1739" i="1"/>
  <c r="M1741" i="1"/>
  <c r="M1743" i="1"/>
  <c r="M1745" i="1"/>
  <c r="M1747" i="1"/>
  <c r="O1756" i="1"/>
  <c r="P1756" i="1" s="1"/>
  <c r="O1764" i="1"/>
  <c r="P1764" i="1" s="1"/>
  <c r="O1768" i="1"/>
  <c r="P1768" i="1" s="1"/>
  <c r="O1770" i="1"/>
  <c r="O1771" i="1"/>
  <c r="M1777" i="1"/>
  <c r="M1779" i="1"/>
  <c r="M1781" i="1"/>
  <c r="M1783" i="1"/>
  <c r="M1785" i="1"/>
  <c r="M1787" i="1"/>
  <c r="O1793" i="1"/>
  <c r="P1793" i="1" s="1"/>
  <c r="O1805" i="1"/>
  <c r="P1805" i="1" s="1"/>
  <c r="O1809" i="1"/>
  <c r="P1809" i="1" s="1"/>
  <c r="O1811" i="1"/>
  <c r="M1821" i="1"/>
  <c r="M1823" i="1"/>
  <c r="M1825" i="1"/>
  <c r="M1827" i="1"/>
  <c r="O1834" i="1"/>
  <c r="M1837" i="1"/>
  <c r="M1843" i="1"/>
  <c r="O1846" i="1"/>
  <c r="P1846" i="1" s="1"/>
  <c r="N1856" i="1"/>
  <c r="O1856" i="1" s="1"/>
  <c r="P1856" i="1" s="1"/>
  <c r="M1857" i="1"/>
  <c r="O1859" i="1"/>
  <c r="P1859" i="1" s="1"/>
  <c r="M1860" i="1"/>
  <c r="M1867" i="1"/>
  <c r="O1869" i="1"/>
  <c r="P1869" i="1" s="1"/>
  <c r="M1871" i="1"/>
  <c r="O1873" i="1"/>
  <c r="P1873" i="1" s="1"/>
  <c r="M1875" i="1"/>
  <c r="O1878" i="1"/>
  <c r="P1878" i="1" s="1"/>
  <c r="M1917" i="1"/>
  <c r="M1918" i="1"/>
  <c r="M1921" i="1"/>
  <c r="M1932" i="1"/>
  <c r="M1933" i="1"/>
  <c r="M1942" i="1"/>
  <c r="O1943" i="1"/>
  <c r="O1944" i="1"/>
  <c r="L1963" i="1"/>
  <c r="O1963" i="1" s="1"/>
  <c r="O1966" i="1"/>
  <c r="O2028" i="1"/>
  <c r="M2028" i="1"/>
  <c r="O2031" i="1"/>
  <c r="O2029" i="1"/>
  <c r="O2030" i="1"/>
  <c r="O2037" i="1"/>
  <c r="O2040" i="1"/>
  <c r="O2041" i="1"/>
  <c r="O2043" i="1"/>
  <c r="O2044" i="1"/>
  <c r="M2055" i="1"/>
  <c r="O2061" i="1"/>
  <c r="P2061" i="1" s="1"/>
  <c r="L2062" i="1"/>
  <c r="L2064" i="1"/>
  <c r="N2065" i="1"/>
  <c r="M2066" i="1"/>
  <c r="M2072" i="1"/>
  <c r="O2073" i="1"/>
  <c r="O2074" i="1"/>
  <c r="M2079" i="1"/>
  <c r="L2082" i="1"/>
  <c r="M2082" i="1" s="1"/>
  <c r="O2086" i="1"/>
  <c r="O2087" i="1"/>
  <c r="M2093" i="1"/>
  <c r="M2095" i="1"/>
  <c r="L2105" i="1"/>
  <c r="L2107" i="1"/>
  <c r="N2108" i="1"/>
  <c r="O2112" i="1"/>
  <c r="O2113" i="1"/>
  <c r="M2115" i="1"/>
  <c r="M2116" i="1"/>
  <c r="O2117" i="1"/>
  <c r="O2120" i="1"/>
  <c r="O2152" i="1"/>
  <c r="M2155" i="1"/>
  <c r="O2160" i="1"/>
  <c r="O2164" i="1"/>
  <c r="M2168" i="1"/>
  <c r="O2169" i="1"/>
  <c r="M2173" i="1"/>
  <c r="O2174" i="1"/>
  <c r="M2178" i="1"/>
  <c r="O2179" i="1"/>
  <c r="M2184" i="1"/>
  <c r="M2187" i="1"/>
  <c r="O2188" i="1"/>
  <c r="O2189" i="1"/>
  <c r="O2193" i="1"/>
  <c r="P2193" i="1" s="1"/>
  <c r="M2194" i="1"/>
  <c r="M2199" i="1"/>
  <c r="M2206" i="1"/>
  <c r="M2208" i="1"/>
  <c r="M2210" i="1"/>
  <c r="L2212" i="1"/>
  <c r="O2212" i="1" s="1"/>
  <c r="P2212" i="1" s="1"/>
  <c r="O2221" i="1"/>
  <c r="O2222" i="1"/>
  <c r="O2226" i="1"/>
  <c r="P2226" i="1" s="1"/>
  <c r="M2228" i="1"/>
  <c r="M2230" i="1"/>
  <c r="M2232" i="1"/>
  <c r="M2236" i="1"/>
  <c r="O2243" i="1"/>
  <c r="P2243" i="1" s="1"/>
  <c r="J2249" i="1"/>
  <c r="O2251" i="1"/>
  <c r="P2251" i="1" s="1"/>
  <c r="L2253" i="1"/>
  <c r="M2253" i="1" s="1"/>
  <c r="N2254" i="1"/>
  <c r="O2254" i="1" s="1"/>
  <c r="M2259" i="1"/>
  <c r="M2263" i="1"/>
  <c r="O2266" i="1"/>
  <c r="P2266" i="1" s="1"/>
  <c r="O2270" i="1"/>
  <c r="M2282" i="1"/>
  <c r="M2290" i="1"/>
  <c r="N2297" i="1"/>
  <c r="N2299" i="1"/>
  <c r="O2299" i="1" s="1"/>
  <c r="P2299" i="1" s="1"/>
  <c r="O2326" i="1"/>
  <c r="O2327" i="1"/>
  <c r="O2329" i="1"/>
  <c r="M2331" i="1"/>
  <c r="M2344" i="1"/>
  <c r="O2362" i="1"/>
  <c r="O2364" i="1"/>
  <c r="M2366" i="1"/>
  <c r="O2483" i="1"/>
  <c r="O2484" i="1"/>
  <c r="O2485" i="1"/>
  <c r="P2485" i="1" s="1"/>
  <c r="O2486" i="1"/>
  <c r="O2487" i="1"/>
  <c r="O2488" i="1"/>
  <c r="O2489" i="1"/>
  <c r="O2491" i="1"/>
  <c r="P2491" i="1" s="1"/>
  <c r="O2492" i="1"/>
  <c r="O2493" i="1"/>
  <c r="O2494" i="1"/>
  <c r="O2495" i="1"/>
  <c r="P2495" i="1" s="1"/>
  <c r="M2497" i="1"/>
  <c r="M2499" i="1"/>
  <c r="O2500" i="1"/>
  <c r="P2500" i="1" s="1"/>
  <c r="M2507" i="1"/>
  <c r="O2508" i="1"/>
  <c r="O2509" i="1"/>
  <c r="O2510" i="1"/>
  <c r="O2515" i="1"/>
  <c r="P2515" i="1" s="1"/>
  <c r="O2518" i="1"/>
  <c r="P2518" i="1" s="1"/>
  <c r="O2519" i="1"/>
  <c r="O2520" i="1"/>
  <c r="L2063" i="1"/>
  <c r="O2063" i="1" s="1"/>
  <c r="N2064" i="1"/>
  <c r="M2067" i="1"/>
  <c r="O2076" i="1"/>
  <c r="L2106" i="1"/>
  <c r="N2107" i="1"/>
  <c r="L2145" i="1"/>
  <c r="M2145" i="1" s="1"/>
  <c r="O2171" i="1"/>
  <c r="P2171" i="1" s="1"/>
  <c r="O2181" i="1"/>
  <c r="N2253" i="1"/>
  <c r="N2296" i="1"/>
  <c r="L2298" i="1"/>
  <c r="O2298" i="1" s="1"/>
  <c r="N2300" i="1"/>
  <c r="N2301" i="1"/>
  <c r="N2303" i="1"/>
  <c r="N2304" i="1"/>
  <c r="N2306" i="1"/>
  <c r="O2306" i="1" s="1"/>
  <c r="N2311" i="1"/>
  <c r="L2313" i="1"/>
  <c r="O2313" i="1" s="1"/>
  <c r="L2315" i="1"/>
  <c r="M2316" i="1"/>
  <c r="M2320" i="1"/>
  <c r="M2322" i="1"/>
  <c r="O2346" i="1"/>
  <c r="O2348" i="1"/>
  <c r="N2355" i="1"/>
  <c r="N2354" i="1" s="1"/>
  <c r="M2356" i="1"/>
  <c r="M2358" i="1"/>
  <c r="O2367" i="1"/>
  <c r="P2367" i="1" s="1"/>
  <c r="O2368" i="1"/>
  <c r="O2369" i="1"/>
  <c r="O2370" i="1"/>
  <c r="O2371" i="1"/>
  <c r="O2372" i="1"/>
  <c r="O2373" i="1"/>
  <c r="O2374" i="1"/>
  <c r="O2375" i="1"/>
  <c r="O2376" i="1"/>
  <c r="O2377" i="1"/>
  <c r="M2381" i="1"/>
  <c r="M2383" i="1"/>
  <c r="M2388" i="1"/>
  <c r="M2390" i="1"/>
  <c r="M2392" i="1"/>
  <c r="M2394" i="1"/>
  <c r="M2396" i="1"/>
  <c r="M2398" i="1"/>
  <c r="O2401" i="1"/>
  <c r="O2405" i="1"/>
  <c r="P2405" i="1" s="1"/>
  <c r="M2407" i="1"/>
  <c r="M2426" i="1"/>
  <c r="O2429" i="1"/>
  <c r="O2431" i="1"/>
  <c r="O2440" i="1"/>
  <c r="O2442" i="1"/>
  <c r="O2446" i="1"/>
  <c r="O2447" i="1"/>
  <c r="M2461" i="1"/>
  <c r="O2462" i="1"/>
  <c r="O2463" i="1"/>
  <c r="M2464" i="1"/>
  <c r="O2476" i="1"/>
  <c r="P2476" i="1" s="1"/>
  <c r="O2505" i="1"/>
  <c r="P2505" i="1" s="1"/>
  <c r="O2529" i="1"/>
  <c r="P2529" i="1" s="1"/>
  <c r="O2533" i="1"/>
  <c r="O2541" i="1"/>
  <c r="P2541" i="1" s="1"/>
  <c r="O2545" i="1"/>
  <c r="P2545" i="1" s="1"/>
  <c r="M2548" i="1"/>
  <c r="M2550" i="1"/>
  <c r="O2552" i="1"/>
  <c r="P2552" i="1" s="1"/>
  <c r="M2554" i="1"/>
  <c r="O2556" i="1"/>
  <c r="P2556" i="1" s="1"/>
  <c r="M2558" i="1"/>
  <c r="O2560" i="1"/>
  <c r="P2560" i="1" s="1"/>
  <c r="M2564" i="1"/>
  <c r="O2565" i="1"/>
  <c r="O2569" i="1"/>
  <c r="P2569" i="1" s="1"/>
  <c r="O2573" i="1"/>
  <c r="O2574" i="1"/>
  <c r="O2575" i="1"/>
  <c r="P2575" i="1" s="1"/>
  <c r="O2579" i="1"/>
  <c r="P2579" i="1" s="1"/>
  <c r="O2583" i="1"/>
  <c r="P2583" i="1" s="1"/>
  <c r="M2584" i="1"/>
  <c r="O2586" i="1"/>
  <c r="P2586" i="1" s="1"/>
  <c r="M2588" i="1"/>
  <c r="M2590" i="1"/>
  <c r="M2592" i="1"/>
  <c r="M2596" i="1"/>
  <c r="M2598" i="1"/>
  <c r="M2602" i="1"/>
  <c r="M2604" i="1"/>
  <c r="M2606" i="1"/>
  <c r="M2608" i="1"/>
  <c r="M2610" i="1"/>
  <c r="M2612" i="1"/>
  <c r="M2614" i="1"/>
  <c r="M2616" i="1"/>
  <c r="M2618" i="1"/>
  <c r="M2620" i="1"/>
  <c r="M2622" i="1"/>
  <c r="M2624" i="1"/>
  <c r="M2626" i="1"/>
  <c r="M2628" i="1"/>
  <c r="M2630" i="1"/>
  <c r="M2632" i="1"/>
  <c r="M2634" i="1"/>
  <c r="M2636" i="1"/>
  <c r="M2638" i="1"/>
  <c r="M2640" i="1"/>
  <c r="M2642" i="1"/>
  <c r="M2644" i="1"/>
  <c r="M2646" i="1"/>
  <c r="M2648" i="1"/>
  <c r="O2532" i="1"/>
  <c r="O2538" i="1"/>
  <c r="P2538" i="1" s="1"/>
  <c r="O2561" i="1"/>
  <c r="P2561" i="1" s="1"/>
  <c r="O2568" i="1"/>
  <c r="P2568" i="1" s="1"/>
  <c r="O2572" i="1"/>
  <c r="P2572" i="1" s="1"/>
  <c r="O2578" i="1"/>
  <c r="P2578" i="1" s="1"/>
  <c r="O2582" i="1"/>
  <c r="P2582" i="1" s="1"/>
  <c r="M2710" i="1"/>
  <c r="M2712" i="1"/>
  <c r="O2714" i="1"/>
  <c r="M2717" i="1"/>
  <c r="O2719" i="1"/>
  <c r="P2719" i="1" s="1"/>
  <c r="M2721" i="1"/>
  <c r="M2724" i="1"/>
  <c r="O2726" i="1"/>
  <c r="P2726" i="1" s="1"/>
  <c r="O2731" i="1"/>
  <c r="P2731" i="1" s="1"/>
  <c r="M2732" i="1"/>
  <c r="O2738" i="1"/>
  <c r="P2738" i="1" s="1"/>
  <c r="O2740" i="1"/>
  <c r="P2740" i="1" s="1"/>
  <c r="O2745" i="1"/>
  <c r="P2745" i="1" s="1"/>
  <c r="M2746" i="1"/>
  <c r="O2748" i="1"/>
  <c r="P2748" i="1" s="1"/>
  <c r="O2754" i="1"/>
  <c r="O2761" i="1"/>
  <c r="O2766" i="1"/>
  <c r="O2769" i="1"/>
  <c r="O2774" i="1"/>
  <c r="P2774" i="1" s="1"/>
  <c r="O2784" i="1"/>
  <c r="O2803" i="1"/>
  <c r="O2806" i="1"/>
  <c r="O2649" i="1"/>
  <c r="P2649" i="1" s="1"/>
  <c r="O2657" i="1"/>
  <c r="P2657" i="1" s="1"/>
  <c r="O2659" i="1"/>
  <c r="P2659" i="1" s="1"/>
  <c r="M2663" i="1"/>
  <c r="M2665" i="1"/>
  <c r="M2667" i="1"/>
  <c r="M2669" i="1"/>
  <c r="M2671" i="1"/>
  <c r="M2673" i="1"/>
  <c r="M2675" i="1"/>
  <c r="M2677" i="1"/>
  <c r="M2681" i="1"/>
  <c r="M2683" i="1"/>
  <c r="M2685" i="1"/>
  <c r="M2687" i="1"/>
  <c r="M2689" i="1"/>
  <c r="M2691" i="1"/>
  <c r="M2693" i="1"/>
  <c r="M2695" i="1"/>
  <c r="M2697" i="1"/>
  <c r="M2699" i="1"/>
  <c r="M2701" i="1"/>
  <c r="M2703" i="1"/>
  <c r="O2723" i="1"/>
  <c r="P2723" i="1" s="1"/>
  <c r="O2727" i="1"/>
  <c r="P2727" i="1" s="1"/>
  <c r="M2728" i="1"/>
  <c r="O2730" i="1"/>
  <c r="P2730" i="1" s="1"/>
  <c r="O2734" i="1"/>
  <c r="P2734" i="1" s="1"/>
  <c r="M2735" i="1"/>
  <c r="O2737" i="1"/>
  <c r="P2737" i="1" s="1"/>
  <c r="O2741" i="1"/>
  <c r="P2741" i="1" s="1"/>
  <c r="M2742" i="1"/>
  <c r="O2744" i="1"/>
  <c r="P2744" i="1" s="1"/>
  <c r="O2749" i="1"/>
  <c r="P2749" i="1" s="1"/>
  <c r="M2750" i="1"/>
  <c r="O2751" i="1"/>
  <c r="O2752" i="1"/>
  <c r="O2775" i="1"/>
  <c r="O2783" i="1"/>
  <c r="O2791" i="1"/>
  <c r="O2794" i="1"/>
  <c r="O395" i="1"/>
  <c r="M145" i="1"/>
  <c r="O146" i="1"/>
  <c r="M127" i="1"/>
  <c r="O127" i="1"/>
  <c r="O129" i="1"/>
  <c r="O139" i="1"/>
  <c r="O134" i="1"/>
  <c r="M25" i="1"/>
  <c r="L190" i="1"/>
  <c r="N191" i="1"/>
  <c r="L193" i="1"/>
  <c r="N194" i="1"/>
  <c r="L196" i="1"/>
  <c r="N197" i="1"/>
  <c r="L199" i="1"/>
  <c r="L200" i="1"/>
  <c r="L202" i="1"/>
  <c r="N203" i="1"/>
  <c r="L206" i="1"/>
  <c r="L211" i="1"/>
  <c r="N212" i="1"/>
  <c r="L214" i="1"/>
  <c r="N215" i="1"/>
  <c r="L221" i="1"/>
  <c r="N222" i="1"/>
  <c r="L223" i="1"/>
  <c r="L225" i="1"/>
  <c r="N226" i="1"/>
  <c r="O241" i="1"/>
  <c r="P241" i="1" s="1"/>
  <c r="M280" i="1"/>
  <c r="O280" i="1"/>
  <c r="M300" i="1"/>
  <c r="O300" i="1"/>
  <c r="P300" i="1" s="1"/>
  <c r="M316" i="1"/>
  <c r="O316" i="1"/>
  <c r="P316" i="1" s="1"/>
  <c r="M474" i="1"/>
  <c r="M507" i="1"/>
  <c r="M510" i="1"/>
  <c r="M637" i="1"/>
  <c r="M640" i="1"/>
  <c r="M645" i="1"/>
  <c r="M648" i="1"/>
  <c r="M656" i="1"/>
  <c r="O27" i="1"/>
  <c r="P27" i="1" s="1"/>
  <c r="O45" i="1"/>
  <c r="O68" i="1"/>
  <c r="O82" i="1"/>
  <c r="O102" i="1"/>
  <c r="O110" i="1"/>
  <c r="P110" i="1" s="1"/>
  <c r="O113" i="1"/>
  <c r="O118" i="1"/>
  <c r="O123" i="1"/>
  <c r="O125" i="1"/>
  <c r="P125" i="1" s="1"/>
  <c r="O130" i="1"/>
  <c r="O142" i="1"/>
  <c r="O153" i="1"/>
  <c r="P153" i="1" s="1"/>
  <c r="O157" i="1"/>
  <c r="P157" i="1" s="1"/>
  <c r="O181" i="1"/>
  <c r="P181" i="1" s="1"/>
  <c r="O185" i="1"/>
  <c r="P185" i="1" s="1"/>
  <c r="N189" i="1"/>
  <c r="N190" i="1"/>
  <c r="N192" i="1"/>
  <c r="N193" i="1"/>
  <c r="N195" i="1"/>
  <c r="N196" i="1"/>
  <c r="N198" i="1"/>
  <c r="N199" i="1"/>
  <c r="L201" i="1"/>
  <c r="N202" i="1"/>
  <c r="L208" i="1"/>
  <c r="L210" i="1"/>
  <c r="N213" i="1"/>
  <c r="N214" i="1"/>
  <c r="L217" i="1"/>
  <c r="L218" i="1"/>
  <c r="L220" i="1"/>
  <c r="L224" i="1"/>
  <c r="N225" i="1"/>
  <c r="L231" i="1"/>
  <c r="O236" i="1"/>
  <c r="O249" i="1"/>
  <c r="M247" i="1"/>
  <c r="O263" i="1"/>
  <c r="O262" i="1" s="1"/>
  <c r="M276" i="1"/>
  <c r="M282" i="1"/>
  <c r="O282" i="1"/>
  <c r="M288" i="1"/>
  <c r="O288" i="1"/>
  <c r="P288" i="1" s="1"/>
  <c r="O292" i="1"/>
  <c r="M296" i="1"/>
  <c r="O296" i="1"/>
  <c r="P296" i="1" s="1"/>
  <c r="M326" i="1"/>
  <c r="M353" i="1"/>
  <c r="M355" i="1"/>
  <c r="M372" i="1"/>
  <c r="M383" i="1"/>
  <c r="M476" i="1"/>
  <c r="M479" i="1"/>
  <c r="M586" i="1"/>
  <c r="M638" i="1"/>
  <c r="M643" i="1"/>
  <c r="M646" i="1"/>
  <c r="M651" i="1"/>
  <c r="M659" i="1"/>
  <c r="L216" i="1"/>
  <c r="N217" i="1"/>
  <c r="O274" i="1"/>
  <c r="M278" i="1"/>
  <c r="O278" i="1"/>
  <c r="M284" i="1"/>
  <c r="O284" i="1"/>
  <c r="P284" i="1" s="1"/>
  <c r="M324" i="1"/>
  <c r="M357" i="1"/>
  <c r="M490" i="1"/>
  <c r="M499" i="1"/>
  <c r="M504" i="1"/>
  <c r="M537" i="1"/>
  <c r="M627" i="1"/>
  <c r="M636" i="1"/>
  <c r="M641" i="1"/>
  <c r="M644" i="1"/>
  <c r="M649" i="1"/>
  <c r="M652" i="1"/>
  <c r="M657" i="1"/>
  <c r="M665" i="1"/>
  <c r="M668" i="1"/>
  <c r="M670" i="1"/>
  <c r="M672" i="1"/>
  <c r="M674" i="1"/>
  <c r="M676" i="1"/>
  <c r="M683" i="1"/>
  <c r="M685" i="1"/>
  <c r="M687" i="1"/>
  <c r="L189" i="1"/>
  <c r="L192" i="1"/>
  <c r="L195" i="1"/>
  <c r="L203" i="1"/>
  <c r="L213" i="1"/>
  <c r="L215" i="1"/>
  <c r="L226" i="1"/>
  <c r="M274" i="1"/>
  <c r="M304" i="1"/>
  <c r="O304" i="1"/>
  <c r="P304" i="1" s="1"/>
  <c r="M314" i="1"/>
  <c r="O314" i="1"/>
  <c r="M325" i="1"/>
  <c r="M358" i="1"/>
  <c r="M482" i="1"/>
  <c r="M494" i="1"/>
  <c r="M509" i="1"/>
  <c r="M549" i="1"/>
  <c r="M629" i="1"/>
  <c r="M639" i="1"/>
  <c r="M647" i="1"/>
  <c r="M655" i="1"/>
  <c r="M658" i="1"/>
  <c r="L360" i="1"/>
  <c r="N361" i="1"/>
  <c r="L367" i="1"/>
  <c r="L369" i="1"/>
  <c r="N370" i="1"/>
  <c r="L397" i="1"/>
  <c r="N398" i="1"/>
  <c r="N607" i="1"/>
  <c r="L610" i="1"/>
  <c r="O793" i="1"/>
  <c r="P793" i="1" s="1"/>
  <c r="M793" i="1"/>
  <c r="O800" i="1"/>
  <c r="P800" i="1" s="1"/>
  <c r="M800" i="1"/>
  <c r="O808" i="1"/>
  <c r="P808" i="1" s="1"/>
  <c r="M808" i="1"/>
  <c r="O816" i="1"/>
  <c r="P816" i="1" s="1"/>
  <c r="M816" i="1"/>
  <c r="M822" i="1"/>
  <c r="O822" i="1"/>
  <c r="P822" i="1" s="1"/>
  <c r="M830" i="1"/>
  <c r="O830" i="1"/>
  <c r="P830" i="1" s="1"/>
  <c r="M838" i="1"/>
  <c r="O838" i="1"/>
  <c r="P838" i="1" s="1"/>
  <c r="M845" i="1"/>
  <c r="O845" i="1"/>
  <c r="P845" i="1" s="1"/>
  <c r="M418" i="1"/>
  <c r="M421" i="1"/>
  <c r="O421" i="1"/>
  <c r="M921" i="1"/>
  <c r="L245" i="1"/>
  <c r="L252" i="1"/>
  <c r="L255" i="1"/>
  <c r="L258" i="1"/>
  <c r="N324" i="1"/>
  <c r="N326" i="1"/>
  <c r="O339" i="1"/>
  <c r="P339" i="1" s="1"/>
  <c r="O343" i="1"/>
  <c r="O354" i="1"/>
  <c r="P354" i="1" s="1"/>
  <c r="N357" i="1"/>
  <c r="N359" i="1"/>
  <c r="N360" i="1"/>
  <c r="L368" i="1"/>
  <c r="N369" i="1"/>
  <c r="O371" i="1"/>
  <c r="P371" i="1" s="1"/>
  <c r="O377" i="1"/>
  <c r="P377" i="1" s="1"/>
  <c r="N382" i="1"/>
  <c r="O384" i="1"/>
  <c r="O386" i="1"/>
  <c r="P386" i="1" s="1"/>
  <c r="O390" i="1"/>
  <c r="P390" i="1" s="1"/>
  <c r="N396" i="1"/>
  <c r="N397" i="1"/>
  <c r="O400" i="1"/>
  <c r="O404" i="1"/>
  <c r="P404" i="1" s="1"/>
  <c r="O408" i="1"/>
  <c r="P408" i="1" s="1"/>
  <c r="O467" i="1"/>
  <c r="P467" i="1" s="1"/>
  <c r="O480" i="1"/>
  <c r="N482" i="1"/>
  <c r="O492" i="1"/>
  <c r="N494" i="1"/>
  <c r="N504" i="1"/>
  <c r="N507" i="1"/>
  <c r="N509" i="1"/>
  <c r="O511" i="1"/>
  <c r="P511" i="1" s="1"/>
  <c r="O514" i="1"/>
  <c r="P514" i="1" s="1"/>
  <c r="O524" i="1"/>
  <c r="P524" i="1" s="1"/>
  <c r="O538" i="1"/>
  <c r="P538" i="1" s="1"/>
  <c r="O542" i="1"/>
  <c r="P542" i="1" s="1"/>
  <c r="O550" i="1"/>
  <c r="P550" i="1" s="1"/>
  <c r="O555" i="1"/>
  <c r="P555" i="1" s="1"/>
  <c r="O561" i="1"/>
  <c r="P561" i="1" s="1"/>
  <c r="O564" i="1"/>
  <c r="P564" i="1" s="1"/>
  <c r="O567" i="1"/>
  <c r="P567" i="1" s="1"/>
  <c r="O571" i="1"/>
  <c r="P571" i="1" s="1"/>
  <c r="O575" i="1"/>
  <c r="P575" i="1" s="1"/>
  <c r="O579" i="1"/>
  <c r="P579" i="1" s="1"/>
  <c r="O587" i="1"/>
  <c r="P587" i="1" s="1"/>
  <c r="O591" i="1"/>
  <c r="P591" i="1" s="1"/>
  <c r="N609" i="1"/>
  <c r="N610" i="1"/>
  <c r="O614" i="1"/>
  <c r="P614" i="1" s="1"/>
  <c r="O618" i="1"/>
  <c r="P618" i="1" s="1"/>
  <c r="O624" i="1"/>
  <c r="P624" i="1" s="1"/>
  <c r="N629" i="1"/>
  <c r="N635" i="1"/>
  <c r="N637" i="1"/>
  <c r="N639" i="1"/>
  <c r="N641" i="1"/>
  <c r="N643" i="1"/>
  <c r="N645" i="1"/>
  <c r="N647" i="1"/>
  <c r="N649" i="1"/>
  <c r="N651" i="1"/>
  <c r="O653" i="1"/>
  <c r="P653" i="1" s="1"/>
  <c r="N655" i="1"/>
  <c r="N657" i="1"/>
  <c r="N659" i="1"/>
  <c r="O662" i="1"/>
  <c r="P662" i="1" s="1"/>
  <c r="O700" i="1"/>
  <c r="P700" i="1" s="1"/>
  <c r="O704" i="1"/>
  <c r="P704" i="1" s="1"/>
  <c r="O708" i="1"/>
  <c r="P708" i="1" s="1"/>
  <c r="O712" i="1"/>
  <c r="P712" i="1" s="1"/>
  <c r="O723" i="1"/>
  <c r="P723" i="1" s="1"/>
  <c r="O737" i="1"/>
  <c r="P737" i="1" s="1"/>
  <c r="O743" i="1"/>
  <c r="P743" i="1" s="1"/>
  <c r="O747" i="1"/>
  <c r="P747" i="1" s="1"/>
  <c r="O751" i="1"/>
  <c r="P751" i="1" s="1"/>
  <c r="O760" i="1"/>
  <c r="P760" i="1" s="1"/>
  <c r="O764" i="1"/>
  <c r="P764" i="1" s="1"/>
  <c r="O778" i="1"/>
  <c r="P778" i="1" s="1"/>
  <c r="M792" i="1"/>
  <c r="O792" i="1"/>
  <c r="P792" i="1" s="1"/>
  <c r="M798" i="1"/>
  <c r="O798" i="1"/>
  <c r="P798" i="1" s="1"/>
  <c r="M806" i="1"/>
  <c r="O806" i="1"/>
  <c r="P806" i="1" s="1"/>
  <c r="M814" i="1"/>
  <c r="O814" i="1"/>
  <c r="P814" i="1" s="1"/>
  <c r="O828" i="1"/>
  <c r="P828" i="1" s="1"/>
  <c r="M828" i="1"/>
  <c r="O836" i="1"/>
  <c r="P836" i="1" s="1"/>
  <c r="M836" i="1"/>
  <c r="O843" i="1"/>
  <c r="P843" i="1" s="1"/>
  <c r="M843" i="1"/>
  <c r="O851" i="1"/>
  <c r="P851" i="1" s="1"/>
  <c r="M851" i="1"/>
  <c r="O411" i="1"/>
  <c r="P411" i="1" s="1"/>
  <c r="M411" i="1"/>
  <c r="M954" i="1"/>
  <c r="M968" i="1"/>
  <c r="M976" i="1"/>
  <c r="L362" i="1"/>
  <c r="O790" i="1"/>
  <c r="P790" i="1" s="1"/>
  <c r="M790" i="1"/>
  <c r="O797" i="1"/>
  <c r="P797" i="1" s="1"/>
  <c r="M797" i="1"/>
  <c r="O804" i="1"/>
  <c r="P804" i="1" s="1"/>
  <c r="M804" i="1"/>
  <c r="O812" i="1"/>
  <c r="P812" i="1" s="1"/>
  <c r="M812" i="1"/>
  <c r="M826" i="1"/>
  <c r="O826" i="1"/>
  <c r="P826" i="1" s="1"/>
  <c r="M834" i="1"/>
  <c r="O834" i="1"/>
  <c r="P834" i="1" s="1"/>
  <c r="M841" i="1"/>
  <c r="O841" i="1"/>
  <c r="P841" i="1" s="1"/>
  <c r="M849" i="1"/>
  <c r="O849" i="1"/>
  <c r="P849" i="1" s="1"/>
  <c r="M856" i="1"/>
  <c r="O856" i="1"/>
  <c r="P856" i="1" s="1"/>
  <c r="M971" i="1"/>
  <c r="L359" i="1"/>
  <c r="L361" i="1"/>
  <c r="O379" i="1"/>
  <c r="P379" i="1" s="1"/>
  <c r="L396" i="1"/>
  <c r="M788" i="1"/>
  <c r="O788" i="1"/>
  <c r="P788" i="1" s="1"/>
  <c r="M795" i="1"/>
  <c r="O795" i="1"/>
  <c r="P795" i="1" s="1"/>
  <c r="M802" i="1"/>
  <c r="O802" i="1"/>
  <c r="P802" i="1" s="1"/>
  <c r="M810" i="1"/>
  <c r="O810" i="1"/>
  <c r="P810" i="1" s="1"/>
  <c r="O824" i="1"/>
  <c r="P824" i="1" s="1"/>
  <c r="M824" i="1"/>
  <c r="O832" i="1"/>
  <c r="P832" i="1" s="1"/>
  <c r="M832" i="1"/>
  <c r="O840" i="1"/>
  <c r="P840" i="1" s="1"/>
  <c r="M840" i="1"/>
  <c r="O847" i="1"/>
  <c r="P847" i="1" s="1"/>
  <c r="M847" i="1"/>
  <c r="O854" i="1"/>
  <c r="P854" i="1" s="1"/>
  <c r="M854" i="1"/>
  <c r="M940" i="1"/>
  <c r="M978" i="1"/>
  <c r="M427" i="1"/>
  <c r="M448" i="1"/>
  <c r="O454" i="1"/>
  <c r="M592" i="1"/>
  <c r="O900" i="1"/>
  <c r="M902" i="1"/>
  <c r="O904" i="1"/>
  <c r="P904" i="1" s="1"/>
  <c r="M906" i="1"/>
  <c r="N911" i="1"/>
  <c r="N912" i="1"/>
  <c r="O912" i="1" s="1"/>
  <c r="M919" i="1"/>
  <c r="N921" i="1"/>
  <c r="O921" i="1" s="1"/>
  <c r="P921" i="1" s="1"/>
  <c r="M922" i="1"/>
  <c r="N924" i="1"/>
  <c r="N925" i="1"/>
  <c r="O925" i="1" s="1"/>
  <c r="N940" i="1"/>
  <c r="O940" i="1" s="1"/>
  <c r="P940" i="1" s="1"/>
  <c r="M941" i="1"/>
  <c r="L953" i="1"/>
  <c r="N954" i="1"/>
  <c r="O954" i="1" s="1"/>
  <c r="P954" i="1" s="1"/>
  <c r="M955" i="1"/>
  <c r="N958" i="1"/>
  <c r="N959" i="1"/>
  <c r="O959" i="1" s="1"/>
  <c r="M961" i="1"/>
  <c r="N968" i="1"/>
  <c r="N964" i="1" s="1"/>
  <c r="L970" i="1"/>
  <c r="N971" i="1"/>
  <c r="L972" i="1"/>
  <c r="N973" i="1"/>
  <c r="N974" i="1"/>
  <c r="N976" i="1"/>
  <c r="L977" i="1"/>
  <c r="N978" i="1"/>
  <c r="O978" i="1" s="1"/>
  <c r="P978" i="1" s="1"/>
  <c r="L979" i="1"/>
  <c r="O1001" i="1"/>
  <c r="M1007" i="1"/>
  <c r="O1007" i="1"/>
  <c r="P1007" i="1" s="1"/>
  <c r="M1314" i="1"/>
  <c r="M1321" i="1"/>
  <c r="L911" i="1"/>
  <c r="L915" i="1"/>
  <c r="L924" i="1"/>
  <c r="L948" i="1"/>
  <c r="L958" i="1"/>
  <c r="L973" i="1"/>
  <c r="L975" i="1"/>
  <c r="O975" i="1" s="1"/>
  <c r="M1312" i="1"/>
  <c r="M1316" i="1"/>
  <c r="M1319" i="1"/>
  <c r="M1329" i="1"/>
  <c r="M1355" i="1"/>
  <c r="L974" i="1"/>
  <c r="M1133" i="1"/>
  <c r="M1310" i="1"/>
  <c r="M1064" i="1"/>
  <c r="M1081" i="1"/>
  <c r="M1093" i="1"/>
  <c r="O1263" i="1"/>
  <c r="P1263" i="1" s="1"/>
  <c r="O1267" i="1"/>
  <c r="P1267" i="1" s="1"/>
  <c r="O1271" i="1"/>
  <c r="P1271" i="1" s="1"/>
  <c r="O1275" i="1"/>
  <c r="P1275" i="1" s="1"/>
  <c r="O1309" i="1"/>
  <c r="L1385" i="1"/>
  <c r="N1385" i="1"/>
  <c r="M1446" i="1"/>
  <c r="M1453" i="1"/>
  <c r="M1461" i="1"/>
  <c r="O1461" i="1"/>
  <c r="P1461" i="1" s="1"/>
  <c r="M1672" i="1"/>
  <c r="O1011" i="1"/>
  <c r="P1011" i="1" s="1"/>
  <c r="M1012" i="1"/>
  <c r="M1016" i="1"/>
  <c r="O1026" i="1"/>
  <c r="M1030" i="1"/>
  <c r="M1037" i="1"/>
  <c r="O1047" i="1"/>
  <c r="M1059" i="1"/>
  <c r="M1069" i="1"/>
  <c r="O1076" i="1"/>
  <c r="M1082" i="1"/>
  <c r="O1110" i="1"/>
  <c r="M1116" i="1"/>
  <c r="O1118" i="1"/>
  <c r="P1118" i="1" s="1"/>
  <c r="M1120" i="1"/>
  <c r="M1122" i="1"/>
  <c r="M1126" i="1"/>
  <c r="M1132" i="1"/>
  <c r="M1135" i="1"/>
  <c r="M1139" i="1"/>
  <c r="M1143" i="1"/>
  <c r="M1155" i="1"/>
  <c r="M1173" i="1"/>
  <c r="M1197" i="1"/>
  <c r="O1210" i="1"/>
  <c r="M1230" i="1"/>
  <c r="M1238" i="1"/>
  <c r="L1259" i="1"/>
  <c r="L1204" i="1" s="1"/>
  <c r="M1262" i="1"/>
  <c r="L1311" i="1"/>
  <c r="N1312" i="1"/>
  <c r="L1313" i="1"/>
  <c r="N1314" i="1"/>
  <c r="O1314" i="1" s="1"/>
  <c r="P1314" i="1" s="1"/>
  <c r="L1315" i="1"/>
  <c r="N1316" i="1"/>
  <c r="O1316" i="1" s="1"/>
  <c r="P1316" i="1" s="1"/>
  <c r="N1319" i="1"/>
  <c r="L1320" i="1"/>
  <c r="N1321" i="1"/>
  <c r="O1321" i="1" s="1"/>
  <c r="P1321" i="1" s="1"/>
  <c r="M1322" i="1"/>
  <c r="O1324" i="1"/>
  <c r="P1324" i="1" s="1"/>
  <c r="M1325" i="1"/>
  <c r="M1327" i="1"/>
  <c r="N1329" i="1"/>
  <c r="O1329" i="1" s="1"/>
  <c r="P1329" i="1" s="1"/>
  <c r="L1354" i="1"/>
  <c r="N1355" i="1"/>
  <c r="L1356" i="1"/>
  <c r="O1362" i="1"/>
  <c r="P1362" i="1" s="1"/>
  <c r="N1379" i="1"/>
  <c r="O1379" i="1" s="1"/>
  <c r="N1380" i="1"/>
  <c r="M1406" i="1"/>
  <c r="O1406" i="1"/>
  <c r="O1409" i="1"/>
  <c r="M1549" i="1"/>
  <c r="M1613" i="1"/>
  <c r="M1661" i="1"/>
  <c r="M1665" i="1"/>
  <c r="M1677" i="1"/>
  <c r="O1167" i="1"/>
  <c r="M1205" i="1"/>
  <c r="M1465" i="1"/>
  <c r="O1465" i="1"/>
  <c r="P1465" i="1" s="1"/>
  <c r="M1670" i="1"/>
  <c r="L1384" i="1"/>
  <c r="N1383" i="1"/>
  <c r="O1383" i="1" s="1"/>
  <c r="L1382" i="1"/>
  <c r="N1384" i="1"/>
  <c r="N1387" i="1"/>
  <c r="N1386" i="1"/>
  <c r="N1389" i="1"/>
  <c r="L1388" i="1"/>
  <c r="O1388" i="1" s="1"/>
  <c r="L1386" i="1"/>
  <c r="N1397" i="1"/>
  <c r="L1396" i="1"/>
  <c r="L1394" i="1"/>
  <c r="N1395" i="1"/>
  <c r="N1394" i="1"/>
  <c r="O1402" i="1"/>
  <c r="M1402" i="1"/>
  <c r="O1405" i="1"/>
  <c r="N1411" i="1"/>
  <c r="N1410" i="1"/>
  <c r="N1413" i="1"/>
  <c r="O1413" i="1" s="1"/>
  <c r="L1412" i="1"/>
  <c r="L1410" i="1"/>
  <c r="N1421" i="1"/>
  <c r="O1421" i="1" s="1"/>
  <c r="L1420" i="1"/>
  <c r="L1418" i="1"/>
  <c r="N1419" i="1"/>
  <c r="N1418" i="1"/>
  <c r="N1427" i="1"/>
  <c r="N1426" i="1"/>
  <c r="N1429" i="1"/>
  <c r="O1429" i="1" s="1"/>
  <c r="L1428" i="1"/>
  <c r="L1426" i="1"/>
  <c r="N1437" i="1"/>
  <c r="O1437" i="1" s="1"/>
  <c r="L1436" i="1"/>
  <c r="L1434" i="1"/>
  <c r="N1435" i="1"/>
  <c r="N1434" i="1"/>
  <c r="N1443" i="1"/>
  <c r="N1442" i="1"/>
  <c r="N1445" i="1"/>
  <c r="O1445" i="1" s="1"/>
  <c r="L1444" i="1"/>
  <c r="L1442" i="1"/>
  <c r="O1463" i="1"/>
  <c r="P1463" i="1" s="1"/>
  <c r="M1463" i="1"/>
  <c r="M1489" i="1"/>
  <c r="M1523" i="1"/>
  <c r="M1541" i="1"/>
  <c r="M1547" i="1"/>
  <c r="M1551" i="1"/>
  <c r="M1581" i="1"/>
  <c r="M1663" i="1"/>
  <c r="M1667" i="1"/>
  <c r="M1675" i="1"/>
  <c r="M1679" i="1"/>
  <c r="M1737" i="1"/>
  <c r="L1492" i="1"/>
  <c r="M1491" i="1" s="1"/>
  <c r="L1544" i="1"/>
  <c r="L1568" i="1"/>
  <c r="L1632" i="1"/>
  <c r="N1633" i="1"/>
  <c r="M1758" i="1"/>
  <c r="O1758" i="1"/>
  <c r="P1758" i="1" s="1"/>
  <c r="M1850" i="1"/>
  <c r="M1930" i="1"/>
  <c r="M1987" i="1"/>
  <c r="M2002" i="1"/>
  <c r="L1391" i="1"/>
  <c r="N1392" i="1"/>
  <c r="L1401" i="1"/>
  <c r="L1415" i="1"/>
  <c r="N1416" i="1"/>
  <c r="L1425" i="1"/>
  <c r="L1431" i="1"/>
  <c r="N1432" i="1"/>
  <c r="L1441" i="1"/>
  <c r="L1456" i="1"/>
  <c r="N1457" i="1"/>
  <c r="M1467" i="1"/>
  <c r="M1485" i="1"/>
  <c r="L1488" i="1"/>
  <c r="N1489" i="1"/>
  <c r="O1489" i="1" s="1"/>
  <c r="P1489" i="1" s="1"/>
  <c r="L1490" i="1"/>
  <c r="N1491" i="1"/>
  <c r="O1491" i="1" s="1"/>
  <c r="N1492" i="1"/>
  <c r="L1496" i="1"/>
  <c r="O1497" i="1"/>
  <c r="P1497" i="1" s="1"/>
  <c r="M1499" i="1"/>
  <c r="O1510" i="1"/>
  <c r="P1510" i="1" s="1"/>
  <c r="M1512" i="1"/>
  <c r="O1514" i="1"/>
  <c r="P1514" i="1" s="1"/>
  <c r="M1516" i="1"/>
  <c r="O1518" i="1"/>
  <c r="P1518" i="1" s="1"/>
  <c r="M1520" i="1"/>
  <c r="N1523" i="1"/>
  <c r="O1523" i="1" s="1"/>
  <c r="P1523" i="1" s="1"/>
  <c r="L1524" i="1"/>
  <c r="N1535" i="1"/>
  <c r="L1540" i="1"/>
  <c r="N1541" i="1"/>
  <c r="O1541" i="1" s="1"/>
  <c r="P1541" i="1" s="1"/>
  <c r="L1542" i="1"/>
  <c r="N1543" i="1"/>
  <c r="O1543" i="1" s="1"/>
  <c r="N1544" i="1"/>
  <c r="L1546" i="1"/>
  <c r="N1547" i="1"/>
  <c r="O1547" i="1" s="1"/>
  <c r="P1547" i="1" s="1"/>
  <c r="L1548" i="1"/>
  <c r="N1549" i="1"/>
  <c r="O1549" i="1" s="1"/>
  <c r="P1549" i="1" s="1"/>
  <c r="L1550" i="1"/>
  <c r="N1551" i="1"/>
  <c r="O1551" i="1" s="1"/>
  <c r="P1551" i="1" s="1"/>
  <c r="M1552" i="1"/>
  <c r="L1559" i="1"/>
  <c r="L1566" i="1"/>
  <c r="N1567" i="1"/>
  <c r="O1567" i="1" s="1"/>
  <c r="N1568" i="1"/>
  <c r="M1574" i="1"/>
  <c r="N1581" i="1"/>
  <c r="O1581" i="1" s="1"/>
  <c r="P1581" i="1" s="1"/>
  <c r="O1582" i="1"/>
  <c r="P1582" i="1" s="1"/>
  <c r="M1584" i="1"/>
  <c r="O1586" i="1"/>
  <c r="O1588" i="1"/>
  <c r="P1588" i="1" s="1"/>
  <c r="L1590" i="1"/>
  <c r="N1592" i="1"/>
  <c r="M1593" i="1"/>
  <c r="O1595" i="1"/>
  <c r="P1595" i="1" s="1"/>
  <c r="M1599" i="1"/>
  <c r="O1601" i="1"/>
  <c r="P1601" i="1" s="1"/>
  <c r="M1603" i="1"/>
  <c r="O1605" i="1"/>
  <c r="P1605" i="1" s="1"/>
  <c r="O1610" i="1"/>
  <c r="P1610" i="1" s="1"/>
  <c r="N1613" i="1"/>
  <c r="O1613" i="1" s="1"/>
  <c r="P1613" i="1" s="1"/>
  <c r="M1614" i="1"/>
  <c r="O1616" i="1"/>
  <c r="P1616" i="1" s="1"/>
  <c r="O1619" i="1"/>
  <c r="P1619" i="1" s="1"/>
  <c r="L1623" i="1"/>
  <c r="N1624" i="1"/>
  <c r="L1627" i="1"/>
  <c r="N1628" i="1"/>
  <c r="L1630" i="1"/>
  <c r="N1631" i="1"/>
  <c r="N1632" i="1"/>
  <c r="M1653" i="1"/>
  <c r="M1655" i="1"/>
  <c r="M1657" i="1"/>
  <c r="L1660" i="1"/>
  <c r="N1661" i="1"/>
  <c r="O1661" i="1" s="1"/>
  <c r="P1661" i="1" s="1"/>
  <c r="L1662" i="1"/>
  <c r="N1663" i="1"/>
  <c r="O1663" i="1" s="1"/>
  <c r="P1663" i="1" s="1"/>
  <c r="L1664" i="1"/>
  <c r="N1665" i="1"/>
  <c r="O1665" i="1" s="1"/>
  <c r="P1665" i="1" s="1"/>
  <c r="L1666" i="1"/>
  <c r="N1667" i="1"/>
  <c r="O1667" i="1" s="1"/>
  <c r="P1667" i="1" s="1"/>
  <c r="M1668" i="1"/>
  <c r="N1670" i="1"/>
  <c r="O1670" i="1" s="1"/>
  <c r="P1670" i="1" s="1"/>
  <c r="L1671" i="1"/>
  <c r="N1672" i="1"/>
  <c r="O1672" i="1" s="1"/>
  <c r="P1672" i="1" s="1"/>
  <c r="M1673" i="1"/>
  <c r="N1675" i="1"/>
  <c r="O1675" i="1" s="1"/>
  <c r="P1675" i="1" s="1"/>
  <c r="L1676" i="1"/>
  <c r="N1677" i="1"/>
  <c r="O1677" i="1" s="1"/>
  <c r="P1677" i="1" s="1"/>
  <c r="L1678" i="1"/>
  <c r="N1679" i="1"/>
  <c r="O1679" i="1" s="1"/>
  <c r="P1679" i="1" s="1"/>
  <c r="L1680" i="1"/>
  <c r="O1681" i="1"/>
  <c r="P1681" i="1" s="1"/>
  <c r="O1684" i="1"/>
  <c r="P1684" i="1" s="1"/>
  <c r="M1685" i="1"/>
  <c r="M1689" i="1"/>
  <c r="M1691" i="1"/>
  <c r="M1693" i="1"/>
  <c r="O1694" i="1"/>
  <c r="P1694" i="1" s="1"/>
  <c r="M1701" i="1"/>
  <c r="M1703" i="1"/>
  <c r="O1705" i="1"/>
  <c r="P1705" i="1" s="1"/>
  <c r="M1707" i="1"/>
  <c r="L1710" i="1"/>
  <c r="O1711" i="1"/>
  <c r="P1711" i="1" s="1"/>
  <c r="M1713" i="1"/>
  <c r="M1716" i="1"/>
  <c r="O1718" i="1"/>
  <c r="P1718" i="1" s="1"/>
  <c r="M1720" i="1"/>
  <c r="O1722" i="1"/>
  <c r="P1722" i="1" s="1"/>
  <c r="M1724" i="1"/>
  <c r="O1726" i="1"/>
  <c r="P1726" i="1" s="1"/>
  <c r="M1728" i="1"/>
  <c r="O1730" i="1"/>
  <c r="P1730" i="1" s="1"/>
  <c r="M1732" i="1"/>
  <c r="O1734" i="1"/>
  <c r="P1734" i="1" s="1"/>
  <c r="L1736" i="1"/>
  <c r="N1737" i="1"/>
  <c r="O1737" i="1" s="1"/>
  <c r="P1737" i="1" s="1"/>
  <c r="M1738" i="1"/>
  <c r="O1740" i="1"/>
  <c r="P1740" i="1" s="1"/>
  <c r="M1742" i="1"/>
  <c r="O1744" i="1"/>
  <c r="P1744" i="1" s="1"/>
  <c r="M1746" i="1"/>
  <c r="O1748" i="1"/>
  <c r="P1748" i="1" s="1"/>
  <c r="M1762" i="1"/>
  <c r="O1762" i="1"/>
  <c r="P1762" i="1" s="1"/>
  <c r="M1829" i="1"/>
  <c r="M1984" i="1"/>
  <c r="M1989" i="1"/>
  <c r="M2025" i="1"/>
  <c r="M2054" i="1"/>
  <c r="L1525" i="1"/>
  <c r="O1525" i="1" s="1"/>
  <c r="L1634" i="1"/>
  <c r="O1634" i="1" s="1"/>
  <c r="M1749" i="1"/>
  <c r="O1749" i="1"/>
  <c r="P1749" i="1" s="1"/>
  <c r="M1766" i="1"/>
  <c r="O1766" i="1"/>
  <c r="P1766" i="1" s="1"/>
  <c r="M1848" i="1"/>
  <c r="M1856" i="1"/>
  <c r="L1399" i="1"/>
  <c r="L1423" i="1"/>
  <c r="L1439" i="1"/>
  <c r="L1458" i="1"/>
  <c r="N1524" i="1"/>
  <c r="N1590" i="1"/>
  <c r="L1625" i="1"/>
  <c r="L1631" i="1"/>
  <c r="L1633" i="1"/>
  <c r="M1754" i="1"/>
  <c r="O1754" i="1"/>
  <c r="P1754" i="1" s="1"/>
  <c r="O1760" i="1"/>
  <c r="P1760" i="1" s="1"/>
  <c r="M1831" i="1"/>
  <c r="M1938" i="1"/>
  <c r="L1955" i="1"/>
  <c r="N1959" i="1"/>
  <c r="N1961" i="1"/>
  <c r="N1962" i="1"/>
  <c r="L1965" i="1"/>
  <c r="L1974" i="1"/>
  <c r="N1975" i="1"/>
  <c r="O1975" i="1" s="1"/>
  <c r="L1977" i="1"/>
  <c r="N1978" i="1"/>
  <c r="O2008" i="1"/>
  <c r="P2008" i="1" s="1"/>
  <c r="O2021" i="1"/>
  <c r="L2050" i="1"/>
  <c r="N2051" i="1"/>
  <c r="M1750" i="1"/>
  <c r="M1752" i="1"/>
  <c r="M1756" i="1"/>
  <c r="M1760" i="1"/>
  <c r="M1764" i="1"/>
  <c r="M1768" i="1"/>
  <c r="M1776" i="1"/>
  <c r="O1778" i="1"/>
  <c r="P1778" i="1" s="1"/>
  <c r="M1780" i="1"/>
  <c r="O1782" i="1"/>
  <c r="P1782" i="1" s="1"/>
  <c r="M1784" i="1"/>
  <c r="O1786" i="1"/>
  <c r="P1786" i="1" s="1"/>
  <c r="M1788" i="1"/>
  <c r="M1793" i="1"/>
  <c r="O1799" i="1"/>
  <c r="P1799" i="1" s="1"/>
  <c r="M1805" i="1"/>
  <c r="O1807" i="1"/>
  <c r="P1807" i="1" s="1"/>
  <c r="M1809" i="1"/>
  <c r="M1814" i="1"/>
  <c r="O1822" i="1"/>
  <c r="P1822" i="1" s="1"/>
  <c r="M1824" i="1"/>
  <c r="O1826" i="1"/>
  <c r="P1826" i="1" s="1"/>
  <c r="L1828" i="1"/>
  <c r="N1829" i="1"/>
  <c r="O1829" i="1" s="1"/>
  <c r="P1829" i="1" s="1"/>
  <c r="L1830" i="1"/>
  <c r="N1831" i="1"/>
  <c r="O1831" i="1" s="1"/>
  <c r="P1831" i="1" s="1"/>
  <c r="L1832" i="1"/>
  <c r="O1833" i="1"/>
  <c r="O1835" i="1"/>
  <c r="P1835" i="1" s="1"/>
  <c r="O1838" i="1"/>
  <c r="P1838" i="1" s="1"/>
  <c r="M1839" i="1"/>
  <c r="M1841" i="1"/>
  <c r="M1846" i="1"/>
  <c r="N1848" i="1"/>
  <c r="O1848" i="1" s="1"/>
  <c r="P1848" i="1" s="1"/>
  <c r="L1849" i="1"/>
  <c r="N1850" i="1"/>
  <c r="O1850" i="1" s="1"/>
  <c r="P1850" i="1" s="1"/>
  <c r="L1851" i="1"/>
  <c r="O1852" i="1"/>
  <c r="P1852" i="1" s="1"/>
  <c r="L1854" i="1"/>
  <c r="O1855" i="1"/>
  <c r="P1855" i="1" s="1"/>
  <c r="O1858" i="1"/>
  <c r="P1858" i="1" s="1"/>
  <c r="O1864" i="1"/>
  <c r="P1864" i="1" s="1"/>
  <c r="O1868" i="1"/>
  <c r="P1868" i="1" s="1"/>
  <c r="M1870" i="1"/>
  <c r="O1872" i="1"/>
  <c r="P1872" i="1" s="1"/>
  <c r="M1874" i="1"/>
  <c r="O1876" i="1"/>
  <c r="P1876" i="1" s="1"/>
  <c r="M1878" i="1"/>
  <c r="O1880" i="1"/>
  <c r="P1880" i="1" s="1"/>
  <c r="O1920" i="1"/>
  <c r="P1920" i="1" s="1"/>
  <c r="N1930" i="1"/>
  <c r="O1930" i="1" s="1"/>
  <c r="P1930" i="1" s="1"/>
  <c r="O1933" i="1"/>
  <c r="L1964" i="1"/>
  <c r="N1965" i="1"/>
  <c r="N1976" i="1"/>
  <c r="N1977" i="1"/>
  <c r="L1980" i="1"/>
  <c r="O1986" i="1"/>
  <c r="P1986" i="1" s="1"/>
  <c r="N1989" i="1"/>
  <c r="O1989" i="1" s="1"/>
  <c r="P1989" i="1" s="1"/>
  <c r="O1992" i="1"/>
  <c r="P1992" i="1" s="1"/>
  <c r="O1996" i="1"/>
  <c r="P1996" i="1" s="1"/>
  <c r="N2002" i="1"/>
  <c r="O2002" i="1" s="1"/>
  <c r="P2002" i="1" s="1"/>
  <c r="O2004" i="1"/>
  <c r="P2004" i="1" s="1"/>
  <c r="O2009" i="1"/>
  <c r="P2009" i="1" s="1"/>
  <c r="O2014" i="1"/>
  <c r="O2033" i="1"/>
  <c r="N2049" i="1"/>
  <c r="N2050" i="1"/>
  <c r="N2054" i="1"/>
  <c r="O2054" i="1" s="1"/>
  <c r="P2054" i="1" s="1"/>
  <c r="N2058" i="1"/>
  <c r="L2057" i="1"/>
  <c r="L2060" i="1"/>
  <c r="N2057" i="1"/>
  <c r="N2056" i="1"/>
  <c r="N2060" i="1"/>
  <c r="L1979" i="1"/>
  <c r="O1979" i="1" s="1"/>
  <c r="N1980" i="1"/>
  <c r="L2052" i="1"/>
  <c r="O2052" i="1" s="1"/>
  <c r="L2058" i="1"/>
  <c r="M2094" i="1"/>
  <c r="N1952" i="1"/>
  <c r="L1959" i="1"/>
  <c r="L1962" i="1"/>
  <c r="N1971" i="1"/>
  <c r="N1972" i="1"/>
  <c r="L1976" i="1"/>
  <c r="L1978" i="1"/>
  <c r="L2049" i="1"/>
  <c r="L2051" i="1"/>
  <c r="L2059" i="1"/>
  <c r="L2065" i="1"/>
  <c r="O2071" i="1"/>
  <c r="M2083" i="1"/>
  <c r="L2108" i="1"/>
  <c r="N2109" i="1"/>
  <c r="O2109" i="1" s="1"/>
  <c r="M2131" i="1"/>
  <c r="L2141" i="1"/>
  <c r="N2142" i="1"/>
  <c r="O2204" i="1"/>
  <c r="P2204" i="1" s="1"/>
  <c r="M2204" i="1"/>
  <c r="O2214" i="1"/>
  <c r="P2214" i="1" s="1"/>
  <c r="M2214" i="1"/>
  <c r="M2224" i="1"/>
  <c r="O2224" i="1"/>
  <c r="P2224" i="1" s="1"/>
  <c r="O2079" i="1"/>
  <c r="N2094" i="1"/>
  <c r="O2094" i="1" s="1"/>
  <c r="P2094" i="1" s="1"/>
  <c r="O2110" i="1"/>
  <c r="O2126" i="1"/>
  <c r="N2140" i="1"/>
  <c r="N2141" i="1"/>
  <c r="L2144" i="1"/>
  <c r="O2146" i="1"/>
  <c r="O2150" i="1"/>
  <c r="O2154" i="1"/>
  <c r="P2154" i="1" s="1"/>
  <c r="O2158" i="1"/>
  <c r="O2162" i="1"/>
  <c r="O2184" i="1"/>
  <c r="O2196" i="1"/>
  <c r="M2202" i="1"/>
  <c r="O2202" i="1"/>
  <c r="P2202" i="1" s="1"/>
  <c r="O2211" i="1"/>
  <c r="P2211" i="1" s="1"/>
  <c r="M2211" i="1"/>
  <c r="M2220" i="1"/>
  <c r="O2220" i="1"/>
  <c r="M2250" i="1"/>
  <c r="M2411" i="1"/>
  <c r="M2415" i="1"/>
  <c r="L2143" i="1"/>
  <c r="O2143" i="1" s="1"/>
  <c r="N2144" i="1"/>
  <c r="M2209" i="1"/>
  <c r="O2209" i="1"/>
  <c r="P2209" i="1" s="1"/>
  <c r="O2218" i="1"/>
  <c r="P2218" i="1" s="1"/>
  <c r="M2218" i="1"/>
  <c r="N2062" i="1"/>
  <c r="N2105" i="1"/>
  <c r="N2106" i="1"/>
  <c r="L2140" i="1"/>
  <c r="L2142" i="1"/>
  <c r="O2201" i="1"/>
  <c r="O2207" i="1"/>
  <c r="P2207" i="1" s="1"/>
  <c r="M2207" i="1"/>
  <c r="M2216" i="1"/>
  <c r="O2216" i="1"/>
  <c r="P2216" i="1" s="1"/>
  <c r="M2409" i="1"/>
  <c r="M2413" i="1"/>
  <c r="M2417" i="1"/>
  <c r="L2257" i="1"/>
  <c r="L2308" i="1"/>
  <c r="N2309" i="1"/>
  <c r="L2337" i="1"/>
  <c r="N2338" i="1"/>
  <c r="L2341" i="1"/>
  <c r="N2342" i="1"/>
  <c r="O2427" i="1"/>
  <c r="M2226" i="1"/>
  <c r="M2229" i="1"/>
  <c r="M2235" i="1"/>
  <c r="O2237" i="1"/>
  <c r="M2243" i="1"/>
  <c r="O2245" i="1"/>
  <c r="P2245" i="1" s="1"/>
  <c r="L2249" i="1"/>
  <c r="N2250" i="1"/>
  <c r="O2250" i="1" s="1"/>
  <c r="P2250" i="1" s="1"/>
  <c r="M2251" i="1"/>
  <c r="L2255" i="1"/>
  <c r="N2256" i="1"/>
  <c r="O2256" i="1" s="1"/>
  <c r="N2257" i="1"/>
  <c r="M2266" i="1"/>
  <c r="O2268" i="1"/>
  <c r="P2268" i="1" s="1"/>
  <c r="M2270" i="1"/>
  <c r="L2272" i="1"/>
  <c r="O2273" i="1"/>
  <c r="O2275" i="1"/>
  <c r="O2277" i="1"/>
  <c r="O2279" i="1"/>
  <c r="O2281" i="1"/>
  <c r="P2281" i="1" s="1"/>
  <c r="O2287" i="1"/>
  <c r="M2293" i="1"/>
  <c r="M2295" i="1"/>
  <c r="N2305" i="1"/>
  <c r="N2307" i="1"/>
  <c r="N2308" i="1"/>
  <c r="L2314" i="1"/>
  <c r="N2315" i="1"/>
  <c r="L2317" i="1"/>
  <c r="O2319" i="1"/>
  <c r="M2321" i="1"/>
  <c r="O2324" i="1"/>
  <c r="N2336" i="1"/>
  <c r="N2337" i="1"/>
  <c r="L2340" i="1"/>
  <c r="N2341" i="1"/>
  <c r="O2343" i="1"/>
  <c r="P2343" i="1" s="1"/>
  <c r="M2345" i="1"/>
  <c r="M2357" i="1"/>
  <c r="M2361" i="1"/>
  <c r="O2365" i="1"/>
  <c r="P2365" i="1" s="1"/>
  <c r="M2367" i="1"/>
  <c r="M2368" i="1"/>
  <c r="M2370" i="1"/>
  <c r="M2372" i="1"/>
  <c r="M2374" i="1"/>
  <c r="M2376" i="1"/>
  <c r="O2382" i="1"/>
  <c r="P2382" i="1" s="1"/>
  <c r="M2384" i="1"/>
  <c r="O2387" i="1"/>
  <c r="P2387" i="1" s="1"/>
  <c r="M2389" i="1"/>
  <c r="O2391" i="1"/>
  <c r="P2391" i="1" s="1"/>
  <c r="M2393" i="1"/>
  <c r="O2395" i="1"/>
  <c r="P2395" i="1" s="1"/>
  <c r="M2397" i="1"/>
  <c r="O2399" i="1"/>
  <c r="P2399" i="1" s="1"/>
  <c r="M2401" i="1"/>
  <c r="O2403" i="1"/>
  <c r="P2403" i="1" s="1"/>
  <c r="M2405" i="1"/>
  <c r="L2408" i="1"/>
  <c r="N2409" i="1"/>
  <c r="O2409" i="1" s="1"/>
  <c r="P2409" i="1" s="1"/>
  <c r="L2410" i="1"/>
  <c r="N2411" i="1"/>
  <c r="O2411" i="1" s="1"/>
  <c r="P2411" i="1" s="1"/>
  <c r="L2412" i="1"/>
  <c r="N2413" i="1"/>
  <c r="O2413" i="1" s="1"/>
  <c r="P2413" i="1" s="1"/>
  <c r="L2414" i="1"/>
  <c r="N2415" i="1"/>
  <c r="O2415" i="1" s="1"/>
  <c r="P2415" i="1" s="1"/>
  <c r="L2416" i="1"/>
  <c r="N2417" i="1"/>
  <c r="O2417" i="1" s="1"/>
  <c r="P2417" i="1" s="1"/>
  <c r="L2310" i="1"/>
  <c r="O2310" i="1" s="1"/>
  <c r="L2339" i="1"/>
  <c r="N2340" i="1"/>
  <c r="L2297" i="1"/>
  <c r="L2307" i="1"/>
  <c r="L2309" i="1"/>
  <c r="L2312" i="1"/>
  <c r="L2336" i="1"/>
  <c r="L2338" i="1"/>
  <c r="N2339" i="1"/>
  <c r="O2455" i="1"/>
  <c r="O2467" i="1"/>
  <c r="M2476" i="1"/>
  <c r="O2477" i="1"/>
  <c r="M2485" i="1"/>
  <c r="M2491" i="1"/>
  <c r="M2518" i="1"/>
  <c r="O2526" i="1"/>
  <c r="P2526" i="1" s="1"/>
  <c r="M2528" i="1"/>
  <c r="M2529" i="1"/>
  <c r="M2531" i="1"/>
  <c r="O2535" i="1"/>
  <c r="P2535" i="1" s="1"/>
  <c r="M2537" i="1"/>
  <c r="O2539" i="1"/>
  <c r="P2539" i="1" s="1"/>
  <c r="M2541" i="1"/>
  <c r="O2543" i="1"/>
  <c r="P2543" i="1" s="1"/>
  <c r="M2545" i="1"/>
  <c r="O2547" i="1"/>
  <c r="P2547" i="1" s="1"/>
  <c r="M2549" i="1"/>
  <c r="O2551" i="1"/>
  <c r="P2551" i="1" s="1"/>
  <c r="M2553" i="1"/>
  <c r="O2555" i="1"/>
  <c r="P2555" i="1" s="1"/>
  <c r="M2557" i="1"/>
  <c r="O2559" i="1"/>
  <c r="P2559" i="1" s="1"/>
  <c r="O2567" i="1"/>
  <c r="P2567" i="1" s="1"/>
  <c r="M2569" i="1"/>
  <c r="O2571" i="1"/>
  <c r="P2571" i="1" s="1"/>
  <c r="M2573" i="1"/>
  <c r="M2575" i="1"/>
  <c r="O2577" i="1"/>
  <c r="P2577" i="1" s="1"/>
  <c r="M2579" i="1"/>
  <c r="O2581" i="1"/>
  <c r="P2581" i="1" s="1"/>
  <c r="O2585" i="1"/>
  <c r="P2585" i="1" s="1"/>
  <c r="O2444" i="1"/>
  <c r="P2444" i="1" s="1"/>
  <c r="O2448" i="1"/>
  <c r="P2448" i="1" s="1"/>
  <c r="O2452" i="1"/>
  <c r="M2458" i="1"/>
  <c r="O2464" i="1"/>
  <c r="M2486" i="1"/>
  <c r="O2490" i="1"/>
  <c r="P2490" i="1" s="1"/>
  <c r="M2492" i="1"/>
  <c r="M2496" i="1"/>
  <c r="O2498" i="1"/>
  <c r="P2498" i="1" s="1"/>
  <c r="M2500" i="1"/>
  <c r="O2502" i="1"/>
  <c r="P2502" i="1" s="1"/>
  <c r="M2504" i="1"/>
  <c r="O2512" i="1"/>
  <c r="P2512" i="1" s="1"/>
  <c r="M2515" i="1"/>
  <c r="O2517" i="1"/>
  <c r="P2517" i="1" s="1"/>
  <c r="M2519" i="1"/>
  <c r="O2523" i="1"/>
  <c r="O2527" i="1"/>
  <c r="P2527" i="1" s="1"/>
  <c r="O2530" i="1"/>
  <c r="P2530" i="1" s="1"/>
  <c r="O2540" i="1"/>
  <c r="P2540" i="1" s="1"/>
  <c r="O2544" i="1"/>
  <c r="P2544" i="1" s="1"/>
  <c r="O2605" i="1"/>
  <c r="P2605" i="1" s="1"/>
  <c r="M2605" i="1"/>
  <c r="O2593" i="1"/>
  <c r="M2593" i="1"/>
  <c r="O2587" i="1"/>
  <c r="P2587" i="1" s="1"/>
  <c r="M2587" i="1"/>
  <c r="O2595" i="1"/>
  <c r="P2595" i="1" s="1"/>
  <c r="M2595" i="1"/>
  <c r="O2688" i="1"/>
  <c r="P2688" i="1" s="1"/>
  <c r="M2688" i="1"/>
  <c r="O2704" i="1"/>
  <c r="M2704" i="1"/>
  <c r="O2725" i="1"/>
  <c r="P2725" i="1" s="1"/>
  <c r="M2725" i="1"/>
  <c r="O2729" i="1"/>
  <c r="P2729" i="1" s="1"/>
  <c r="M2729" i="1"/>
  <c r="O2733" i="1"/>
  <c r="P2733" i="1" s="1"/>
  <c r="M2733" i="1"/>
  <c r="O2736" i="1"/>
  <c r="P2736" i="1" s="1"/>
  <c r="M2736" i="1"/>
  <c r="O2739" i="1"/>
  <c r="P2739" i="1" s="1"/>
  <c r="M2739" i="1"/>
  <c r="O2743" i="1"/>
  <c r="P2743" i="1" s="1"/>
  <c r="M2743" i="1"/>
  <c r="O2747" i="1"/>
  <c r="P2747" i="1" s="1"/>
  <c r="M2747" i="1"/>
  <c r="O2787" i="1"/>
  <c r="M2787" i="1"/>
  <c r="O2589" i="1"/>
  <c r="P2589" i="1" s="1"/>
  <c r="O2597" i="1"/>
  <c r="P2597" i="1" s="1"/>
  <c r="O2603" i="1"/>
  <c r="P2603" i="1" s="1"/>
  <c r="O2607" i="1"/>
  <c r="P2607" i="1" s="1"/>
  <c r="M2609" i="1"/>
  <c r="O2611" i="1"/>
  <c r="P2611" i="1" s="1"/>
  <c r="M2613" i="1"/>
  <c r="O2615" i="1"/>
  <c r="P2615" i="1" s="1"/>
  <c r="M2617" i="1"/>
  <c r="O2619" i="1"/>
  <c r="P2619" i="1" s="1"/>
  <c r="M2621" i="1"/>
  <c r="O2623" i="1"/>
  <c r="P2623" i="1" s="1"/>
  <c r="M2625" i="1"/>
  <c r="O2627" i="1"/>
  <c r="P2627" i="1" s="1"/>
  <c r="M2629" i="1"/>
  <c r="O2631" i="1"/>
  <c r="P2631" i="1" s="1"/>
  <c r="M2633" i="1"/>
  <c r="O2635" i="1"/>
  <c r="P2635" i="1" s="1"/>
  <c r="M2637" i="1"/>
  <c r="O2639" i="1"/>
  <c r="P2639" i="1" s="1"/>
  <c r="M2641" i="1"/>
  <c r="O2643" i="1"/>
  <c r="P2643" i="1" s="1"/>
  <c r="M2645" i="1"/>
  <c r="O2647" i="1"/>
  <c r="P2647" i="1" s="1"/>
  <c r="M2649" i="1"/>
  <c r="O2651" i="1"/>
  <c r="P2651" i="1" s="1"/>
  <c r="M2657" i="1"/>
  <c r="M2659" i="1"/>
  <c r="O2661" i="1"/>
  <c r="P2661" i="1" s="1"/>
  <c r="O2664" i="1"/>
  <c r="P2664" i="1" s="1"/>
  <c r="M2666" i="1"/>
  <c r="O2668" i="1"/>
  <c r="P2668" i="1" s="1"/>
  <c r="M2670" i="1"/>
  <c r="O2672" i="1"/>
  <c r="P2672" i="1" s="1"/>
  <c r="M2674" i="1"/>
  <c r="O2676" i="1"/>
  <c r="P2676" i="1" s="1"/>
  <c r="M2678" i="1"/>
  <c r="O2679" i="1"/>
  <c r="P2679" i="1" s="1"/>
  <c r="O2692" i="1"/>
  <c r="P2692" i="1" s="1"/>
  <c r="M2692" i="1"/>
  <c r="O2706" i="1"/>
  <c r="P2706" i="1" s="1"/>
  <c r="M2706" i="1"/>
  <c r="O2709" i="1"/>
  <c r="P2709" i="1" s="1"/>
  <c r="M2709" i="1"/>
  <c r="O2713" i="1"/>
  <c r="M2713" i="1"/>
  <c r="O2718" i="1"/>
  <c r="P2718" i="1" s="1"/>
  <c r="M2718" i="1"/>
  <c r="O2792" i="1"/>
  <c r="O2680" i="1"/>
  <c r="P2680" i="1" s="1"/>
  <c r="M2680" i="1"/>
  <c r="O2696" i="1"/>
  <c r="P2696" i="1" s="1"/>
  <c r="M2696" i="1"/>
  <c r="O2715" i="1"/>
  <c r="P2715" i="1" s="1"/>
  <c r="M2715" i="1"/>
  <c r="O2765" i="1"/>
  <c r="P2765" i="1" s="1"/>
  <c r="M2765" i="1"/>
  <c r="O2797" i="1"/>
  <c r="M2797" i="1"/>
  <c r="O2684" i="1"/>
  <c r="P2684" i="1" s="1"/>
  <c r="M2684" i="1"/>
  <c r="O2700" i="1"/>
  <c r="P2700" i="1" s="1"/>
  <c r="M2700" i="1"/>
  <c r="O2757" i="1"/>
  <c r="M2757" i="1"/>
  <c r="O2762" i="1"/>
  <c r="O2776" i="1"/>
  <c r="O2779" i="1"/>
  <c r="M2779" i="1"/>
  <c r="O2782" i="1"/>
  <c r="O2804" i="1"/>
  <c r="O2682" i="1"/>
  <c r="P2682" i="1" s="1"/>
  <c r="O2686" i="1"/>
  <c r="P2686" i="1" s="1"/>
  <c r="O2690" i="1"/>
  <c r="P2690" i="1" s="1"/>
  <c r="O2694" i="1"/>
  <c r="P2694" i="1" s="1"/>
  <c r="O2698" i="1"/>
  <c r="P2698" i="1" s="1"/>
  <c r="O2702" i="1"/>
  <c r="P2702" i="1" s="1"/>
  <c r="O2707" i="1"/>
  <c r="P2707" i="1" s="1"/>
  <c r="O2711" i="1"/>
  <c r="P2711" i="1" s="1"/>
  <c r="O2716" i="1"/>
  <c r="P2716" i="1" s="1"/>
  <c r="O2720" i="1"/>
  <c r="P2720" i="1" s="1"/>
  <c r="O2722" i="1"/>
  <c r="P2722" i="1" s="1"/>
  <c r="L1317" i="1" l="1"/>
  <c r="L957" i="1"/>
  <c r="O2318" i="1"/>
  <c r="O2013" i="1"/>
  <c r="M273" i="1"/>
  <c r="L969" i="1"/>
  <c r="N957" i="1"/>
  <c r="N2400" i="1"/>
  <c r="N1317" i="1"/>
  <c r="N969" i="1"/>
  <c r="N1333" i="1"/>
  <c r="L2323" i="1"/>
  <c r="N2323" i="1"/>
  <c r="L2258" i="1"/>
  <c r="L1333" i="1"/>
  <c r="L1308" i="1"/>
  <c r="L394" i="1"/>
  <c r="N394" i="1"/>
  <c r="N381" i="1"/>
  <c r="M310" i="1"/>
  <c r="N117" i="1"/>
  <c r="N2016" i="1"/>
  <c r="N2258" i="1"/>
  <c r="N909" i="1"/>
  <c r="O310" i="1"/>
  <c r="L2248" i="1"/>
  <c r="M2421" i="1"/>
  <c r="M1916" i="1"/>
  <c r="M33" i="1"/>
  <c r="L1928" i="1"/>
  <c r="M2006" i="1"/>
  <c r="O1916" i="1"/>
  <c r="M964" i="1"/>
  <c r="M1277" i="1"/>
  <c r="L399" i="1"/>
  <c r="N22" i="1"/>
  <c r="M2318" i="1"/>
  <c r="N2248" i="1"/>
  <c r="I1915" i="1"/>
  <c r="I1914" i="1" s="1"/>
  <c r="L117" i="1"/>
  <c r="O1277" i="1"/>
  <c r="M92" i="1"/>
  <c r="O2421" i="1"/>
  <c r="N399" i="1"/>
  <c r="O2006" i="1"/>
  <c r="L2400" i="1"/>
  <c r="N1308" i="1"/>
  <c r="L2016" i="1"/>
  <c r="N1928" i="1"/>
  <c r="O899" i="1"/>
  <c r="O273" i="1"/>
  <c r="O289" i="1"/>
  <c r="N337" i="1"/>
  <c r="O92" i="1"/>
  <c r="N322" i="1"/>
  <c r="O976" i="1"/>
  <c r="P976" i="1" s="1"/>
  <c r="M289" i="1"/>
  <c r="P113" i="1"/>
  <c r="P112" i="1" s="1"/>
  <c r="O112" i="1"/>
  <c r="O33" i="1"/>
  <c r="M917" i="1"/>
  <c r="L909" i="1"/>
  <c r="L898" i="1" s="1"/>
  <c r="L337" i="1"/>
  <c r="M899" i="1"/>
  <c r="M112" i="1"/>
  <c r="P75" i="1"/>
  <c r="P1586" i="1"/>
  <c r="P454" i="1"/>
  <c r="P459" i="1"/>
  <c r="P77" i="1"/>
  <c r="P66" i="1"/>
  <c r="P55" i="1"/>
  <c r="P1026" i="1"/>
  <c r="P1406" i="1"/>
  <c r="P130" i="1"/>
  <c r="P1402" i="1"/>
  <c r="P1596" i="1"/>
  <c r="P1365" i="1"/>
  <c r="O657" i="1"/>
  <c r="P657" i="1" s="1"/>
  <c r="O649" i="1"/>
  <c r="P649" i="1" s="1"/>
  <c r="O645" i="1"/>
  <c r="P645" i="1" s="1"/>
  <c r="O641" i="1"/>
  <c r="P641" i="1" s="1"/>
  <c r="O637" i="1"/>
  <c r="P637" i="1" s="1"/>
  <c r="O629" i="1"/>
  <c r="P629" i="1" s="1"/>
  <c r="O507" i="1"/>
  <c r="P507" i="1" s="1"/>
  <c r="O494" i="1"/>
  <c r="P494" i="1" s="1"/>
  <c r="O326" i="1"/>
  <c r="P326" i="1" s="1"/>
  <c r="O370" i="1"/>
  <c r="O216" i="1"/>
  <c r="O221" i="1"/>
  <c r="O211" i="1"/>
  <c r="O197" i="1"/>
  <c r="O194" i="1"/>
  <c r="O608" i="1"/>
  <c r="O257" i="1"/>
  <c r="O254" i="1"/>
  <c r="O246" i="1"/>
  <c r="O232" i="1"/>
  <c r="M688" i="1"/>
  <c r="M686" i="1"/>
  <c r="M684" i="1"/>
  <c r="M675" i="1"/>
  <c r="M673" i="1"/>
  <c r="M671" i="1"/>
  <c r="M669" i="1"/>
  <c r="M666" i="1"/>
  <c r="O656" i="1"/>
  <c r="P656" i="1" s="1"/>
  <c r="O648" i="1"/>
  <c r="P648" i="1" s="1"/>
  <c r="O640" i="1"/>
  <c r="P640" i="1" s="1"/>
  <c r="O627" i="1"/>
  <c r="P627" i="1" s="1"/>
  <c r="O537" i="1"/>
  <c r="P537" i="1" s="1"/>
  <c r="O510" i="1"/>
  <c r="P510" i="1" s="1"/>
  <c r="O499" i="1"/>
  <c r="P499" i="1" s="1"/>
  <c r="M487" i="1"/>
  <c r="M475" i="1"/>
  <c r="M471" i="1"/>
  <c r="O372" i="1"/>
  <c r="P372" i="1" s="1"/>
  <c r="O353" i="1"/>
  <c r="P353" i="1" s="1"/>
  <c r="O325" i="1"/>
  <c r="P325" i="1" s="1"/>
  <c r="O260" i="1"/>
  <c r="O207" i="1"/>
  <c r="O204" i="1"/>
  <c r="M642" i="1"/>
  <c r="O638" i="1"/>
  <c r="P638" i="1" s="1"/>
  <c r="O658" i="1"/>
  <c r="P658" i="1" s="1"/>
  <c r="M530" i="1"/>
  <c r="M547" i="1"/>
  <c r="O679" i="1"/>
  <c r="M466" i="1"/>
  <c r="M635" i="1"/>
  <c r="O362" i="1"/>
  <c r="O659" i="1"/>
  <c r="P659" i="1" s="1"/>
  <c r="O655" i="1"/>
  <c r="P655" i="1" s="1"/>
  <c r="O651" i="1"/>
  <c r="P651" i="1" s="1"/>
  <c r="O647" i="1"/>
  <c r="P647" i="1" s="1"/>
  <c r="O643" i="1"/>
  <c r="P643" i="1" s="1"/>
  <c r="O639" i="1"/>
  <c r="P639" i="1" s="1"/>
  <c r="O609" i="1"/>
  <c r="O509" i="1"/>
  <c r="P509" i="1" s="1"/>
  <c r="O504" i="1"/>
  <c r="P504" i="1" s="1"/>
  <c r="O324" i="1"/>
  <c r="P324" i="1" s="1"/>
  <c r="O198" i="1"/>
  <c r="M693" i="1"/>
  <c r="O687" i="1"/>
  <c r="P687" i="1" s="1"/>
  <c r="O685" i="1"/>
  <c r="P685" i="1" s="1"/>
  <c r="O683" i="1"/>
  <c r="P683" i="1" s="1"/>
  <c r="O676" i="1"/>
  <c r="P676" i="1" s="1"/>
  <c r="O674" i="1"/>
  <c r="P674" i="1" s="1"/>
  <c r="O672" i="1"/>
  <c r="P672" i="1" s="1"/>
  <c r="O670" i="1"/>
  <c r="P670" i="1" s="1"/>
  <c r="O668" i="1"/>
  <c r="P668" i="1" s="1"/>
  <c r="O665" i="1"/>
  <c r="P665" i="1" s="1"/>
  <c r="O652" i="1"/>
  <c r="P652" i="1" s="1"/>
  <c r="O644" i="1"/>
  <c r="P644" i="1" s="1"/>
  <c r="O636" i="1"/>
  <c r="P636" i="1" s="1"/>
  <c r="M631" i="1"/>
  <c r="M626" i="1"/>
  <c r="M500" i="1"/>
  <c r="M496" i="1"/>
  <c r="O490" i="1"/>
  <c r="P490" i="1" s="1"/>
  <c r="O474" i="1"/>
  <c r="P474" i="1" s="1"/>
  <c r="O383" i="1"/>
  <c r="P383" i="1" s="1"/>
  <c r="M373" i="1"/>
  <c r="O358" i="1"/>
  <c r="P358" i="1" s="1"/>
  <c r="O355" i="1"/>
  <c r="P355" i="1" s="1"/>
  <c r="O227" i="1"/>
  <c r="O25" i="1"/>
  <c r="P25" i="1" s="1"/>
  <c r="M663" i="1"/>
  <c r="M650" i="1"/>
  <c r="M664" i="1"/>
  <c r="O646" i="1"/>
  <c r="P646" i="1" s="1"/>
  <c r="M535" i="1"/>
  <c r="O549" i="1"/>
  <c r="P549" i="1" s="1"/>
  <c r="O479" i="1"/>
  <c r="P479" i="1" s="1"/>
  <c r="O476" i="1"/>
  <c r="P476" i="1" s="1"/>
  <c r="O586" i="1"/>
  <c r="P586" i="1" s="1"/>
  <c r="M468" i="1"/>
  <c r="O1356" i="1"/>
  <c r="P1356" i="1" s="1"/>
  <c r="M1356" i="1"/>
  <c r="M1589" i="1"/>
  <c r="O1537" i="1"/>
  <c r="O1536" i="1"/>
  <c r="O1539" i="1"/>
  <c r="O1538" i="1"/>
  <c r="O1535" i="1"/>
  <c r="O1553" i="1"/>
  <c r="P1553" i="1" s="1"/>
  <c r="M1553" i="1"/>
  <c r="M1535" i="1"/>
  <c r="O1929" i="1"/>
  <c r="P910" i="1"/>
  <c r="P292" i="1"/>
  <c r="P289" i="1" s="1"/>
  <c r="P395" i="1"/>
  <c r="P2401" i="1"/>
  <c r="M24" i="1"/>
  <c r="M22" i="1" s="1"/>
  <c r="P2007" i="1"/>
  <c r="P2006" i="1" s="1"/>
  <c r="P1917" i="1"/>
  <c r="P1916" i="1" s="1"/>
  <c r="P967" i="1"/>
  <c r="M338" i="1"/>
  <c r="O532" i="1"/>
  <c r="O533" i="1"/>
  <c r="O534" i="1"/>
  <c r="O191" i="1"/>
  <c r="O468" i="1"/>
  <c r="P468" i="1" s="1"/>
  <c r="O531" i="1"/>
  <c r="M531" i="1"/>
  <c r="P787" i="1"/>
  <c r="O635" i="1"/>
  <c r="P635" i="1" s="1"/>
  <c r="O338" i="1"/>
  <c r="O1813" i="1"/>
  <c r="O1812" i="1"/>
  <c r="M1812" i="1"/>
  <c r="O466" i="1"/>
  <c r="P466" i="1" s="1"/>
  <c r="O228" i="1"/>
  <c r="O323" i="1"/>
  <c r="P23" i="1"/>
  <c r="O253" i="1"/>
  <c r="O931" i="1"/>
  <c r="O1698" i="1"/>
  <c r="O937" i="1"/>
  <c r="O927" i="1"/>
  <c r="O938" i="1"/>
  <c r="O928" i="1"/>
  <c r="O939" i="1"/>
  <c r="O929" i="1"/>
  <c r="O2342" i="1"/>
  <c r="O256" i="1"/>
  <c r="M946" i="1"/>
  <c r="O930" i="1"/>
  <c r="M930" i="1"/>
  <c r="O936" i="1"/>
  <c r="M936" i="1"/>
  <c r="O926" i="1"/>
  <c r="M926" i="1"/>
  <c r="P2757" i="1"/>
  <c r="P2754" i="1"/>
  <c r="P2261" i="1"/>
  <c r="P2246" i="1"/>
  <c r="P2230" i="1"/>
  <c r="O945" i="1"/>
  <c r="O1561" i="1"/>
  <c r="O1563" i="1"/>
  <c r="O1565" i="1"/>
  <c r="O1560" i="1"/>
  <c r="M1560" i="1"/>
  <c r="O1562" i="1"/>
  <c r="O1564" i="1"/>
  <c r="P2259" i="1"/>
  <c r="P1225" i="1"/>
  <c r="P1221" i="1"/>
  <c r="P1217" i="1"/>
  <c r="P1213" i="1"/>
  <c r="P1184" i="1"/>
  <c r="P1182" i="1"/>
  <c r="P691" i="1"/>
  <c r="P1205" i="1"/>
  <c r="M2212" i="1"/>
  <c r="P2750" i="1"/>
  <c r="O1398" i="1"/>
  <c r="P2232" i="1"/>
  <c r="P2713" i="1"/>
  <c r="O2406" i="1"/>
  <c r="P2406" i="1" s="1"/>
  <c r="P2237" i="1"/>
  <c r="P2426" i="1"/>
  <c r="P2033" i="1"/>
  <c r="M1642" i="1"/>
  <c r="M943" i="1"/>
  <c r="O943" i="1"/>
  <c r="O1627" i="1"/>
  <c r="O1375" i="1"/>
  <c r="P1285" i="1"/>
  <c r="P1238" i="1"/>
  <c r="P1223" i="1"/>
  <c r="P1219" i="1"/>
  <c r="P1215" i="1"/>
  <c r="P1052" i="1"/>
  <c r="P556" i="1"/>
  <c r="O259" i="1"/>
  <c r="O944" i="1"/>
  <c r="O681" i="1"/>
  <c r="P497" i="1"/>
  <c r="O547" i="1"/>
  <c r="P547" i="1" s="1"/>
  <c r="O914" i="1"/>
  <c r="P317" i="1"/>
  <c r="P276" i="1"/>
  <c r="P2564" i="1"/>
  <c r="M1790" i="1"/>
  <c r="O1625" i="1"/>
  <c r="O1696" i="1"/>
  <c r="O1692" i="1"/>
  <c r="P1692" i="1" s="1"/>
  <c r="M1369" i="1"/>
  <c r="M1454" i="1"/>
  <c r="O1452" i="1"/>
  <c r="P1452" i="1" s="1"/>
  <c r="P282" i="1"/>
  <c r="M382" i="1"/>
  <c r="M381" i="1" s="1"/>
  <c r="M205" i="1"/>
  <c r="O205" i="1"/>
  <c r="P205" i="1" s="1"/>
  <c r="O1503" i="1"/>
  <c r="P1503" i="1" s="1"/>
  <c r="M1503" i="1"/>
  <c r="M1658" i="1"/>
  <c r="O1658" i="1"/>
  <c r="P1658" i="1" s="1"/>
  <c r="M1656" i="1"/>
  <c r="O1656" i="1"/>
  <c r="P1656" i="1" s="1"/>
  <c r="M1654" i="1"/>
  <c r="O1654" i="1"/>
  <c r="P1654" i="1" s="1"/>
  <c r="M1652" i="1"/>
  <c r="O1652" i="1"/>
  <c r="P1652" i="1" s="1"/>
  <c r="M2024" i="1"/>
  <c r="O2024" i="1"/>
  <c r="P2024" i="1" s="1"/>
  <c r="M1946" i="1"/>
  <c r="O1946" i="1"/>
  <c r="P1946" i="1" s="1"/>
  <c r="O1620" i="1"/>
  <c r="P1620" i="1" s="1"/>
  <c r="M1620" i="1"/>
  <c r="M1577" i="1"/>
  <c r="O1577" i="1"/>
  <c r="P1577" i="1" s="1"/>
  <c r="O1608" i="1"/>
  <c r="P1608" i="1" s="1"/>
  <c r="M1608" i="1"/>
  <c r="M1521" i="1"/>
  <c r="O1521" i="1"/>
  <c r="P1521" i="1" s="1"/>
  <c r="M477" i="1"/>
  <c r="O477" i="1"/>
  <c r="P477" i="1" s="1"/>
  <c r="O1820" i="1"/>
  <c r="P1820" i="1" s="1"/>
  <c r="M1820" i="1"/>
  <c r="M323" i="1"/>
  <c r="M322" i="1" s="1"/>
  <c r="O2312" i="1"/>
  <c r="M2205" i="1"/>
  <c r="O2026" i="1"/>
  <c r="P2026" i="1" s="1"/>
  <c r="M1836" i="1"/>
  <c r="O1648" i="1"/>
  <c r="P1648" i="1" s="1"/>
  <c r="O1425" i="1"/>
  <c r="O1396" i="1"/>
  <c r="M963" i="1"/>
  <c r="O398" i="1"/>
  <c r="P393" i="1"/>
  <c r="P392" i="1" s="1"/>
  <c r="O220" i="1"/>
  <c r="O212" i="1"/>
  <c r="P2430" i="1"/>
  <c r="O2311" i="1"/>
  <c r="O2301" i="1"/>
  <c r="P1810" i="1"/>
  <c r="O1954" i="1"/>
  <c r="P2787" i="1"/>
  <c r="P2704" i="1"/>
  <c r="P2593" i="1"/>
  <c r="O2297" i="1"/>
  <c r="P2277" i="1"/>
  <c r="P2273" i="1"/>
  <c r="O2059" i="1"/>
  <c r="O1971" i="1"/>
  <c r="O1458" i="1"/>
  <c r="O1391" i="1"/>
  <c r="O1428" i="1"/>
  <c r="O1389" i="1"/>
  <c r="O231" i="1"/>
  <c r="O224" i="1"/>
  <c r="P2441" i="1"/>
  <c r="O1381" i="1"/>
  <c r="O1589" i="1"/>
  <c r="P1017" i="1"/>
  <c r="P488" i="1"/>
  <c r="M677" i="1"/>
  <c r="O1644" i="1"/>
  <c r="P1644" i="1" s="1"/>
  <c r="O1530" i="1"/>
  <c r="P1530" i="1" s="1"/>
  <c r="M2303" i="1"/>
  <c r="P2155" i="1"/>
  <c r="O1957" i="1"/>
  <c r="P2562" i="1"/>
  <c r="P2800" i="1"/>
  <c r="P2449" i="1"/>
  <c r="P2358" i="1"/>
  <c r="P2284" i="1"/>
  <c r="P2045" i="1"/>
  <c r="P1179" i="1"/>
  <c r="P1146" i="1"/>
  <c r="P436" i="1"/>
  <c r="O2027" i="1"/>
  <c r="P2027" i="1" s="1"/>
  <c r="P2590" i="1"/>
  <c r="P2175" i="1"/>
  <c r="O2022" i="1"/>
  <c r="P2022" i="1" s="1"/>
  <c r="P1097" i="1"/>
  <c r="P469" i="1"/>
  <c r="O1606" i="1"/>
  <c r="P1606" i="1" s="1"/>
  <c r="P739" i="1"/>
  <c r="P2190" i="1"/>
  <c r="P2088" i="1"/>
  <c r="P2803" i="1"/>
  <c r="P2775" i="1"/>
  <c r="P2791" i="1"/>
  <c r="O2062" i="1"/>
  <c r="O2065" i="1"/>
  <c r="O1972" i="1"/>
  <c r="M1527" i="1"/>
  <c r="P2173" i="1"/>
  <c r="P2178" i="1"/>
  <c r="P2168" i="1"/>
  <c r="O2082" i="1"/>
  <c r="P2082" i="1" s="1"/>
  <c r="O1961" i="1"/>
  <c r="O1423" i="1"/>
  <c r="O1570" i="1"/>
  <c r="P1570" i="1" s="1"/>
  <c r="O24" i="1"/>
  <c r="P24" i="1" s="1"/>
  <c r="P2794" i="1"/>
  <c r="P2783" i="1"/>
  <c r="P2806" i="1"/>
  <c r="P1686" i="1"/>
  <c r="P1998" i="1"/>
  <c r="P1981" i="1"/>
  <c r="O1973" i="1"/>
  <c r="O1816" i="1"/>
  <c r="P1816" i="1" s="1"/>
  <c r="O1638" i="1"/>
  <c r="P1638" i="1" s="1"/>
  <c r="O1430" i="1"/>
  <c r="O680" i="1"/>
  <c r="O678" i="1"/>
  <c r="O682" i="1"/>
  <c r="O1414" i="1"/>
  <c r="O607" i="1"/>
  <c r="O2296" i="1"/>
  <c r="O1390" i="1"/>
  <c r="O1622" i="1"/>
  <c r="P2290" i="1"/>
  <c r="P1189" i="1"/>
  <c r="P1160" i="1"/>
  <c r="O2314" i="1"/>
  <c r="O2106" i="1"/>
  <c r="M1578" i="1"/>
  <c r="O1441" i="1"/>
  <c r="O1397" i="1"/>
  <c r="O1387" i="1"/>
  <c r="O1382" i="1"/>
  <c r="M1363" i="1"/>
  <c r="O948" i="1"/>
  <c r="O915" i="1"/>
  <c r="P1001" i="1"/>
  <c r="P2770" i="1"/>
  <c r="P2270" i="1"/>
  <c r="P1123" i="1"/>
  <c r="P1101" i="1"/>
  <c r="P2131" i="1"/>
  <c r="P2761" i="1"/>
  <c r="P2797" i="1"/>
  <c r="P2464" i="1"/>
  <c r="P2452" i="1"/>
  <c r="P2455" i="1"/>
  <c r="O2252" i="1"/>
  <c r="P2252" i="1" s="1"/>
  <c r="M2227" i="1"/>
  <c r="M1751" i="1"/>
  <c r="M1682" i="1"/>
  <c r="O1645" i="1"/>
  <c r="P1645" i="1" s="1"/>
  <c r="O1420" i="1"/>
  <c r="P2532" i="1"/>
  <c r="P2187" i="1"/>
  <c r="O1571" i="1"/>
  <c r="P1571" i="1" s="1"/>
  <c r="O1493" i="1"/>
  <c r="P1493" i="1" s="1"/>
  <c r="O1438" i="1"/>
  <c r="O1422" i="1"/>
  <c r="O1690" i="1"/>
  <c r="P1690" i="1" s="1"/>
  <c r="M1532" i="1"/>
  <c r="O1532" i="1"/>
  <c r="P1532" i="1" s="1"/>
  <c r="M1688" i="1"/>
  <c r="O1688" i="1"/>
  <c r="P1688" i="1" s="1"/>
  <c r="M1326" i="1"/>
  <c r="O1326" i="1"/>
  <c r="P1326" i="1" s="1"/>
  <c r="O1636" i="1"/>
  <c r="P1636" i="1" s="1"/>
  <c r="M1636" i="1"/>
  <c r="O1508" i="1"/>
  <c r="P1508" i="1" s="1"/>
  <c r="M1508" i="1"/>
  <c r="M962" i="1"/>
  <c r="O962" i="1"/>
  <c r="P962" i="1" s="1"/>
  <c r="M950" i="1"/>
  <c r="O950" i="1"/>
  <c r="P950" i="1" s="1"/>
  <c r="P2331" i="1"/>
  <c r="P1248" i="1"/>
  <c r="P1168" i="1"/>
  <c r="P2165" i="1"/>
  <c r="P1105" i="1"/>
  <c r="P2121" i="1"/>
  <c r="P2083" i="1"/>
  <c r="P2096" i="1"/>
  <c r="O1367" i="1"/>
  <c r="P1367" i="1" s="1"/>
  <c r="M1367" i="1"/>
  <c r="P2523" i="1"/>
  <c r="P2467" i="1"/>
  <c r="O2305" i="1"/>
  <c r="M2300" i="1"/>
  <c r="P2287" i="1"/>
  <c r="P2279" i="1"/>
  <c r="P2275" i="1"/>
  <c r="P2199" i="1"/>
  <c r="P2184" i="1"/>
  <c r="P2158" i="1"/>
  <c r="P2150" i="1"/>
  <c r="P2110" i="1"/>
  <c r="O1842" i="1"/>
  <c r="P1842" i="1" s="1"/>
  <c r="P1833" i="1"/>
  <c r="O2023" i="1"/>
  <c r="P2023" i="1" s="1"/>
  <c r="O1643" i="1"/>
  <c r="P1643" i="1" s="1"/>
  <c r="O1623" i="1"/>
  <c r="M1606" i="1"/>
  <c r="O1591" i="1"/>
  <c r="M1569" i="1"/>
  <c r="M1506" i="1"/>
  <c r="O1432" i="1"/>
  <c r="P1047" i="1"/>
  <c r="P384" i="1"/>
  <c r="P2439" i="1"/>
  <c r="P2376" i="1"/>
  <c r="O2304" i="1"/>
  <c r="P2181" i="1"/>
  <c r="P2076" i="1"/>
  <c r="P1155" i="1"/>
  <c r="P1139" i="1"/>
  <c r="P319" i="1"/>
  <c r="O219" i="1"/>
  <c r="P2196" i="1"/>
  <c r="P2162" i="1"/>
  <c r="P2146" i="1"/>
  <c r="P2126" i="1"/>
  <c r="P2079" i="1"/>
  <c r="P2067" i="1"/>
  <c r="O1952" i="1"/>
  <c r="O2056" i="1"/>
  <c r="P1933" i="1"/>
  <c r="O1633" i="1"/>
  <c r="O1399" i="1"/>
  <c r="O1592" i="1"/>
  <c r="O1457" i="1"/>
  <c r="O1431" i="1"/>
  <c r="O1416" i="1"/>
  <c r="O1401" i="1"/>
  <c r="O1444" i="1"/>
  <c r="O1427" i="1"/>
  <c r="O1419" i="1"/>
  <c r="O1412" i="1"/>
  <c r="O1395" i="1"/>
  <c r="O1380" i="1"/>
  <c r="P1379" i="1" s="1"/>
  <c r="O245" i="1"/>
  <c r="O203" i="1"/>
  <c r="P278" i="1"/>
  <c r="O222" i="1"/>
  <c r="P2428" i="1"/>
  <c r="O1956" i="1"/>
  <c r="O1377" i="1"/>
  <c r="P1278" i="1"/>
  <c r="P1173" i="1"/>
  <c r="P1143" i="1"/>
  <c r="O1579" i="1"/>
  <c r="P1579" i="1" s="1"/>
  <c r="O209" i="1"/>
  <c r="P1938" i="1"/>
  <c r="P280" i="1"/>
  <c r="O215" i="1"/>
  <c r="P2766" i="1"/>
  <c r="P2374" i="1"/>
  <c r="P2372" i="1"/>
  <c r="P2370" i="1"/>
  <c r="P2368" i="1"/>
  <c r="P2345" i="1"/>
  <c r="P2116" i="1"/>
  <c r="P2072" i="1"/>
  <c r="P2028" i="1"/>
  <c r="P1120" i="1"/>
  <c r="O2142" i="1"/>
  <c r="O1962" i="1"/>
  <c r="O361" i="1"/>
  <c r="P424" i="1"/>
  <c r="O675" i="1"/>
  <c r="P675" i="1" s="1"/>
  <c r="O688" i="1"/>
  <c r="P688" i="1" s="1"/>
  <c r="O666" i="1"/>
  <c r="P666" i="1" s="1"/>
  <c r="O684" i="1"/>
  <c r="P684" i="1" s="1"/>
  <c r="O671" i="1"/>
  <c r="P671" i="1" s="1"/>
  <c r="O496" i="1"/>
  <c r="P496" i="1" s="1"/>
  <c r="P492" i="1"/>
  <c r="O475" i="1"/>
  <c r="P475" i="1" s="1"/>
  <c r="O530" i="1"/>
  <c r="P530" i="1" s="1"/>
  <c r="P558" i="1"/>
  <c r="P82" i="1"/>
  <c r="P62" i="1"/>
  <c r="P102" i="1"/>
  <c r="P2573" i="1"/>
  <c r="P2461" i="1"/>
  <c r="P2519" i="1"/>
  <c r="P2507" i="1"/>
  <c r="P2361" i="1"/>
  <c r="M2355" i="1"/>
  <c r="M2354" i="1" s="1"/>
  <c r="O1455" i="1"/>
  <c r="M1929" i="1"/>
  <c r="P1126" i="1"/>
  <c r="P2017" i="1"/>
  <c r="O1376" i="1"/>
  <c r="O947" i="1"/>
  <c r="P2263" i="1"/>
  <c r="P49" i="1"/>
  <c r="P2136" i="1"/>
  <c r="P1056" i="1"/>
  <c r="P592" i="1"/>
  <c r="P456" i="1"/>
  <c r="P448" i="1"/>
  <c r="P445" i="1"/>
  <c r="O1261" i="1"/>
  <c r="O1260" i="1" s="1"/>
  <c r="P2040" i="1"/>
  <c r="P983" i="1"/>
  <c r="P418" i="1"/>
  <c r="O1650" i="1"/>
  <c r="P1650" i="1" s="1"/>
  <c r="M1375" i="1"/>
  <c r="P1087" i="1"/>
  <c r="O1840" i="1"/>
  <c r="P1840" i="1" s="1"/>
  <c r="O1714" i="1"/>
  <c r="P1714" i="1" s="1"/>
  <c r="O1708" i="1"/>
  <c r="P1708" i="1" s="1"/>
  <c r="O1702" i="1"/>
  <c r="P1702" i="1" s="1"/>
  <c r="O1700" i="1"/>
  <c r="P1700" i="1" s="1"/>
  <c r="O1699" i="1"/>
  <c r="P1699" i="1" s="1"/>
  <c r="O1646" i="1"/>
  <c r="P1646" i="1" s="1"/>
  <c r="M1640" i="1"/>
  <c r="O1637" i="1"/>
  <c r="P1637" i="1" s="1"/>
  <c r="O1607" i="1"/>
  <c r="P1607" i="1" s="1"/>
  <c r="O1575" i="1"/>
  <c r="P1575" i="1" s="1"/>
  <c r="O1572" i="1"/>
  <c r="P1572" i="1" s="1"/>
  <c r="O1528" i="1"/>
  <c r="P1528" i="1" s="1"/>
  <c r="O1526" i="1"/>
  <c r="P1526" i="1" s="1"/>
  <c r="P1163" i="1"/>
  <c r="M1371" i="1"/>
  <c r="P1076" i="1"/>
  <c r="M1261" i="1"/>
  <c r="M1260" i="1" s="1"/>
  <c r="O917" i="1"/>
  <c r="P917" i="1" s="1"/>
  <c r="M913" i="1"/>
  <c r="O686" i="1"/>
  <c r="P686" i="1" s="1"/>
  <c r="O677" i="1"/>
  <c r="O673" i="1"/>
  <c r="P673" i="1" s="1"/>
  <c r="O669" i="1"/>
  <c r="P669" i="1" s="1"/>
  <c r="O535" i="1"/>
  <c r="P535" i="1" s="1"/>
  <c r="O500" i="1"/>
  <c r="P500" i="1" s="1"/>
  <c r="O471" i="1"/>
  <c r="P471" i="1" s="1"/>
  <c r="P343" i="1"/>
  <c r="P123" i="1"/>
  <c r="P45" i="1"/>
  <c r="P139" i="1"/>
  <c r="P145" i="1"/>
  <c r="P1149" i="1"/>
  <c r="P1064" i="1"/>
  <c r="P1042" i="1"/>
  <c r="P363" i="1"/>
  <c r="P1059" i="1"/>
  <c r="O663" i="1"/>
  <c r="P663" i="1" s="1"/>
  <c r="O1373" i="1"/>
  <c r="P1373" i="1" s="1"/>
  <c r="O642" i="1"/>
  <c r="P642" i="1" s="1"/>
  <c r="P98" i="1"/>
  <c r="P1186" i="1"/>
  <c r="P136" i="1"/>
  <c r="P1942" i="1"/>
  <c r="O1818" i="1"/>
  <c r="P1818" i="1" s="1"/>
  <c r="P1198" i="1"/>
  <c r="P451" i="1"/>
  <c r="P247" i="1"/>
  <c r="P2477" i="1"/>
  <c r="O2338" i="1"/>
  <c r="O2355" i="1"/>
  <c r="O2354" i="1" s="1"/>
  <c r="O2315" i="1"/>
  <c r="O2105" i="1"/>
  <c r="P2220" i="1"/>
  <c r="O2145" i="1"/>
  <c r="P2145" i="1" s="1"/>
  <c r="O1964" i="1"/>
  <c r="O1439" i="1"/>
  <c r="M1649" i="1"/>
  <c r="O1639" i="1"/>
  <c r="P1639" i="1" s="1"/>
  <c r="O1635" i="1"/>
  <c r="P1635" i="1" s="1"/>
  <c r="O1628" i="1"/>
  <c r="O1624" i="1"/>
  <c r="O1621" i="1"/>
  <c r="P1621" i="1" s="1"/>
  <c r="M1531" i="1"/>
  <c r="O1456" i="1"/>
  <c r="O1415" i="1"/>
  <c r="O1392" i="1"/>
  <c r="O1443" i="1"/>
  <c r="O1435" i="1"/>
  <c r="O1436" i="1"/>
  <c r="O1411" i="1"/>
  <c r="P1210" i="1"/>
  <c r="O693" i="1"/>
  <c r="P693" i="1" s="1"/>
  <c r="O664" i="1"/>
  <c r="P664" i="1" s="1"/>
  <c r="O368" i="1"/>
  <c r="P421" i="1"/>
  <c r="O226" i="1"/>
  <c r="O210" i="1"/>
  <c r="O201" i="1"/>
  <c r="P133" i="1"/>
  <c r="O2303" i="1"/>
  <c r="O2300" i="1"/>
  <c r="O1958" i="1"/>
  <c r="P1152" i="1"/>
  <c r="P1008" i="1"/>
  <c r="P996" i="1"/>
  <c r="P755" i="1"/>
  <c r="P472" i="1"/>
  <c r="P1194" i="1"/>
  <c r="P2293" i="1"/>
  <c r="P2282" i="1"/>
  <c r="P1192" i="1"/>
  <c r="P2458" i="1"/>
  <c r="P1019" i="1"/>
  <c r="P2445" i="1"/>
  <c r="P2779" i="1"/>
  <c r="O2309" i="1"/>
  <c r="O2051" i="1"/>
  <c r="O1978" i="1"/>
  <c r="O2058" i="1"/>
  <c r="P1769" i="1"/>
  <c r="P105" i="1"/>
  <c r="P1243" i="1"/>
  <c r="P1037" i="1"/>
  <c r="P1966" i="1"/>
  <c r="P1012" i="1"/>
  <c r="P430" i="1"/>
  <c r="P427" i="1"/>
  <c r="P93" i="1"/>
  <c r="P40" i="1"/>
  <c r="O1501" i="1"/>
  <c r="P1501" i="1" s="1"/>
  <c r="O650" i="1"/>
  <c r="P650" i="1" s="1"/>
  <c r="O1504" i="1"/>
  <c r="P1504" i="1" s="1"/>
  <c r="O1697" i="1"/>
  <c r="M1651" i="1"/>
  <c r="M1647" i="1"/>
  <c r="M1617" i="1"/>
  <c r="M1611" i="1"/>
  <c r="M1576" i="1"/>
  <c r="M1533" i="1"/>
  <c r="M1529" i="1"/>
  <c r="P1110" i="1"/>
  <c r="O631" i="1"/>
  <c r="P631" i="1" s="1"/>
  <c r="O626" i="1"/>
  <c r="P626" i="1" s="1"/>
  <c r="O487" i="1"/>
  <c r="P487" i="1" s="1"/>
  <c r="P480" i="1"/>
  <c r="O373" i="1"/>
  <c r="P373" i="1" s="1"/>
  <c r="P236" i="1"/>
  <c r="P142" i="1"/>
  <c r="P68" i="1"/>
  <c r="P1082" i="1"/>
  <c r="P1069" i="1"/>
  <c r="P233" i="1"/>
  <c r="P36" i="1"/>
  <c r="P72" i="1"/>
  <c r="O1544" i="1"/>
  <c r="P1543" i="1" s="1"/>
  <c r="O1384" i="1"/>
  <c r="P2486" i="1"/>
  <c r="O2253" i="1"/>
  <c r="P2253" i="1" s="1"/>
  <c r="O2107" i="1"/>
  <c r="O951" i="1"/>
  <c r="P951" i="1" s="1"/>
  <c r="O244" i="1"/>
  <c r="O242" i="1"/>
  <c r="O229" i="1"/>
  <c r="O2340" i="1"/>
  <c r="O2337" i="1"/>
  <c r="O2257" i="1"/>
  <c r="P2256" i="1" s="1"/>
  <c r="O2057" i="1"/>
  <c r="O1965" i="1"/>
  <c r="O968" i="1"/>
  <c r="P968" i="1" s="1"/>
  <c r="P2492" i="1"/>
  <c r="O2064" i="1"/>
  <c r="O2003" i="1"/>
  <c r="P2003" i="1" s="1"/>
  <c r="M2003" i="1"/>
  <c r="P1093" i="1"/>
  <c r="P1280" i="1"/>
  <c r="P1233" i="1"/>
  <c r="M607" i="1"/>
  <c r="O243" i="1"/>
  <c r="O230" i="1"/>
  <c r="P57" i="1"/>
  <c r="P127" i="1"/>
  <c r="M2416" i="1"/>
  <c r="O2416" i="1"/>
  <c r="P2416" i="1" s="1"/>
  <c r="M2412" i="1"/>
  <c r="O2412" i="1"/>
  <c r="P2412" i="1" s="1"/>
  <c r="M2408" i="1"/>
  <c r="O2408" i="1"/>
  <c r="P2408" i="1" s="1"/>
  <c r="P2319" i="1"/>
  <c r="P2318" i="1" s="1"/>
  <c r="O2140" i="1"/>
  <c r="M2140" i="1"/>
  <c r="O2144" i="1"/>
  <c r="O2141" i="1"/>
  <c r="O1980" i="1"/>
  <c r="M1830" i="1"/>
  <c r="O1830" i="1"/>
  <c r="P1830" i="1" s="1"/>
  <c r="O1695" i="1"/>
  <c r="M1695" i="1"/>
  <c r="M1961" i="1"/>
  <c r="M1678" i="1"/>
  <c r="O1678" i="1"/>
  <c r="P1678" i="1" s="1"/>
  <c r="M1664" i="1"/>
  <c r="O1664" i="1"/>
  <c r="P1664" i="1" s="1"/>
  <c r="M1660" i="1"/>
  <c r="O1660" i="1"/>
  <c r="P1660" i="1" s="1"/>
  <c r="O1590" i="1"/>
  <c r="M1566" i="1"/>
  <c r="O1566" i="1"/>
  <c r="P1566" i="1" s="1"/>
  <c r="M1548" i="1"/>
  <c r="O1548" i="1"/>
  <c r="P1548" i="1" s="1"/>
  <c r="O1568" i="1"/>
  <c r="P1567" i="1" s="1"/>
  <c r="O1418" i="1"/>
  <c r="M1418" i="1"/>
  <c r="O1410" i="1"/>
  <c r="M1410" i="1"/>
  <c r="M1543" i="1"/>
  <c r="M1354" i="1"/>
  <c r="O1354" i="1"/>
  <c r="M1320" i="1"/>
  <c r="M1317" i="1" s="1"/>
  <c r="O1320" i="1"/>
  <c r="P1320" i="1" s="1"/>
  <c r="M1315" i="1"/>
  <c r="O1315" i="1"/>
  <c r="P1315" i="1" s="1"/>
  <c r="M1311" i="1"/>
  <c r="O1311" i="1"/>
  <c r="P1311" i="1" s="1"/>
  <c r="O1355" i="1"/>
  <c r="P1355" i="1" s="1"/>
  <c r="O1319" i="1"/>
  <c r="O1317" i="1" s="1"/>
  <c r="O1312" i="1"/>
  <c r="P1312" i="1" s="1"/>
  <c r="I897" i="1"/>
  <c r="O977" i="1"/>
  <c r="P977" i="1" s="1"/>
  <c r="M977" i="1"/>
  <c r="O972" i="1"/>
  <c r="P972" i="1" s="1"/>
  <c r="M972" i="1"/>
  <c r="O953" i="1"/>
  <c r="P953" i="1" s="1"/>
  <c r="M953" i="1"/>
  <c r="O396" i="1"/>
  <c r="M396" i="1"/>
  <c r="M394" i="1" s="1"/>
  <c r="O359" i="1"/>
  <c r="M359" i="1"/>
  <c r="O258" i="1"/>
  <c r="M258" i="1"/>
  <c r="O610" i="1"/>
  <c r="O397" i="1"/>
  <c r="O367" i="1"/>
  <c r="M367" i="1"/>
  <c r="P314" i="1"/>
  <c r="O192" i="1"/>
  <c r="M192" i="1"/>
  <c r="O382" i="1"/>
  <c r="O225" i="1"/>
  <c r="O200" i="1"/>
  <c r="M200" i="1"/>
  <c r="O2339" i="1"/>
  <c r="P2324" i="1"/>
  <c r="M2272" i="1"/>
  <c r="O2272" i="1"/>
  <c r="M2255" i="1"/>
  <c r="O2255" i="1"/>
  <c r="P2255" i="1" s="1"/>
  <c r="O2060" i="1"/>
  <c r="M1854" i="1"/>
  <c r="O1854" i="1"/>
  <c r="P1854" i="1" s="1"/>
  <c r="M1849" i="1"/>
  <c r="O1849" i="1"/>
  <c r="P1849" i="1" s="1"/>
  <c r="O1974" i="1"/>
  <c r="M1971" i="1"/>
  <c r="M2062" i="1"/>
  <c r="M1736" i="1"/>
  <c r="O1736" i="1"/>
  <c r="P1736" i="1" s="1"/>
  <c r="M1542" i="1"/>
  <c r="O1542" i="1"/>
  <c r="P1542" i="1" s="1"/>
  <c r="M1524" i="1"/>
  <c r="O1524" i="1"/>
  <c r="P1524" i="1" s="1"/>
  <c r="M1488" i="1"/>
  <c r="O1488" i="1"/>
  <c r="P1488" i="1" s="1"/>
  <c r="O1434" i="1"/>
  <c r="M1434" i="1"/>
  <c r="O1426" i="1"/>
  <c r="M1426" i="1"/>
  <c r="M1438" i="1"/>
  <c r="M1422" i="1"/>
  <c r="M1398" i="1"/>
  <c r="O1385" i="1"/>
  <c r="P1385" i="1" s="1"/>
  <c r="M1385" i="1"/>
  <c r="M973" i="1"/>
  <c r="O973" i="1"/>
  <c r="M924" i="1"/>
  <c r="O924" i="1"/>
  <c r="P924" i="1" s="1"/>
  <c r="P900" i="1"/>
  <c r="P899" i="1" s="1"/>
  <c r="O971" i="1"/>
  <c r="P971" i="1" s="1"/>
  <c r="O255" i="1"/>
  <c r="M255" i="1"/>
  <c r="O482" i="1"/>
  <c r="P482" i="1" s="1"/>
  <c r="O213" i="1"/>
  <c r="M213" i="1"/>
  <c r="O189" i="1"/>
  <c r="M189" i="1"/>
  <c r="P263" i="1"/>
  <c r="P262" i="1" s="1"/>
  <c r="M218" i="1"/>
  <c r="O218" i="1"/>
  <c r="O223" i="1"/>
  <c r="M223" i="1"/>
  <c r="O206" i="1"/>
  <c r="M206" i="1"/>
  <c r="O199" i="1"/>
  <c r="O193" i="1"/>
  <c r="M228" i="1"/>
  <c r="O2307" i="1"/>
  <c r="M2307" i="1"/>
  <c r="M2414" i="1"/>
  <c r="O2414" i="1"/>
  <c r="P2414" i="1" s="1"/>
  <c r="M2410" i="1"/>
  <c r="O2410" i="1"/>
  <c r="P2410" i="1" s="1"/>
  <c r="M2317" i="1"/>
  <c r="O2317" i="1"/>
  <c r="P2317" i="1" s="1"/>
  <c r="M2249" i="1"/>
  <c r="O2249" i="1"/>
  <c r="O2341" i="1"/>
  <c r="M2296" i="1"/>
  <c r="O1976" i="1"/>
  <c r="M1976" i="1"/>
  <c r="O1959" i="1"/>
  <c r="M1956" i="1"/>
  <c r="M2056" i="1"/>
  <c r="M1832" i="1"/>
  <c r="O1832" i="1"/>
  <c r="P1832" i="1" s="1"/>
  <c r="M1828" i="1"/>
  <c r="O1828" i="1"/>
  <c r="P1828" i="1" s="1"/>
  <c r="O1955" i="1"/>
  <c r="M1952" i="1"/>
  <c r="O1631" i="1"/>
  <c r="M1631" i="1"/>
  <c r="M1680" i="1"/>
  <c r="O1680" i="1"/>
  <c r="P1680" i="1" s="1"/>
  <c r="M1676" i="1"/>
  <c r="O1676" i="1"/>
  <c r="P1676" i="1" s="1"/>
  <c r="M1671" i="1"/>
  <c r="O1671" i="1"/>
  <c r="P1671" i="1" s="1"/>
  <c r="M1666" i="1"/>
  <c r="O1666" i="1"/>
  <c r="P1666" i="1" s="1"/>
  <c r="M1662" i="1"/>
  <c r="O1662" i="1"/>
  <c r="P1662" i="1" s="1"/>
  <c r="M1630" i="1"/>
  <c r="O1630" i="1"/>
  <c r="P1630" i="1" s="1"/>
  <c r="M1559" i="1"/>
  <c r="O1559" i="1"/>
  <c r="P1559" i="1" s="1"/>
  <c r="M1550" i="1"/>
  <c r="O1550" i="1"/>
  <c r="P1550" i="1" s="1"/>
  <c r="M1546" i="1"/>
  <c r="O1546" i="1"/>
  <c r="P1546" i="1" s="1"/>
  <c r="M1496" i="1"/>
  <c r="O1496" i="1"/>
  <c r="P1496" i="1" s="1"/>
  <c r="O1492" i="1"/>
  <c r="P1491" i="1" s="1"/>
  <c r="O1442" i="1"/>
  <c r="M1442" i="1"/>
  <c r="O1394" i="1"/>
  <c r="M1394" i="1"/>
  <c r="O1386" i="1"/>
  <c r="M1386" i="1"/>
  <c r="M1313" i="1"/>
  <c r="O1313" i="1"/>
  <c r="P1313" i="1" s="1"/>
  <c r="M1259" i="1"/>
  <c r="M1204" i="1" s="1"/>
  <c r="O1259" i="1"/>
  <c r="P1259" i="1" s="1"/>
  <c r="M1567" i="1"/>
  <c r="M1455" i="1"/>
  <c r="M1430" i="1"/>
  <c r="M1414" i="1"/>
  <c r="M1390" i="1"/>
  <c r="P1309" i="1"/>
  <c r="O979" i="1"/>
  <c r="P979" i="1" s="1"/>
  <c r="M979" i="1"/>
  <c r="O970" i="1"/>
  <c r="M970" i="1"/>
  <c r="P400" i="1"/>
  <c r="O252" i="1"/>
  <c r="M252" i="1"/>
  <c r="O360" i="1"/>
  <c r="M609" i="1"/>
  <c r="M242" i="1"/>
  <c r="O357" i="1"/>
  <c r="P357" i="1" s="1"/>
  <c r="O217" i="1"/>
  <c r="M208" i="1"/>
  <c r="O208" i="1"/>
  <c r="O214" i="1"/>
  <c r="O2336" i="1"/>
  <c r="M2336" i="1"/>
  <c r="M2323" i="1" s="1"/>
  <c r="O2308" i="1"/>
  <c r="M2311" i="1"/>
  <c r="M2256" i="1"/>
  <c r="O2108" i="1"/>
  <c r="M2105" i="1"/>
  <c r="O2049" i="1"/>
  <c r="M2049" i="1"/>
  <c r="P2014" i="1"/>
  <c r="P2013" i="1" s="1"/>
  <c r="M1851" i="1"/>
  <c r="O1851" i="1"/>
  <c r="P1851" i="1" s="1"/>
  <c r="O2050" i="1"/>
  <c r="O1977" i="1"/>
  <c r="M1710" i="1"/>
  <c r="O1710" i="1"/>
  <c r="P1710" i="1" s="1"/>
  <c r="M1622" i="1"/>
  <c r="M1540" i="1"/>
  <c r="O1540" i="1"/>
  <c r="P1540" i="1" s="1"/>
  <c r="M1490" i="1"/>
  <c r="O1490" i="1"/>
  <c r="P1490" i="1" s="1"/>
  <c r="O1632" i="1"/>
  <c r="M1381" i="1"/>
  <c r="O974" i="1"/>
  <c r="M958" i="1"/>
  <c r="O958" i="1"/>
  <c r="M911" i="1"/>
  <c r="O911" i="1"/>
  <c r="M914" i="1"/>
  <c r="M947" i="1"/>
  <c r="O369" i="1"/>
  <c r="O195" i="1"/>
  <c r="M195" i="1"/>
  <c r="P274" i="1"/>
  <c r="P118" i="1"/>
  <c r="O202" i="1"/>
  <c r="O196" i="1"/>
  <c r="O190" i="1"/>
  <c r="M198" i="1"/>
  <c r="O2248" i="1" l="1"/>
  <c r="O394" i="1"/>
  <c r="M2400" i="1"/>
  <c r="O969" i="1"/>
  <c r="M969" i="1"/>
  <c r="N898" i="1"/>
  <c r="N1915" i="1"/>
  <c r="N1914" i="1" s="1"/>
  <c r="O322" i="1"/>
  <c r="M1308" i="1"/>
  <c r="L21" i="1"/>
  <c r="L20" i="1" s="1"/>
  <c r="O2258" i="1"/>
  <c r="M1333" i="1"/>
  <c r="M2016" i="1"/>
  <c r="M957" i="1"/>
  <c r="O2323" i="1"/>
  <c r="M2258" i="1"/>
  <c r="O381" i="1"/>
  <c r="O1333" i="1"/>
  <c r="L897" i="1"/>
  <c r="N897" i="1"/>
  <c r="N21" i="1"/>
  <c r="N20" i="1" s="1"/>
  <c r="P273" i="1"/>
  <c r="O957" i="1"/>
  <c r="P310" i="1"/>
  <c r="M2248" i="1"/>
  <c r="O117" i="1"/>
  <c r="O909" i="1"/>
  <c r="P1308" i="1"/>
  <c r="M117" i="1"/>
  <c r="P92" i="1"/>
  <c r="M1928" i="1"/>
  <c r="P1277" i="1"/>
  <c r="P2421" i="1"/>
  <c r="P1204" i="1"/>
  <c r="P22" i="1"/>
  <c r="P2400" i="1"/>
  <c r="O1928" i="1"/>
  <c r="O1915" i="1" s="1"/>
  <c r="O1914" i="1" s="1"/>
  <c r="O2400" i="1"/>
  <c r="O1204" i="1"/>
  <c r="L1915" i="1"/>
  <c r="L1914" i="1" s="1"/>
  <c r="M1915" i="1"/>
  <c r="M1914" i="1" s="1"/>
  <c r="O1308" i="1"/>
  <c r="P1319" i="1"/>
  <c r="P1317" i="1" s="1"/>
  <c r="M399" i="1"/>
  <c r="O964" i="1"/>
  <c r="O2016" i="1"/>
  <c r="O22" i="1"/>
  <c r="P33" i="1"/>
  <c r="O337" i="1"/>
  <c r="M337" i="1"/>
  <c r="M909" i="1"/>
  <c r="P964" i="1"/>
  <c r="O399" i="1"/>
  <c r="P1422" i="1"/>
  <c r="P1426" i="1"/>
  <c r="P206" i="1"/>
  <c r="P198" i="1"/>
  <c r="P1410" i="1"/>
  <c r="P609" i="1"/>
  <c r="P1695" i="1"/>
  <c r="P1386" i="1"/>
  <c r="P1394" i="1"/>
  <c r="P1442" i="1"/>
  <c r="P1434" i="1"/>
  <c r="P1418" i="1"/>
  <c r="P607" i="1"/>
  <c r="P1535" i="1"/>
  <c r="P1622" i="1"/>
  <c r="P1414" i="1"/>
  <c r="P1430" i="1"/>
  <c r="P1381" i="1"/>
  <c r="P1398" i="1"/>
  <c r="P1929" i="1"/>
  <c r="P1455" i="1"/>
  <c r="P1438" i="1"/>
  <c r="P1390" i="1"/>
  <c r="P1589" i="1"/>
  <c r="P1375" i="1"/>
  <c r="P1560" i="1"/>
  <c r="P2355" i="1"/>
  <c r="P2354" i="1" s="1"/>
  <c r="P338" i="1"/>
  <c r="P531" i="1"/>
  <c r="P1812" i="1"/>
  <c r="P252" i="1"/>
  <c r="P255" i="1"/>
  <c r="P930" i="1"/>
  <c r="P936" i="1"/>
  <c r="P2296" i="1"/>
  <c r="P926" i="1"/>
  <c r="P2300" i="1"/>
  <c r="P258" i="1"/>
  <c r="P2303" i="1"/>
  <c r="P943" i="1"/>
  <c r="P914" i="1"/>
  <c r="P677" i="1"/>
  <c r="P2311" i="1"/>
  <c r="P323" i="1"/>
  <c r="P322" i="1" s="1"/>
  <c r="P1971" i="1"/>
  <c r="P2062" i="1"/>
  <c r="P1261" i="1"/>
  <c r="P1260" i="1" s="1"/>
  <c r="P947" i="1"/>
  <c r="P1956" i="1"/>
  <c r="P1961" i="1"/>
  <c r="P218" i="1"/>
  <c r="P2056" i="1"/>
  <c r="P208" i="1"/>
  <c r="P228" i="1"/>
  <c r="P223" i="1"/>
  <c r="P2140" i="1"/>
  <c r="P2105" i="1"/>
  <c r="P242" i="1"/>
  <c r="P1952" i="1"/>
  <c r="P192" i="1"/>
  <c r="P970" i="1"/>
  <c r="P195" i="1"/>
  <c r="P2307" i="1"/>
  <c r="P189" i="1"/>
  <c r="P200" i="1"/>
  <c r="P2272" i="1"/>
  <c r="P367" i="1"/>
  <c r="P2049" i="1"/>
  <c r="P1631" i="1"/>
  <c r="P1976" i="1"/>
  <c r="P2249" i="1"/>
  <c r="P2248" i="1" s="1"/>
  <c r="P213" i="1"/>
  <c r="P973" i="1"/>
  <c r="P382" i="1"/>
  <c r="P381" i="1" s="1"/>
  <c r="P396" i="1"/>
  <c r="P394" i="1" s="1"/>
  <c r="P911" i="1"/>
  <c r="P958" i="1"/>
  <c r="P957" i="1" s="1"/>
  <c r="P2336" i="1"/>
  <c r="P2323" i="1" s="1"/>
  <c r="P359" i="1"/>
  <c r="P1354" i="1"/>
  <c r="M898" i="1" l="1"/>
  <c r="M897" i="1" s="1"/>
  <c r="O898" i="1"/>
  <c r="P1333" i="1"/>
  <c r="P2016" i="1"/>
  <c r="P2258" i="1"/>
  <c r="M21" i="1"/>
  <c r="M20" i="1" s="1"/>
  <c r="P969" i="1"/>
  <c r="O21" i="1"/>
  <c r="P399" i="1"/>
  <c r="O897" i="1"/>
  <c r="P909" i="1"/>
  <c r="P898" i="1" s="1"/>
  <c r="P117" i="1"/>
  <c r="P337" i="1"/>
  <c r="P1928" i="1"/>
  <c r="O20" i="1"/>
  <c r="I20" i="1"/>
  <c r="P897" i="1" l="1"/>
  <c r="P1915" i="1"/>
  <c r="P1914" i="1" s="1"/>
  <c r="P21" i="1"/>
  <c r="P20" i="1" s="1"/>
</calcChain>
</file>

<file path=xl/sharedStrings.xml><?xml version="1.0" encoding="utf-8"?>
<sst xmlns="http://schemas.openxmlformats.org/spreadsheetml/2006/main" count="17054" uniqueCount="1974">
  <si>
    <t xml:space="preserve">ПРИЛОЖЕНИЕ </t>
  </si>
  <si>
    <t xml:space="preserve">модернизации жилищно-коммунального </t>
  </si>
  <si>
    <t xml:space="preserve">комплекса Республики Бурятия </t>
  </si>
  <si>
    <t>РЕСПУБЛИКАНСКИЙ КРАТКОСРОЧНЫЙ ПЛАН</t>
  </si>
  <si>
    <t>Виды работ</t>
  </si>
  <si>
    <t>№ п/п МКД</t>
  </si>
  <si>
    <t>Адрес МКД</t>
  </si>
  <si>
    <t xml:space="preserve">Год </t>
  </si>
  <si>
    <t>Тип дома</t>
  </si>
  <si>
    <t>Материал стен</t>
  </si>
  <si>
    <t xml:space="preserve"> Количество этажей</t>
  </si>
  <si>
    <t>Общая площадь МКД, всего, кв.м</t>
  </si>
  <si>
    <t>В том числе площадь помещений МКД, кв.м</t>
  </si>
  <si>
    <t xml:space="preserve">Вид работ/услуг по капитальному ремонту </t>
  </si>
  <si>
    <t>Стоимость ремонтных работ, руб.</t>
  </si>
  <si>
    <t>Стоимость разработки проектной документации, руб.</t>
  </si>
  <si>
    <t>Общая стоимость капитального ремонта, руб. (будет скрыта в Приказе Минстроя РБ)</t>
  </si>
  <si>
    <t>Общая стоимость капитального ремонта, руб.</t>
  </si>
  <si>
    <t>Предельная стоимость услуг и (или) работ по капитальному ремонту общего имущества в МКД (ремонтные работы), руб./кв.м</t>
  </si>
  <si>
    <t>Предельная стоимость услуг и (или) работ по капитальному ремонту общего имущества в МКД (проектные работы), руб./кв.м</t>
  </si>
  <si>
    <t xml:space="preserve">Плановый срок завершения </t>
  </si>
  <si>
    <t>ввода в эксплуатацию</t>
  </si>
  <si>
    <t>завершения последнего капитального ремонта</t>
  </si>
  <si>
    <t>разработки проектной документации</t>
  </si>
  <si>
    <t xml:space="preserve"> ремонтных работ</t>
  </si>
  <si>
    <t>Итого 2020 год</t>
  </si>
  <si>
    <t>Итого районы РБ</t>
  </si>
  <si>
    <t>МО "Баргузинский район"</t>
  </si>
  <si>
    <t>с. Баргузин, ул. Дзержинского, д.59</t>
  </si>
  <si>
    <t>нет данных</t>
  </si>
  <si>
    <t>2.1.2.</t>
  </si>
  <si>
    <t>Кирпич</t>
  </si>
  <si>
    <t>Ремонт фасада</t>
  </si>
  <si>
    <t>2020г.</t>
  </si>
  <si>
    <t>2021г.</t>
  </si>
  <si>
    <t>с. Баргузин, ул. Кабашова, д.27</t>
  </si>
  <si>
    <t>6.1.</t>
  </si>
  <si>
    <t>Дерево</t>
  </si>
  <si>
    <t>с. Баргузин, ул. Кабашова, д.29</t>
  </si>
  <si>
    <t>с. Баргузин, ул. Ленина, д.7</t>
  </si>
  <si>
    <t>2.1.1.</t>
  </si>
  <si>
    <t>с. Баргузин, ул. Партизанская, д.93</t>
  </si>
  <si>
    <t>2.2.1.</t>
  </si>
  <si>
    <t>МО "Заиграевский район"</t>
  </si>
  <si>
    <t>пгт Онохой, ул. Николая Петрова, д. 5</t>
  </si>
  <si>
    <t>3.1.1.</t>
  </si>
  <si>
    <t>Ремонт крыши</t>
  </si>
  <si>
    <t>Ремонт системы отопления</t>
  </si>
  <si>
    <t>Ремонт системы холодного водоснабжения</t>
  </si>
  <si>
    <t>Ремонт системы водоотведения</t>
  </si>
  <si>
    <t>пгт Онохой, ул. Серова, д. 8</t>
  </si>
  <si>
    <t>Оштукат.</t>
  </si>
  <si>
    <t>пгт Онохой, ул. Серова, д. 12</t>
  </si>
  <si>
    <t>пгт Онохой, ул. Серова, д. 16</t>
  </si>
  <si>
    <t>пгт Онохой, ул. Серова, д. 18</t>
  </si>
  <si>
    <t>пгт Онохой, ул. Пионерская, д. 2</t>
  </si>
  <si>
    <t>пгт Онохой, ул. Пионерская, д. 4</t>
  </si>
  <si>
    <t>пгт Онохой, ул. Пионерская, д. 7</t>
  </si>
  <si>
    <t>3.2.2.</t>
  </si>
  <si>
    <t>пгт Онохой, ул. Строительная, д. 14</t>
  </si>
  <si>
    <t>Панель</t>
  </si>
  <si>
    <t>пгт Онохой, ул. Терешковой, д. 2</t>
  </si>
  <si>
    <t>пгт Онохой, ул. Терешковой, д. 3</t>
  </si>
  <si>
    <t>3.1.2.</t>
  </si>
  <si>
    <t>пгт Онохой, ул. Терешковой, д. 5</t>
  </si>
  <si>
    <t>пгт Онохой, ул. Терешковой, д. 6</t>
  </si>
  <si>
    <t>пгт Онохой, ул. Терешковой, д. 7</t>
  </si>
  <si>
    <t>пгт Онохой, ул. Терешковой, д. 9</t>
  </si>
  <si>
    <t>пгт Онохой, ул. Терешковой, д. 10</t>
  </si>
  <si>
    <t>3.2.1.</t>
  </si>
  <si>
    <t>пгт Онохой, ул. Терешковой, д. 10а</t>
  </si>
  <si>
    <t>пгт Онохой, ул. Терешковой, д. 14</t>
  </si>
  <si>
    <t>МО "Закаменский район"</t>
  </si>
  <si>
    <t>г. Закаменск, ул. Ленина, д.18</t>
  </si>
  <si>
    <t>2.2.2.</t>
  </si>
  <si>
    <t>г. Закаменск, ул. Ленина, д.18а</t>
  </si>
  <si>
    <t>г. Закаменск, ул. Ленина, д.28</t>
  </si>
  <si>
    <t>г. Закаменск, ул. Титова, д.9</t>
  </si>
  <si>
    <t>г. Закаменск, ул. Ленина, д.56</t>
  </si>
  <si>
    <t>г. Закаменск, ул. Юбилейная, д.20а</t>
  </si>
  <si>
    <t>МО "Иволгинский район"</t>
  </si>
  <si>
    <t>п. Тапхар, д.1</t>
  </si>
  <si>
    <t>п. Тапхар, д.2</t>
  </si>
  <si>
    <t>с. Иволгинск, кв. Студенческий, д.8</t>
  </si>
  <si>
    <t xml:space="preserve">Ремонт крыши </t>
  </si>
  <si>
    <t>с. Сотниково, ул. Трактовая, д.7</t>
  </si>
  <si>
    <t>с. Сотниково, ул. Береговая, д.1</t>
  </si>
  <si>
    <t>с. Сотниково, ул. Береговая, д.2</t>
  </si>
  <si>
    <t>МО "Кабанский район"</t>
  </si>
  <si>
    <t>г. Бабушкин, ул. 3 Интернационала, д.10</t>
  </si>
  <si>
    <t>г. Бабушкин, ул. 3 Интернационала, д.17</t>
  </si>
  <si>
    <t>кирпич</t>
  </si>
  <si>
    <t>г. Бабушкин, ул. 3 Интернационала, д.20</t>
  </si>
  <si>
    <t>г. Бабушкин, ул. 3 Интернационала, д.25</t>
  </si>
  <si>
    <t>г. Бабушкин, ул. 3 Интернационала, д.49</t>
  </si>
  <si>
    <t>г. Бабушкин, ул. 3 Интернационала, д.51</t>
  </si>
  <si>
    <t>г. Бабушкин, ул. 3 Интернационала, д.53</t>
  </si>
  <si>
    <t>п/ст. Выдрино, ул. Красных Партизан, д.53</t>
  </si>
  <si>
    <t>п/ст. Выдрино,
ул. Красных Партизан, 43</t>
  </si>
  <si>
    <t>п/ст. Выдрино,
ул. Красных Партизан, 45</t>
  </si>
  <si>
    <t>п/ст. Выдрино,
ул. Красных Партизан, 47</t>
  </si>
  <si>
    <t>п/ст. Выдрино,
ул. Красных Партизан, 49</t>
  </si>
  <si>
    <t>п/ст. Выдрино,
ул. Красных Партизан, 51</t>
  </si>
  <si>
    <t>п/ст. Выдрино,
ул. Красных Партизан, 55</t>
  </si>
  <si>
    <t>с. Выдрино, ул. Школьная, д.2</t>
  </si>
  <si>
    <t>с. Выдрино, ул. Школьная, д.4</t>
  </si>
  <si>
    <t>с. Выдрино, ул. Школьная, 5</t>
  </si>
  <si>
    <t>с. Выдрино, ул. Школьная, 6</t>
  </si>
  <si>
    <t>с. Выдрино, ул. Школьная, 7</t>
  </si>
  <si>
    <t>с. Выдрино, ул. Школьная, 8</t>
  </si>
  <si>
    <t>с. Выдрино, ул. Школьная, 9</t>
  </si>
  <si>
    <t>с. Выдрино, ул. Рабочая, 2</t>
  </si>
  <si>
    <t>с. Выдрино, ул. Рабочая, д.7</t>
  </si>
  <si>
    <t>пгт. Каменск, мкр. Молодежный, д.6</t>
  </si>
  <si>
    <t>пгт. Каменск, мкр. Молодежный, д.11</t>
  </si>
  <si>
    <t>пгт. Каменск, мкр. Молодежный, д.13</t>
  </si>
  <si>
    <t>пгт. Каменск, мкр. Молодежный, д.4</t>
  </si>
  <si>
    <t>с.Кабанск, ул.8 марта, д.5</t>
  </si>
  <si>
    <t>с.Кабанск, ул.8 марта, д.19</t>
  </si>
  <si>
    <t>с.Кабанск, ул.8 марта, д.20</t>
  </si>
  <si>
    <t>с.Кабанск, ул.8 марта, д.21</t>
  </si>
  <si>
    <t>с.Кабанск, ул.8 марта, д.22</t>
  </si>
  <si>
    <t>с.Кабанск, ул.Октябрьская, д.87</t>
  </si>
  <si>
    <t xml:space="preserve">Ремонт крыши  </t>
  </si>
  <si>
    <t>с.Кабанск, ул.Селенгинская, д.1</t>
  </si>
  <si>
    <t>с.Кабанск, ул.1 Мая, д.38</t>
  </si>
  <si>
    <t>с.Кабанск, ул.Ленина, д.9</t>
  </si>
  <si>
    <t>пгт. Селенгинск, мкр. Солнечный, д.7</t>
  </si>
  <si>
    <t>пгт. Селенгинск, мкр. Солнечный, д.9</t>
  </si>
  <si>
    <t>пгт. Селенгинск, мкр. Солнечный, д.10</t>
  </si>
  <si>
    <t>пгт. Селенгинск, мкр. Солнечный, д.12</t>
  </si>
  <si>
    <t>пгт. Селенгинск, мкр. Солнечный, д.15</t>
  </si>
  <si>
    <t>пгт. Селенгинск, мкр. Солнечный, д.18</t>
  </si>
  <si>
    <t>пгт. Селенгинск, мкр. Солнечный, д.19</t>
  </si>
  <si>
    <t>пгт. Селенгинск, мкр. Солнечный, д.23</t>
  </si>
  <si>
    <t>пгт. Селенгинск, мкр. Солнечный, д.24</t>
  </si>
  <si>
    <t>пгт. Селенгинск, мкр. Солнечный, д.25</t>
  </si>
  <si>
    <t>пгт. Селенгинск, мкр. Солнечный, д.27</t>
  </si>
  <si>
    <t>пгт. Селенгинск, мкр. Солнечный, д.28</t>
  </si>
  <si>
    <t>пгт. Селенгинск, мкр. Солнечный, д.30</t>
  </si>
  <si>
    <t>пгт. Селенгинск, мкр. Южный, д.18</t>
  </si>
  <si>
    <t>пгт. Селенгинск, мкр. Южный, д.2</t>
  </si>
  <si>
    <t>пгт. Селенгинск, мкр. Южный, д.21</t>
  </si>
  <si>
    <t>пгт. Селенгинск, мкр. Южный, д.22</t>
  </si>
  <si>
    <t>пгт. Селенгинск, мкр. Южный, д.23</t>
  </si>
  <si>
    <t>пгт. Селенгинск, мкр. Южный, д.33</t>
  </si>
  <si>
    <t>пгт. Селенгинск, мкр. Южный, д.32</t>
  </si>
  <si>
    <t>МО "Кижингинский район"</t>
  </si>
  <si>
    <t>с. Новокижингинск, тер. Микрорайон, д. 30</t>
  </si>
  <si>
    <t>с. Новокижингинск, тер. Микрорайон, д.23</t>
  </si>
  <si>
    <t>с. Новокижингинск, тер. Микрорайон, д.24</t>
  </si>
  <si>
    <t>с. Новокижингинск, тер. Микрорайон, д.25</t>
  </si>
  <si>
    <t>с. Новокижингинск, тер. Микрорайон, д.26</t>
  </si>
  <si>
    <t>с. Новокижингинск, тер. Микрорайон, д.29</t>
  </si>
  <si>
    <t>с. Новокижингинск, тер. Микрорайон, д.32</t>
  </si>
  <si>
    <t>с. Новокижингинск, тер. Микрорайон, д.33</t>
  </si>
  <si>
    <t>с. Новокижингинск, тер. Микрорайон, д.34</t>
  </si>
  <si>
    <t>с. Новокижингинск, тер. Микрорайон, д.37</t>
  </si>
  <si>
    <t>МО "Кяхтинский район"</t>
  </si>
  <si>
    <t>г. Кяхта, ул. Гармаева, д.19</t>
  </si>
  <si>
    <t>1969</t>
  </si>
  <si>
    <t>4.1.1.</t>
  </si>
  <si>
    <t>г. Кяхта, ул. Гармаева, д.20</t>
  </si>
  <si>
    <t>г. Кяхта, ул. Гармаева, д.21</t>
  </si>
  <si>
    <t>1970</t>
  </si>
  <si>
    <t>г. Кяхта, ул. Гармаева, д.23</t>
  </si>
  <si>
    <t>г. Кяхта, ул. Гармаева, д.46</t>
  </si>
  <si>
    <t>г. Кяхта, ул. Гармаева, д.58</t>
  </si>
  <si>
    <t>1983</t>
  </si>
  <si>
    <t>г. Кяхта, ул. Гармаева, д.59</t>
  </si>
  <si>
    <t>г. Кяхта, ул. Гармаева, д.66</t>
  </si>
  <si>
    <t>г. Кяхта, ул. Гармаева, д.82</t>
  </si>
  <si>
    <t>1991</t>
  </si>
  <si>
    <t>г. Кяхта, ул. Гармаева, д.84</t>
  </si>
  <si>
    <t>1993</t>
  </si>
  <si>
    <t>МО "Муйский район"</t>
  </si>
  <si>
    <t>п.Таксимо, ул. Белорусская  д.7</t>
  </si>
  <si>
    <t>1991 г.</t>
  </si>
  <si>
    <t>п.Таксимо, ул. Белорусская  д.9</t>
  </si>
  <si>
    <t>1990 г.</t>
  </si>
  <si>
    <t>п.Таксимо, ул. Белорусская  д.11</t>
  </si>
  <si>
    <t>1992 г.</t>
  </si>
  <si>
    <t>п.Таксимо, ул. Белорусская  д.14</t>
  </si>
  <si>
    <t>1988 г.</t>
  </si>
  <si>
    <t>п.Таксимо, ул. Белорусская  д.16</t>
  </si>
  <si>
    <t>п.Таксимо, ул. Белорусская  д.18</t>
  </si>
  <si>
    <t>п.Таксимо, ул. Белорусская  д.20</t>
  </si>
  <si>
    <t>п.Таксимо, ул. Белорусская  д.22</t>
  </si>
  <si>
    <t>п.Таксимо, ул. Белорусская  д.24</t>
  </si>
  <si>
    <t>п.Таксимо, ул. Белорусская  д.26</t>
  </si>
  <si>
    <t>1989 г.</t>
  </si>
  <si>
    <t>п.Таксимо, ул. Белорусская  д.28</t>
  </si>
  <si>
    <t>п.Таксимо, ул. Белорусская  д.30</t>
  </si>
  <si>
    <t>п.Таксимо, ул. Латвийская  д.1</t>
  </si>
  <si>
    <t>п.Таксимо, ул. Латвийская  д.2</t>
  </si>
  <si>
    <t>п.Таксимо, ул. Латвийская  д.4</t>
  </si>
  <si>
    <t>МО "Прибайкальский район"</t>
  </si>
  <si>
    <t>с. Турунтаево, ул. 50 лет Октября,д.10</t>
  </si>
  <si>
    <t>с. Турунтаево, ул. 50 лет Октября,д.14</t>
  </si>
  <si>
    <t>с. Турунтаево, ул. 50 лет Октября,д.16</t>
  </si>
  <si>
    <t>с. Турунтаево, ул. 50 лет Октября,д.18</t>
  </si>
  <si>
    <t>с. Ильинка, ул. Коммунистическая д.9</t>
  </si>
  <si>
    <t>5.1.2.</t>
  </si>
  <si>
    <t>МО "Город Северобайкальск"</t>
  </si>
  <si>
    <t>г. Северобайкальск, ул. Парковая д.1</t>
  </si>
  <si>
    <t>г. Северобайкальск, ул. Парковая д.3</t>
  </si>
  <si>
    <t>г. Северобайкальск, ул. Парковая д.9</t>
  </si>
  <si>
    <t>г. Северобайкальск, ул. Студенческая д.8</t>
  </si>
  <si>
    <t>МО "Селенгинский район"</t>
  </si>
  <si>
    <t>г. Гусиноозерск, мкр. 2-й, д.18</t>
  </si>
  <si>
    <t>г. Гусиноозерск, мкр. 2-й, д.2</t>
  </si>
  <si>
    <t>г. Гусиноозерск, мкр. 2-й, д.3</t>
  </si>
  <si>
    <t>г. Гусиноозерск, мкр. 2-й, д.4</t>
  </si>
  <si>
    <t>г. Гусиноозерск, мкр. 2-й, д.5</t>
  </si>
  <si>
    <t>г. Гусиноозерск, ул. Калинина, д.13</t>
  </si>
  <si>
    <t>Ремонт системы горячего водоснабжения</t>
  </si>
  <si>
    <t>г. Гусиноозерск, мкр. 2-й, д.6</t>
  </si>
  <si>
    <t>г. Гусиноозерск, мкр. 2-й, д.8</t>
  </si>
  <si>
    <t>г. Гусиноозерск, мкр. 2-й, д.9</t>
  </si>
  <si>
    <t>г. Гусиноозерск, мкр. 6-й, д.10</t>
  </si>
  <si>
    <t>г. Гусиноозерск, мкр. 6-й, д.11</t>
  </si>
  <si>
    <t>г. Гусиноозерск, мкр. 6-й, д.24</t>
  </si>
  <si>
    <t>г. Гусиноозерск, ул. Новая, д.5</t>
  </si>
  <si>
    <t>г. Гусиноозерск, ул. Новая, д.7</t>
  </si>
  <si>
    <t>г. Гусиноозерск, ул. Новая, д.9</t>
  </si>
  <si>
    <t>г. Гусиноозерск, ул. Центральная, д.5</t>
  </si>
  <si>
    <t>г. Гусиноозерск, ул. Центральная, д.14</t>
  </si>
  <si>
    <t>г. Гусиноозерск, ул. Центральная, д.14А</t>
  </si>
  <si>
    <t>г. Гусиноозерск, ул. Центральная, д.20</t>
  </si>
  <si>
    <t>г. Гусиноозерск, ул. Центральная, д.33</t>
  </si>
  <si>
    <t>г. Гусиноозерск, ул. Центральная, д.35</t>
  </si>
  <si>
    <t>г. Гусиноозерск, ул. Центральная, д.35А</t>
  </si>
  <si>
    <t>г. Гусиноозерск, ул. Карла Маркса, д.10</t>
  </si>
  <si>
    <t>г. Гусиноозерск,ул. Карла Маркса, д.17</t>
  </si>
  <si>
    <t>г.Гусиноозерск, ул. Спортивная,д.6</t>
  </si>
  <si>
    <t>МО "Тарбагатайский район"</t>
  </si>
  <si>
    <t>с. Солонцы, ул. Калашникова, д.7</t>
  </si>
  <si>
    <t>3</t>
  </si>
  <si>
    <t>с. Солонцы, ул. Калашникова, д.8</t>
  </si>
  <si>
    <t>с. Тарбагатай, ул. Лощенкова, д.12</t>
  </si>
  <si>
    <t>с. Тарбагатай, ул. Молодежная, д.11</t>
  </si>
  <si>
    <t>2</t>
  </si>
  <si>
    <t>с. Тарбагатай, ул. Молодежная, д.9</t>
  </si>
  <si>
    <t>с. Тарбагатай, ул. Некрасова, д.21</t>
  </si>
  <si>
    <t>с. Тарбагатай, ул. Некрасова, д.52</t>
  </si>
  <si>
    <t>с. Тарбагатай, ул. Пушкина, д.96</t>
  </si>
  <si>
    <t>с. Тарбагатай, ул. Рокоссовского, д.9</t>
  </si>
  <si>
    <t>5.1.1.</t>
  </si>
  <si>
    <t>МО "Тункинский район"</t>
  </si>
  <si>
    <t>с.Кырен, ул. Ленина, д.111</t>
  </si>
  <si>
    <t>МО "Хоринский район"</t>
  </si>
  <si>
    <t>с. Хоринск, ул. Первомайская, д.14</t>
  </si>
  <si>
    <t>с. Хоринск, ул. Первомайская, д.16</t>
  </si>
  <si>
    <t>МО ГО "город Улан-Удэ"</t>
  </si>
  <si>
    <t>г. Улан-Удэ, б-р Карла Маркса, д.22</t>
  </si>
  <si>
    <t>5</t>
  </si>
  <si>
    <t>г. Улан-Удэ, б-р Карла Маркса, д.23</t>
  </si>
  <si>
    <t>г. Улан-Удэ, б-р Карла Маркса, д.24</t>
  </si>
  <si>
    <t>г. Улан-Удэ, б-р Карла Маркса, д.25</t>
  </si>
  <si>
    <t>г. Улан-Удэ, б-р Карла Маркса, д.27</t>
  </si>
  <si>
    <t>г. Улан-Удэ, б-р Карла Маркса, д.29</t>
  </si>
  <si>
    <t>г. Улан-Удэ, б-р Карла Маркса, д.29А</t>
  </si>
  <si>
    <t>г. Улан-Удэ, б-р Карла Маркса, д.31</t>
  </si>
  <si>
    <t>г. Улан-Удэ, б-р Карла Маркса, д.33</t>
  </si>
  <si>
    <t>г. Улан-Удэ, ул. Гагарина, д.41</t>
  </si>
  <si>
    <t>г. Улан-Удэ, ул. Гагарина, д.42</t>
  </si>
  <si>
    <t>г. Улан-Удэ, ул. Гагарина, д.44</t>
  </si>
  <si>
    <t>г. Улан-Удэ, ул. Гагарина, д.46</t>
  </si>
  <si>
    <t>г. Улан-Удэ, ул. Гагарина, д.47</t>
  </si>
  <si>
    <t>г. Улан-Удэ, ул. Гагарина, д.48</t>
  </si>
  <si>
    <t>г. Улан-Удэ, ул. Гагарина, д.49</t>
  </si>
  <si>
    <t>г. Улан-Удэ, ул. Гагарина, д.5</t>
  </si>
  <si>
    <t>г. Улан-Удэ, ул. Гагарина, д.50</t>
  </si>
  <si>
    <t>г. Улан-Удэ, ул. Гагарина, д.51</t>
  </si>
  <si>
    <t>г. Улан-Удэ, ул. Гагарина, д.52</t>
  </si>
  <si>
    <t>г. Улан-Удэ, ул. Гагарина, д.53</t>
  </si>
  <si>
    <t>г. Улан-Удэ, ул. Гагарина, д.54</t>
  </si>
  <si>
    <t>г. Улан-Удэ, ул. Гагарина, д.55</t>
  </si>
  <si>
    <t>г. Улан-Удэ, ул. Гагарина, д.56</t>
  </si>
  <si>
    <t>г. Улан-Удэ, ул. Гагарина, д.57</t>
  </si>
  <si>
    <t>г. Улан-Удэ, ул. Гагарина, д.6</t>
  </si>
  <si>
    <t>г. Улан-Удэ, ул. Гагарина, д.61</t>
  </si>
  <si>
    <t>г. Улан-Удэ, ул. Гагарина, д.62</t>
  </si>
  <si>
    <t>г. Улан-Удэ, ул. Гагарина, д.63</t>
  </si>
  <si>
    <t>г. Улан-Удэ, ул. Гагарина, д.65</t>
  </si>
  <si>
    <t>г. Улан-Удэ, ул. Гагарина, д.67</t>
  </si>
  <si>
    <t>г. Улан-Удэ, ул. Гагарина, д.69</t>
  </si>
  <si>
    <t>г. Улан-Удэ, ул. Гагарина, д.7</t>
  </si>
  <si>
    <t>г. Улан-Удэ, ул. Гагарина, д.71</t>
  </si>
  <si>
    <t>840,90</t>
  </si>
  <si>
    <t>г. Улан-Удэ, ул. Гагарина, д.79</t>
  </si>
  <si>
    <t>г. Улан-Удэ, ул. Гагарина, д.8</t>
  </si>
  <si>
    <t>г. Улан-Удэ, ул. Гагарина, д.83</t>
  </si>
  <si>
    <t>г. Улан-Удэ, ул. Гагарина, д.86</t>
  </si>
  <si>
    <t>г. Улан-Удэ, ул. Гагарина, д.88</t>
  </si>
  <si>
    <t>г. Улан-Удэ, ул. Гагарина, д.9</t>
  </si>
  <si>
    <t>г. Улан-Удэ, ул. Гагарина, д.90</t>
  </si>
  <si>
    <t>г. Улан-Удэ, ул. Гагарина, д.92</t>
  </si>
  <si>
    <t>г. Улан-Удэ, ул. Гагарина, д.94</t>
  </si>
  <si>
    <t>г. Улан-Удэ, ул. Гайдара, д.2</t>
  </si>
  <si>
    <t>г. Улан-Удэ, ул. Гайдара, д.4</t>
  </si>
  <si>
    <t>г. Улан-Удэ, ул. Гайдара, д.4А</t>
  </si>
  <si>
    <t>г. Улан-Удэ, ул. Гармаева, д.13</t>
  </si>
  <si>
    <t>г. Улан-Удэ, ул. Гармаева, д.15</t>
  </si>
  <si>
    <t>4</t>
  </si>
  <si>
    <t>г. Улан-Удэ, ул. Гармаева, д.17</t>
  </si>
  <si>
    <t>г. Улан-Удэ, ул. Гармаева, д.45</t>
  </si>
  <si>
    <t>г. Улан-Удэ, ул. Гармаева, д.7</t>
  </si>
  <si>
    <t>г. Улан-Удэ, ул. Гарнаева, д.10</t>
  </si>
  <si>
    <t>г. Улан-Удэ, ул. Гарнаева, д.12</t>
  </si>
  <si>
    <t>г. Улан-Удэ, ул. Гарнаева, д.13</t>
  </si>
  <si>
    <t>г. Улан-Удэ, ул. Гарнаева, д.15</t>
  </si>
  <si>
    <t>г. Улан-Удэ, ул. Гарнаева, д.16</t>
  </si>
  <si>
    <t>г. Улан-Удэ, ул. Гарнаева, д.17</t>
  </si>
  <si>
    <t>г. Улан-Удэ, ул. Гарнаева, д.18</t>
  </si>
  <si>
    <t>г. Улан-Удэ, ул. Гарнаева, д.19</t>
  </si>
  <si>
    <t>г. Улан-Удэ, ул. Гарнаева, д.2</t>
  </si>
  <si>
    <t>г. Улан-Удэ, ул. Гарнаева, д.20</t>
  </si>
  <si>
    <t>г. Улан-Удэ, ул. Гарнаева, д.21</t>
  </si>
  <si>
    <t>г. Улан-Удэ, ул. Гарнаева, д.22</t>
  </si>
  <si>
    <t>г. Улан-Удэ, ул. Гарнаева, д.24</t>
  </si>
  <si>
    <t>г. Улан-Удэ, ул. Гарнаева, д.25</t>
  </si>
  <si>
    <t>г. Улан-Удэ, ул. Гарнаева, д.26</t>
  </si>
  <si>
    <t>г. Улан-Удэ, ул. Гарнаева, д.28</t>
  </si>
  <si>
    <t>г. Улан-Удэ, ул. Гарнаева, д.29</t>
  </si>
  <si>
    <t>г. Улан-Удэ, ул. Гарнаева, д.30</t>
  </si>
  <si>
    <t>г. Улан-Удэ, ул. Гарнаева, д.32</t>
  </si>
  <si>
    <t>г. Улан-Удэ, ул. Гарнаева, д.35</t>
  </si>
  <si>
    <t>г. Улан-Удэ, ул. Гарнаева, д.4</t>
  </si>
  <si>
    <t>г. Улан-Удэ, ул. Гарнаева, д.6</t>
  </si>
  <si>
    <t>г. Улан-Удэ, ул. Гарнаева, д.8</t>
  </si>
  <si>
    <t>г. Улан-Удэ, ул. Гвардейская, д.1</t>
  </si>
  <si>
    <t>г. Улан-Удэ, ул. Гвардейская, д.10</t>
  </si>
  <si>
    <t>г. Улан-Удэ, ул. Гвардейская, д.11</t>
  </si>
  <si>
    <t>г. Улан-Удэ, ул. Гвардейская, д.12</t>
  </si>
  <si>
    <t>г. Улан-Удэ, ул. Гвардейская, д.1А</t>
  </si>
  <si>
    <t>г. Улан-Удэ, ул. Гвардейская, д.2</t>
  </si>
  <si>
    <t>г. Улан-Удэ, ул. Гвардейская, д.3</t>
  </si>
  <si>
    <t>г. Улан-Удэ, ул. Гвардейская, д.5</t>
  </si>
  <si>
    <t>г. Улан-Удэ, ул. Гвардейская, д.6</t>
  </si>
  <si>
    <t>г. Улан-Удэ, ул. Гвардейская, д.8</t>
  </si>
  <si>
    <t>г. Улан-Удэ, ул. Гвардейская, д.9</t>
  </si>
  <si>
    <t>г. Улан-Удэ, ул. Геологическая, д.17</t>
  </si>
  <si>
    <t>г. Улан-Удэ, ул. Геологическая, д.18</t>
  </si>
  <si>
    <t>г. Улан-Удэ, ул. Геологическая, д.19</t>
  </si>
  <si>
    <t>г. Улан-Удэ, ул. Геологическая, д.20</t>
  </si>
  <si>
    <t>г. Улан-Удэ, ул. Геологическая, д.21</t>
  </si>
  <si>
    <t>г. Улан-Удэ, ул. Геологическая, д.22</t>
  </si>
  <si>
    <t>г. Улан-Удэ, ул. Геологическая, д.22А</t>
  </si>
  <si>
    <t>г. Улан-Удэ, ул. Геологическая, д.24</t>
  </si>
  <si>
    <t>г. Улан-Удэ, ул. Геологическая, д.30</t>
  </si>
  <si>
    <t>г. Улан-Удэ, ул. Герцена, д.1</t>
  </si>
  <si>
    <t>г. Улан-Удэ, ул. Герцена, д.13</t>
  </si>
  <si>
    <t>г. Улан-Удэ, ул. Герцена, д.3</t>
  </si>
  <si>
    <t>г. Улан-Удэ, ул. Герцена, д.5</t>
  </si>
  <si>
    <t>г. Улан-Удэ, ул. Герцена, д.9</t>
  </si>
  <si>
    <t>г. Улан-Удэ, ул. Гольдсобеля, д.4</t>
  </si>
  <si>
    <t>г. Улан-Удэ, ул. Гомельская, д.20</t>
  </si>
  <si>
    <t>г. Улан-Удэ, ул. Гомельская, д.22</t>
  </si>
  <si>
    <t>г. Улан-Удэ, ул. Гомельская, д.24</t>
  </si>
  <si>
    <t>г. Улан-Удэ, ул. Д.Банзарова, д.10</t>
  </si>
  <si>
    <t xml:space="preserve">Ремонт фундамента </t>
  </si>
  <si>
    <t>г. Улан-Удэ, ул. Д.Банзарова, д.8</t>
  </si>
  <si>
    <t>г. Улан-Удэ, ул. З.Космодемьянской, д.6</t>
  </si>
  <si>
    <t>г. Улан-Удэ, ул. З.Космодемьянской, д.8</t>
  </si>
  <si>
    <t>г. Улан-Удэ, ул. Иванова, д.1</t>
  </si>
  <si>
    <t>г. Улан-Удэ, ул. Иванова, д.10</t>
  </si>
  <si>
    <t>г. Улан-Удэ, ул. Кирпичная, д.1А</t>
  </si>
  <si>
    <t>г. Улан-Удэ, ул. Кирпичная, д.2</t>
  </si>
  <si>
    <t>г. Улан-Удэ, ул. Кирпичная, д.3</t>
  </si>
  <si>
    <t>г. Улан-Удэ, ул. Кирпичная, д.4</t>
  </si>
  <si>
    <t>г. Улан-Удэ, ул. Кирпичная, д.5</t>
  </si>
  <si>
    <t>г. Улан-Удэ, ул. Кирпичная, д.5Б</t>
  </si>
  <si>
    <t>г. Улан-Удэ, ул. Кирпичная, д.6</t>
  </si>
  <si>
    <t>г. Улан-Удэ, ул. Кирпичная, д.7А</t>
  </si>
  <si>
    <t>г. Улан-Удэ, ул. Клыпина, д.10</t>
  </si>
  <si>
    <t>г. Улан-Удэ, ул. Клыпина, д.11</t>
  </si>
  <si>
    <t>г. Улан-Удэ, ул. Клыпина, д.13</t>
  </si>
  <si>
    <t>г. Улан-Удэ, ул. Клыпина, д.17</t>
  </si>
  <si>
    <t>г. Улан-Удэ, ул. Клыпина, д.19</t>
  </si>
  <si>
    <t>г. Улан-Удэ, ул. Клыпина, д.21</t>
  </si>
  <si>
    <t>г. Улан-Удэ, ул. Клыпина, д.22</t>
  </si>
  <si>
    <t>г. Улан-Удэ, ул. Клыпина, д.23</t>
  </si>
  <si>
    <t>г. Улан-Удэ, ул. Клыпина, д.24</t>
  </si>
  <si>
    <t>г. Улан-Удэ, ул. Клыпина, д.24П</t>
  </si>
  <si>
    <t>г. Улан-Удэ, ул. Клыпина, д.7</t>
  </si>
  <si>
    <t>г. Улан-Удэ, ул. Клыпина, д.9</t>
  </si>
  <si>
    <t>г. Улан-Удэ, ул. Ключевская, д.10</t>
  </si>
  <si>
    <t>г. Улан-Удэ, ул. Ключевская, д.100</t>
  </si>
  <si>
    <t>г. Улан-Удэ, ул. Ключевская, д.102</t>
  </si>
  <si>
    <t>г. Улан-Удэ, ул. Ключевская, д.104</t>
  </si>
  <si>
    <t>г. Улан-Удэ, ул. Ключевская, д.106</t>
  </si>
  <si>
    <t>г. Улан-Удэ, ул. Ключевская, д.12</t>
  </si>
  <si>
    <t>г. Улан-Удэ, ул. Ключевская, д.14</t>
  </si>
  <si>
    <t>г. Улан-Удэ, ул. Ключевская, д.15</t>
  </si>
  <si>
    <t>г. Улан-Удэ, ул. Ключевская, д.16</t>
  </si>
  <si>
    <t>г. Улан-Удэ, ул. Ключевская, д.17</t>
  </si>
  <si>
    <t>г. Улан-Удэ, ул. Ключевская, д.18</t>
  </si>
  <si>
    <t>г. Улан-Удэ, ул. Ключевская, д.19</t>
  </si>
  <si>
    <t>г. Улан-Удэ, ул. Ключевская, д.20</t>
  </si>
  <si>
    <t>г. Улан-Удэ, ул. Ключевская, д.22</t>
  </si>
  <si>
    <t>г. Улан-Удэ, ул. Ключевская, д.22А</t>
  </si>
  <si>
    <t>г. Улан-Удэ, ул. Ключевская, д.23</t>
  </si>
  <si>
    <t>г. Улан-Удэ, ул. Ключевская, д.26</t>
  </si>
  <si>
    <t>г. Улан-Удэ, ул. Ключевская, д.28</t>
  </si>
  <si>
    <t>г. Улан-Удэ, ул. Ключевская, д.30</t>
  </si>
  <si>
    <t>г. Улан-Удэ, ул. Ключевская, д.31</t>
  </si>
  <si>
    <t>г. Улан-Удэ, ул. Ключевская, д.31А</t>
  </si>
  <si>
    <t>г. Улан-Удэ, ул. Ключевская, д.34</t>
  </si>
  <si>
    <t>г. Улан-Удэ, ул. Ключевская, д.35</t>
  </si>
  <si>
    <t>г. Улан-Удэ, ул. Ключевская, д.36</t>
  </si>
  <si>
    <t>г. Улан-Удэ, ул. Ключевская, д.37</t>
  </si>
  <si>
    <t>г. Улан-Удэ, ул. Ключевская, д.38</t>
  </si>
  <si>
    <t>г. Улан-Удэ, ул. Ключевская, д.44</t>
  </si>
  <si>
    <t>г. Улан-Удэ, ул. Ключевская, д.45</t>
  </si>
  <si>
    <t>г. Улан-Удэ, ул. Ключевская, д.46</t>
  </si>
  <si>
    <t>г. Улан-Удэ, ул. Ключевская, д.48</t>
  </si>
  <si>
    <t>г. Улан-Удэ, ул. Ключевская, д.50</t>
  </si>
  <si>
    <t>г. Улан-Удэ, ул. Ключевская, д.52</t>
  </si>
  <si>
    <t>г. Улан-Удэ, ул. Ключевская, д.54</t>
  </si>
  <si>
    <t>г. Улан-Удэ, ул. Ключевская, д.56</t>
  </si>
  <si>
    <t>г. Улан-Удэ, ул. Ключевская, д.58</t>
  </si>
  <si>
    <t>г. Улан-Удэ, ул. Ключевская, д.60</t>
  </si>
  <si>
    <t>г. Улан-Удэ, ул. Ключевская, д.62</t>
  </si>
  <si>
    <t>г. Улан-Удэ, ул. Ключевская, д.64</t>
  </si>
  <si>
    <t>г. Улан-Удэ, ул. Ключевская, д.76</t>
  </si>
  <si>
    <t>г. Улан-Удэ, ул. Ключевская, д.78</t>
  </si>
  <si>
    <t>г. Улан-Удэ, ул. Ключевская, д.8</t>
  </si>
  <si>
    <t>г. Улан-Удэ, ул. Ключевская, д.80</t>
  </si>
  <si>
    <t>г. Улан-Удэ, ул. Ключевская, д.82</t>
  </si>
  <si>
    <t>г. Улан-Удэ, ул. Ключевская, д.84</t>
  </si>
  <si>
    <t>г. Улан-Удэ, ул. Ключевская, д.88</t>
  </si>
  <si>
    <t>г. Улан-Удэ, ул. Ключевская, д.92</t>
  </si>
  <si>
    <t>г. Улан-Удэ, ул. Ключевская, д.94</t>
  </si>
  <si>
    <t>г. Улан-Удэ, ул. Ключевская, д.96</t>
  </si>
  <si>
    <t>г. Улан-Удэ, ул. Ключевская, д.98</t>
  </si>
  <si>
    <t>г. Улан-Удэ, ул. Коллективная, д.1</t>
  </si>
  <si>
    <t>г. Улан-Удэ, ул. Коллективная, д.10</t>
  </si>
  <si>
    <t>г. Улан-Удэ, ул. Коллективная, д.11</t>
  </si>
  <si>
    <t>г. Улан-Удэ, ул. Коллективная, д.13</t>
  </si>
  <si>
    <t>г. Улан-Удэ, ул. Коллективная, д.14</t>
  </si>
  <si>
    <t>г. Улан-Удэ, ул. Коллективная, д.16</t>
  </si>
  <si>
    <t>г. Улан-Удэ, ул. Коллективная, д.18</t>
  </si>
  <si>
    <t>г. Улан-Удэ, ул. Коллективная, д.20</t>
  </si>
  <si>
    <t>г. Улан-Удэ, ул. Коллективная, д.22</t>
  </si>
  <si>
    <t>г. Улан-Удэ, ул. Коллективная, д.3</t>
  </si>
  <si>
    <t>г. Улан-Удэ, ул. Коллективная, д.4</t>
  </si>
  <si>
    <t>г. Улан-Удэ, ул. Коллективная, д.5</t>
  </si>
  <si>
    <t>г. Улан-Удэ, ул. Коллективная, д.6</t>
  </si>
  <si>
    <t>г. Улан-Удэ, ул. Коллективная, д.7</t>
  </si>
  <si>
    <t>г. Улан-Удэ, ул. Коллективная, д.8</t>
  </si>
  <si>
    <t>г. Улан-Удэ, ул. Коллективная, д.9</t>
  </si>
  <si>
    <t>г. Улан-Удэ, ул. Комарова, д.1</t>
  </si>
  <si>
    <t>г. Улан-Удэ, ул. Комарова, д.11</t>
  </si>
  <si>
    <t>г. Улан-Удэ, ул. Комарова, д.13</t>
  </si>
  <si>
    <t>г. Улан-Удэ, ул. Комарова, д.15</t>
  </si>
  <si>
    <t>г. Улан-Удэ, ул. Комарова, д.16</t>
  </si>
  <si>
    <t>г. Улан-Удэ, ул. Комарова, д.17</t>
  </si>
  <si>
    <t>г. Улан-Удэ, ул. Комарова, д.19</t>
  </si>
  <si>
    <t>г. Улан-Удэ, ул. Комарова, д.2</t>
  </si>
  <si>
    <t>г. Улан-Удэ, ул. Комарова, д.3</t>
  </si>
  <si>
    <t>г. Улан-Удэ, ул. Комарова, д.3А</t>
  </si>
  <si>
    <t>г. Улан-Удэ, ул. Комарова, д.3Б</t>
  </si>
  <si>
    <t>г. Улан-Удэ, ул. Комарова, д.4</t>
  </si>
  <si>
    <t>г. Улан-Удэ, ул. Комарова, д.5</t>
  </si>
  <si>
    <t>г. Улан-Удэ, ул. Комарова, д.6</t>
  </si>
  <si>
    <t>г. Улан-Удэ, ул. Комарова, д.7</t>
  </si>
  <si>
    <t>г. Улан-Удэ, ул. Комарова, д.8</t>
  </si>
  <si>
    <t>г. Улан-Удэ, ул. Комарова, д.9</t>
  </si>
  <si>
    <t>г. Улан-Удэ, ул. Коммунистическая, д.23</t>
  </si>
  <si>
    <t>г. Улан-Удэ, ул. Комсомольская, д.1</t>
  </si>
  <si>
    <t>г. Улан-Удэ, ул. Комсомольская, д.15</t>
  </si>
  <si>
    <t>г. Улан-Удэ, ул. Комсомольская, д.19</t>
  </si>
  <si>
    <t>г. Улан-Удэ, ул. Комсомольская, д.2</t>
  </si>
  <si>
    <t>г. Улан-Удэ, ул. Комсомольская, д.21</t>
  </si>
  <si>
    <t>г. Улан-Удэ, ул. Комсомольская, д.23</t>
  </si>
  <si>
    <t>г. Улан-Удэ, ул. Комсомольская, д.24</t>
  </si>
  <si>
    <t>г. Улан-Удэ, ул. Комсомольская, д.25</t>
  </si>
  <si>
    <t>г. Улан-Удэ, ул. Комсомольская, д.26</t>
  </si>
  <si>
    <t>г. Улан-Удэ, ул. Комсомольская, д.27</t>
  </si>
  <si>
    <t>г. Улан-Удэ, ул. Комсомольская, д.28</t>
  </si>
  <si>
    <t>г. Улан-Удэ, ул. Комсомольская, д.2А</t>
  </si>
  <si>
    <t>г. Улан-Удэ, ул. Комсомольская, д.30</t>
  </si>
  <si>
    <t>г. Улан-Удэ, ул. Комсомольская, д.32</t>
  </si>
  <si>
    <t>г. Улан-Удэ, ул. Комсомольская, д.33</t>
  </si>
  <si>
    <t>г. Улан-Удэ, ул. Комсомольская, д.34</t>
  </si>
  <si>
    <t>г. Улан-Удэ, ул. Комсомольская, д.35</t>
  </si>
  <si>
    <t>г. Улан-Удэ, ул. Комсомольская, д.36</t>
  </si>
  <si>
    <t>г. Улан-Удэ, ул. Комсомольская, д.4</t>
  </si>
  <si>
    <t>г. Улан-Удэ, ул. Комсомольская, д.40</t>
  </si>
  <si>
    <t>г. Улан-Удэ, ул. Комсомольская, д.42</t>
  </si>
  <si>
    <t>г. Улан-Удэ, ул. Комсомольская, д.44</t>
  </si>
  <si>
    <t>г. Улан-Удэ, ул. Конечная, д.1</t>
  </si>
  <si>
    <t>г. Улан-Удэ, ул. Конечная, д.1А</t>
  </si>
  <si>
    <t>г. Улан-Удэ, ул. Конечная, д.3А</t>
  </si>
  <si>
    <t>1</t>
  </si>
  <si>
    <t>г. Улан-Удэ, ул. Конечная, д.3Б</t>
  </si>
  <si>
    <t>г. Улан-Удэ, ул. Конечная, д.6</t>
  </si>
  <si>
    <t>г. Улан-Удэ, ул. Королева, д.10</t>
  </si>
  <si>
    <t>г. Улан-Удэ, ул. Королева, д.12</t>
  </si>
  <si>
    <t>г. Улан-Удэ, ул. Королева, д.14</t>
  </si>
  <si>
    <t>г. Улан-Удэ, ул. Королева, д.2</t>
  </si>
  <si>
    <t>г. Улан-Удэ, ул. Королева, д.4</t>
  </si>
  <si>
    <t>г. Улан-Удэ, ул. Королева, д.6</t>
  </si>
  <si>
    <t>г. Улан-Удэ, ул. Королева, д.8</t>
  </si>
  <si>
    <t>г. Улан-Удэ, ул. Кошевого, д.21</t>
  </si>
  <si>
    <t>г. Улан-Удэ, ул. Кошевого, д.22</t>
  </si>
  <si>
    <t>г. Улан-Удэ, ул. Кошевого, д.24</t>
  </si>
  <si>
    <t>г. Улан-Удэ, ул. Красноармейская, д.14</t>
  </si>
  <si>
    <t>г. Улан-Удэ, ул. Красноармейская, д.37</t>
  </si>
  <si>
    <t>г. Улан-Удэ, ул. Красногвардейская, д.21</t>
  </si>
  <si>
    <t>г. Улан-Удэ, ул. Краснодонская, д.19</t>
  </si>
  <si>
    <t>г. Улан-Удэ, ул. Краснодонская, д.2</t>
  </si>
  <si>
    <t>г. Улан-Удэ, ул. Краснодонская, д.21</t>
  </si>
  <si>
    <t>г. Улан-Удэ, ул. Краснодонская, д.23</t>
  </si>
  <si>
    <t>г. Улан-Удэ, ул. Краснодонская, д.3</t>
  </si>
  <si>
    <t>г. Улан-Удэ, ул. Краснодонская, д.7</t>
  </si>
  <si>
    <t>г. Улан-Удэ, ул. Краснодонская, д.8</t>
  </si>
  <si>
    <t>г. Улан-Удэ, ул. Краснофлотская, д.10</t>
  </si>
  <si>
    <t>г. Улан-Удэ, ул. Краснофлотская, д.12</t>
  </si>
  <si>
    <t>г. Улан-Удэ, ул. Краснофлотская, д.14</t>
  </si>
  <si>
    <t>г. Улан-Удэ, ул. Краснофлотская, д.18</t>
  </si>
  <si>
    <t>г. Улан-Удэ, ул. Краснофлотская, д.20</t>
  </si>
  <si>
    <t>г. Улан-Удэ, ул. Краснофлотская, д.22</t>
  </si>
  <si>
    <t>г. Улан-Удэ, ул. Краснофлотская, д.26</t>
  </si>
  <si>
    <t>г. Улан-Удэ, ул. Краснофлотская, д.28</t>
  </si>
  <si>
    <t>г. Улан-Удэ, ул. Краснофлотская, д.30</t>
  </si>
  <si>
    <t>г. Улан-Удэ, ул. Краснофлотская, д.32</t>
  </si>
  <si>
    <t>г. Улан-Удэ, ул. Краснофлотская, д.34</t>
  </si>
  <si>
    <t>г. Улан-Удэ, ул. Краснофлотская, д.36</t>
  </si>
  <si>
    <t>г. Улан-Удэ, ул. Краснофлотская, д.38</t>
  </si>
  <si>
    <t>г. Улан-Удэ, ул. Краснофлотская, д.4</t>
  </si>
  <si>
    <t>г. Улан-Удэ, ул. Краснофлотская, д.40</t>
  </si>
  <si>
    <t>г. Улан-Удэ, ул. Краснофлотская, д.42</t>
  </si>
  <si>
    <t>г. Улан-Удэ, ул. Краснофлотская, д.48</t>
  </si>
  <si>
    <t>г. Улан-Удэ, ул. Краснофлотская, д.50</t>
  </si>
  <si>
    <t>г. Улан-Удэ, ул. Краснофлотская, д.6</t>
  </si>
  <si>
    <t>г. Улан-Удэ, ул. Краснофлотская, д.8</t>
  </si>
  <si>
    <t>г. Улан-Удэ, ул. Крупской, д.2</t>
  </si>
  <si>
    <t>г. Улан-Удэ, ул. Кулундинская, д.1</t>
  </si>
  <si>
    <t>г. Улан-Удэ, ул. Кулундинская, д.3</t>
  </si>
  <si>
    <t>г. Улан-Удэ, ул. Кулундинская, д.4</t>
  </si>
  <si>
    <t>г. Улан-Удэ, ул. Кулундинская, д.5</t>
  </si>
  <si>
    <t>г. Улан-Удэ, ул. Кундо, д.1</t>
  </si>
  <si>
    <t>г. Улан-Удэ, ул. Кундо, д.10</t>
  </si>
  <si>
    <t>г. Улан-Удэ, ул. Кундо, д.12</t>
  </si>
  <si>
    <t>г. Улан-Удэ, ул. Кундо, д.13</t>
  </si>
  <si>
    <t>г. Улан-Удэ, ул. Кундо, д.14</t>
  </si>
  <si>
    <t>г. Улан-Удэ, ул. Кундо, д.16</t>
  </si>
  <si>
    <t>г. Улан-Удэ, ул. Кундо, д.2</t>
  </si>
  <si>
    <t>г. Улан-Удэ, ул. Кундо, д.3</t>
  </si>
  <si>
    <t>г. Улан-Удэ, ул. Кундо, д.4</t>
  </si>
  <si>
    <t>г. Улан-Удэ, ул. Кундо, д.6</t>
  </si>
  <si>
    <t>г. Улан-Удэ, ул. Кундо, д.8</t>
  </si>
  <si>
    <t>г. Улан-Удэ, ул. Кундо, д.9</t>
  </si>
  <si>
    <t>г. Улан-Удэ, ул. Кутузова, д.5</t>
  </si>
  <si>
    <t>г. Улан-Удэ, ул. Лебедева, д.11А</t>
  </si>
  <si>
    <t>г. Улан-Удэ, ул. Лебедева, д.13А</t>
  </si>
  <si>
    <t>г. Улан-Удэ, ул. Лебедева, д.3А</t>
  </si>
  <si>
    <t>г. Улан-Удэ, ул. Лебедева, д.3Б</t>
  </si>
  <si>
    <t>г. Улан-Удэ, ул. Лебедева, д.5</t>
  </si>
  <si>
    <t>г. Улан-Удэ, ул. Лебедева, д.5А</t>
  </si>
  <si>
    <t>г. Улан-Удэ, ул. Лебедева, д.7А</t>
  </si>
  <si>
    <t>г. Улан-Удэ, ул. Лебедева, д.9А</t>
  </si>
  <si>
    <t>г. Улан-Удэ, ул. Левитана, д.1</t>
  </si>
  <si>
    <t>г. Улан-Удэ, ул. Левитана, д.3</t>
  </si>
  <si>
    <t>г. Улан-Удэ, ул. Левитана, д.5</t>
  </si>
  <si>
    <t>г. Улан-Удэ, ул. Левитана, д.7</t>
  </si>
  <si>
    <t>г. Улан-Удэ, ул. Ленина, д.19/3</t>
  </si>
  <si>
    <t>г. Улан-Удэ, ул. Ленина, д.31</t>
  </si>
  <si>
    <t>г. Улан-Удэ, ул. Ленина, д.33</t>
  </si>
  <si>
    <t>г. Улан-Удэ, ул. Ленина, д.63</t>
  </si>
  <si>
    <t>г. Улан-Удэ, мкр. Энергетик, д.39</t>
  </si>
  <si>
    <t>1997</t>
  </si>
  <si>
    <t>1.2.</t>
  </si>
  <si>
    <t>г. Улан-Удэ, пр-кт 50-летия Октября, д.50А</t>
  </si>
  <si>
    <t>г. Улан-Удэ, ул. Автотранспортная, д.9А</t>
  </si>
  <si>
    <t>1982</t>
  </si>
  <si>
    <t>1930</t>
  </si>
  <si>
    <t>г. Улан-Удэ, ул. Бонивура, д.17</t>
  </si>
  <si>
    <t>г. Улан-Удэ, ул. Бонивура, д.18</t>
  </si>
  <si>
    <t>г. Улан-Удэ, ул. Бонивура, д.23</t>
  </si>
  <si>
    <t>1989</t>
  </si>
  <si>
    <t>г. Улан-Удэ, ул. Бонивура, д.24</t>
  </si>
  <si>
    <t>1992</t>
  </si>
  <si>
    <t>г. Улан-Удэ, ул. Бонивура, д.2Б</t>
  </si>
  <si>
    <t>2005</t>
  </si>
  <si>
    <t>г. Улан-Удэ, ул. Бонивура, д.46</t>
  </si>
  <si>
    <t>1967</t>
  </si>
  <si>
    <t>г. Улан-Удэ, ул. Буйко, д.28</t>
  </si>
  <si>
    <t>1935</t>
  </si>
  <si>
    <t>г. Улан-Удэ, ул. Волочаевская 30, д.185</t>
  </si>
  <si>
    <t>1964</t>
  </si>
  <si>
    <t>г. Улан-Удэ, ул. Волочаевская 30, д.187</t>
  </si>
  <si>
    <t>1965</t>
  </si>
  <si>
    <t>г. Улан-Удэ, ул. Волочаевская 30, д.196</t>
  </si>
  <si>
    <t>1968</t>
  </si>
  <si>
    <t>г. Улан-Удэ, ул. Волочаевская 30, д.203</t>
  </si>
  <si>
    <t>г. Улан-Удэ, ул. Волочаевская 30, д.209</t>
  </si>
  <si>
    <t>1976</t>
  </si>
  <si>
    <t>г. Улан-Удэ, ул. Волочаевская 30, д.312</t>
  </si>
  <si>
    <t>2001</t>
  </si>
  <si>
    <t>г. Улан-Удэ, ул. Герцена, д.7</t>
  </si>
  <si>
    <t>г. Улан-Удэ, ул. Жердева, д.35</t>
  </si>
  <si>
    <t>Итого 2021 год</t>
  </si>
  <si>
    <t>с. Баргузин, ул. Кабашова, д.34</t>
  </si>
  <si>
    <t xml:space="preserve"> Дерево</t>
  </si>
  <si>
    <t>2022г.</t>
  </si>
  <si>
    <t>с. Баргузин, ул. Кабашова, д.38</t>
  </si>
  <si>
    <t>с. Баргузин, ул. Кабашова, д.40</t>
  </si>
  <si>
    <t>с. Баргузин, ул. Очирова, д.2</t>
  </si>
  <si>
    <t>с. Баргузин, ул. Очирова, д.4</t>
  </si>
  <si>
    <t>с. Баргузин, ул. Очирова, д.6</t>
  </si>
  <si>
    <t>с. Баргузин, ул. Очирова, д.8</t>
  </si>
  <si>
    <t>п. Татарский Ключ, ул. Юбилейная, д. 1а</t>
  </si>
  <si>
    <t>п. Татарский Ключ, ул. Юбилейная, д. 7а</t>
  </si>
  <si>
    <t>п. Татарский Ключ, ул. Юбилейная, д. 11</t>
  </si>
  <si>
    <t>п. Татарский Ключ, ул. Юбилейная, д. 12</t>
  </si>
  <si>
    <t>п. Татарский Ключ, ул. Комсомольская, д. 3</t>
  </si>
  <si>
    <t>п. Татарский Ключ, ул. Софронова, д. 1а</t>
  </si>
  <si>
    <t>п. Татарский Ключ, ул. Софронова, д. 9</t>
  </si>
  <si>
    <t>п. Татарский Ключ, ул. Спортивная, д. 8</t>
  </si>
  <si>
    <t>п. Татарский Ключ, ул. Строителей, д. 2а</t>
  </si>
  <si>
    <t>п. Татарский Ключ, ул. Гагарина, д. 6</t>
  </si>
  <si>
    <t>п. Татарский Ключ, ул. Гагарина, д. 8</t>
  </si>
  <si>
    <t>п. Татарский Ключ, ул. Гагарина, д. 13</t>
  </si>
  <si>
    <t>с. Новая Брянь, ул. Пирогова, д. 16</t>
  </si>
  <si>
    <t>с. Новая Брянь, ул. Пирогова, д. 18</t>
  </si>
  <si>
    <t>с. Новая Брянь, ул. Октябрьская, д. 2</t>
  </si>
  <si>
    <t>с. Новая Брянь, ул. Октябрьская, д. 6</t>
  </si>
  <si>
    <t>с. Новая Брянь, ул. Коммунистическая, д. 24</t>
  </si>
  <si>
    <t>с. Новая Брянь, ул. Коммунистическая, д. 21</t>
  </si>
  <si>
    <t>с. Усть-Брянь, ул. Усть-Брянь, д.24</t>
  </si>
  <si>
    <t>с. Усть-Брянь, ул. Усть-Брянь, д.13</t>
  </si>
  <si>
    <t>пгт Онохой, ул. Юбилейная, д. 4</t>
  </si>
  <si>
    <t>пгт Онохой, ул. Юбилейная, д. 6</t>
  </si>
  <si>
    <t>пгт Онохой, ул. Юбилейная, д. 8</t>
  </si>
  <si>
    <t>пгт Онохой, ул. Юбилейная, д. 13</t>
  </si>
  <si>
    <t>с. Илька, ул. Заводская, д. 34</t>
  </si>
  <si>
    <t>с. Илька, ул. Заводская, д. 32</t>
  </si>
  <si>
    <t>с. Илька, ул. Трактовая, д. 3а</t>
  </si>
  <si>
    <t>г. Закаменск, ул. Ленина, д.42</t>
  </si>
  <si>
    <t>г. Закаменск, ул. Ленина, д.43</t>
  </si>
  <si>
    <t>г. Закаменск, ул. Ленина, д.45</t>
  </si>
  <si>
    <t>г. Закаменск, ул. Юбилейная, д.8</t>
  </si>
  <si>
    <t>г. Закаменск, ул. Юбилейная, д.10</t>
  </si>
  <si>
    <t>п. Тапхар, д.9</t>
  </si>
  <si>
    <t>с. Иволгинск, ул. Ленина, д.2</t>
  </si>
  <si>
    <t>г. Бабушкин, ул. Интернационала, д.53/1</t>
  </si>
  <si>
    <t>г. Бабушкин, ул. Интернационала, д.55а</t>
  </si>
  <si>
    <t>Монолитный</t>
  </si>
  <si>
    <t>г. Бабушкин, ул. Интернационала, д.55б</t>
  </si>
  <si>
    <t>г. Бабушкин, ул. Комсомольская, д.10А</t>
  </si>
  <si>
    <t>г. Бабушкин, ул. Комсомольская, д.13А</t>
  </si>
  <si>
    <t>г. Бабушкин, ул. Комсомольская, д.27</t>
  </si>
  <si>
    <t>г. Бабушкин, ул. Комсомольская, д.35</t>
  </si>
  <si>
    <t>пгт. Каменск, кв-л 18-й, д.54</t>
  </si>
  <si>
    <t>1959</t>
  </si>
  <si>
    <t>пгт. Каменск, кв-л 18-й, д.6</t>
  </si>
  <si>
    <t>1957</t>
  </si>
  <si>
    <t>пгт. Каменск, кв-л 1-й, д.24</t>
  </si>
  <si>
    <t>1961</t>
  </si>
  <si>
    <t>пгт. Каменск, кв-л 1-й, д.61</t>
  </si>
  <si>
    <t>1960</t>
  </si>
  <si>
    <t>пгт. Каменск, кв-л 1-й, д.62</t>
  </si>
  <si>
    <t>пгт. Каменск, мкр. Молодежный, д.1</t>
  </si>
  <si>
    <t>пгт. Каменск, мкр. Молодежный, д.12</t>
  </si>
  <si>
    <t>1981</t>
  </si>
  <si>
    <t>пгт. Каменск, мкр. Молодежный, д.15</t>
  </si>
  <si>
    <t>1994</t>
  </si>
  <si>
    <t>панель</t>
  </si>
  <si>
    <t>пгт. Каменск, мкр. Молодежный, д.17</t>
  </si>
  <si>
    <t>пгт. Каменск, мкр. Молодежный, д.22</t>
  </si>
  <si>
    <t>1987</t>
  </si>
  <si>
    <t>пгт. Каменск, мкр. Молодежный, д.3</t>
  </si>
  <si>
    <t>пгт. Каменск, мкр. Молодежный, д.5</t>
  </si>
  <si>
    <t>1972</t>
  </si>
  <si>
    <t>пгт. Каменск, мкр. Молодежный, д.7</t>
  </si>
  <si>
    <t>1973</t>
  </si>
  <si>
    <t>пгт. Каменск, мкр. Молодежный, д.8</t>
  </si>
  <si>
    <t>пгт. Каменск, мкр. Молодежный, д.9</t>
  </si>
  <si>
    <t>1984</t>
  </si>
  <si>
    <t>пгт. Каменск, пер. Почтовый, д.3</t>
  </si>
  <si>
    <t>пгт. Каменск, пер. Почтовый, д.6</t>
  </si>
  <si>
    <t>1952</t>
  </si>
  <si>
    <t>пгт. Каменск, ул. Кирова, д.14</t>
  </si>
  <si>
    <t>1954</t>
  </si>
  <si>
    <t>пгт. Каменск, ул. Кирова, д.24</t>
  </si>
  <si>
    <t>1958</t>
  </si>
  <si>
    <t>пгт. Каменск, ул. Кирова, д.28</t>
  </si>
  <si>
    <t>пгт. Каменск, ул. Комсомольская, д.10</t>
  </si>
  <si>
    <t>пгт. Каменск, ул. Комсомольская, д.16</t>
  </si>
  <si>
    <t>пгт. Каменск, ул. Комсомольская, д.2</t>
  </si>
  <si>
    <t>1955</t>
  </si>
  <si>
    <t>пгт. Каменск, ул. Комсомольская, д.21</t>
  </si>
  <si>
    <t>1953</t>
  </si>
  <si>
    <t>пгт. Каменск, ул. Комсомольская, д.24</t>
  </si>
  <si>
    <t>пгт. Каменск, ул. Комсомольская, д.6</t>
  </si>
  <si>
    <t>пгт. Каменск, ул. Комсомольская, д.8</t>
  </si>
  <si>
    <t>пгт. Каменск, ул. Лазо, д.49А</t>
  </si>
  <si>
    <t>1974</t>
  </si>
  <si>
    <t>пгт. Каменск, ул. Луговая, д.1</t>
  </si>
  <si>
    <t>пгт. Каменск, ул. Луговая, д.3</t>
  </si>
  <si>
    <t>пгт. Каменск, ул. Луговая, д.43</t>
  </si>
  <si>
    <t>1956</t>
  </si>
  <si>
    <t>пгт. Каменск, ул. Луговая, д.45</t>
  </si>
  <si>
    <t>пгт. Каменск, ул. Октябрьская, д.67</t>
  </si>
  <si>
    <t>пгт. Каменск, ул. Первомайская, д.13</t>
  </si>
  <si>
    <t>пгт. Каменск, ул. Первомайская, д.2</t>
  </si>
  <si>
    <t>пгт. Каменск, ул. Первомайская, д.3</t>
  </si>
  <si>
    <t>пгт. Каменск, ул. Первомайская, д.4</t>
  </si>
  <si>
    <t>пгт. Каменск, ул. Первомайская, д.5</t>
  </si>
  <si>
    <t>пгт. Каменск, ул. Первомайская, д.6</t>
  </si>
  <si>
    <t>пгт. Каменск, ул. Первомайская, д.7</t>
  </si>
  <si>
    <t>пгт. Каменск, ул. Подгорная, д.16</t>
  </si>
  <si>
    <t>пгт. Каменск, ул. Подгорная, д.22</t>
  </si>
  <si>
    <t>с. Выдрино, ул. Рабочая, д.31</t>
  </si>
  <si>
    <t>с. Выдрино, ул. Рабочая, 11</t>
  </si>
  <si>
    <t>с. Выдрино, ул. Рабочая, 19</t>
  </si>
  <si>
    <t>с. Выдрино, ул. Рабочая, 33</t>
  </si>
  <si>
    <t>с. Выдрино, ул. Рабочая, 4</t>
  </si>
  <si>
    <t>с. Выдрино, ул. Рабочая, 6</t>
  </si>
  <si>
    <t>с. Выдрино, ул. Рабочая, 9</t>
  </si>
  <si>
    <t>с. Выдрино, ул. Спортивная,16</t>
  </si>
  <si>
    <t>с. Выдрино, ул. Спортивная,18</t>
  </si>
  <si>
    <t>с. Выдрино, ул. Набережная, д.3</t>
  </si>
  <si>
    <t>с. Выдрино, ул. Набережная, д.9</t>
  </si>
  <si>
    <t>с. Выдрино, ул. Набережная, д.17</t>
  </si>
  <si>
    <t>с. Выдрино, ул. Набережная, 1А</t>
  </si>
  <si>
    <t>с. Выдрино, ул. Набережная, 1Б</t>
  </si>
  <si>
    <t>с. Выдрино, ул. Набережная, 2</t>
  </si>
  <si>
    <t>с. Выдрино, ул. Набережная, 23</t>
  </si>
  <si>
    <t>с. Выдрино, ул. Набережная, 25</t>
  </si>
  <si>
    <t>с. Выдрино, ул. Набережная, 4</t>
  </si>
  <si>
    <t>с. Выдрино, ул. Набережная, 5А</t>
  </si>
  <si>
    <t>с. Выдрино, ул. Набережная, 5</t>
  </si>
  <si>
    <t>с. Выдрино, ул. Набережная, 6</t>
  </si>
  <si>
    <t>с. Выдрино, ул. Набережная, 8</t>
  </si>
  <si>
    <t>с. Выдрино, ул. Пионерская, д.10</t>
  </si>
  <si>
    <t>с. Выдрино, ул. Пионерская, д.7</t>
  </si>
  <si>
    <t>с. Выдрино, ул. Пионерская, д.19</t>
  </si>
  <si>
    <t>с. Выдрино, ул. Пионерская, 1</t>
  </si>
  <si>
    <t>пгт. Селенгинск, мкр. Солнечный, д.1</t>
  </si>
  <si>
    <t>не проводился</t>
  </si>
  <si>
    <t>пгт. Селенгинск, мкр. Солнечный, д.3</t>
  </si>
  <si>
    <t>пгт. Селенгинск, мкр. Солнечный, д.31</t>
  </si>
  <si>
    <t>пгт. Селенгинск, мкр. Солнечный, д.11</t>
  </si>
  <si>
    <t>пгт. Селенгинск, мкр. Солнечный, д.29</t>
  </si>
  <si>
    <t>пгт. Селенгинск, мкр. Южный, д.20</t>
  </si>
  <si>
    <t>пгт. Селенгинск, мкр. Южный, д.27</t>
  </si>
  <si>
    <t>пгт. Селенгинск, мкр. Южный, д.30</t>
  </si>
  <si>
    <t>пгт. Селенгинск, мкр. Южный, д.29</t>
  </si>
  <si>
    <t>пгт. Селенгинск, мкр. Южный, д.31</t>
  </si>
  <si>
    <t>пгт. Селенгинск, мкр. Южный, д.5</t>
  </si>
  <si>
    <t>пгт. Селенгинск, мкр. Южный, д.7</t>
  </si>
  <si>
    <t>пгт. Селенгинск, мкр. Солнечный, д.16</t>
  </si>
  <si>
    <t>пгт. Селенгинск, мкр. Солнечный, д.17</t>
  </si>
  <si>
    <t>г. Кяхта, ул. ДОС, д.10</t>
  </si>
  <si>
    <t>г. Кяхта, ул. ДОС, д.193</t>
  </si>
  <si>
    <t>1966</t>
  </si>
  <si>
    <t>г. Кяхта, ул. ДОС, д.194</t>
  </si>
  <si>
    <t>г. Кяхта, ул. ДОС, д.196</t>
  </si>
  <si>
    <t>г. Кяхта, ул. ДОС, д.198</t>
  </si>
  <si>
    <t>г. Кяхта, ул. ДОС, д.199</t>
  </si>
  <si>
    <t>г. Кяхта, ул. ДОС, д.200</t>
  </si>
  <si>
    <t>г. Кяхта, ул. ДОС, д.201</t>
  </si>
  <si>
    <t>г. Кяхта, ул. ДОС, д.202</t>
  </si>
  <si>
    <t>г. Кяхта, ул. ДОС, д.206</t>
  </si>
  <si>
    <t>1980</t>
  </si>
  <si>
    <t>г. Кяхта, ул. ДОС, д.207</t>
  </si>
  <si>
    <t>г. Кяхта, ул. ДОС, д.209</t>
  </si>
  <si>
    <t>г. Кяхта, ул. ДОС, д.210</t>
  </si>
  <si>
    <t>г. Кяхта, ул. ДОС, д.211</t>
  </si>
  <si>
    <t>1985</t>
  </si>
  <si>
    <t>г. Кяхта, ул. ДОС, д.212</t>
  </si>
  <si>
    <t>1986</t>
  </si>
  <si>
    <t>г. Кяхта, ул. ДОС, д.43</t>
  </si>
  <si>
    <t>1917</t>
  </si>
  <si>
    <t>г. Кяхта, ул. ДОС, д.44</t>
  </si>
  <si>
    <t>1912</t>
  </si>
  <si>
    <t>г. Кяхта, ул. ДОС, д.45</t>
  </si>
  <si>
    <t>1913</t>
  </si>
  <si>
    <t>г. Кяхта, ул. ДОС, д.9</t>
  </si>
  <si>
    <t>г. Кяхта, ул. Заводская, д.14</t>
  </si>
  <si>
    <t>пгт. Наушки, 
ул. Железнодорожная, д.12</t>
  </si>
  <si>
    <t xml:space="preserve"> - </t>
  </si>
  <si>
    <t>п.Таксимо, ул. Латвийская  д.5</t>
  </si>
  <si>
    <t>п.Таксимо, ул. Латвийская  д.6</t>
  </si>
  <si>
    <t>п.Таксимо, ул. Латвийская  д.7</t>
  </si>
  <si>
    <t>п.Таксимо, ул. Латвийская  д.9</t>
  </si>
  <si>
    <t>п.Таксимо, ул. Латвийская  д.10</t>
  </si>
  <si>
    <t>6</t>
  </si>
  <si>
    <t>п.Таксимо, ул. Латвийская  д.11</t>
  </si>
  <si>
    <t>1987 г.</t>
  </si>
  <si>
    <t>7</t>
  </si>
  <si>
    <t>п.Таксимо, ул. Латвийская  д.12</t>
  </si>
  <si>
    <t>8</t>
  </si>
  <si>
    <t>п.Таксимо, ул. Латвийская  д.13</t>
  </si>
  <si>
    <t>9</t>
  </si>
  <si>
    <t>п.Таксимо, ул. Латвийская  д.15</t>
  </si>
  <si>
    <t>10</t>
  </si>
  <si>
    <t>п.Таксимо, ул. Латвийская  д.16</t>
  </si>
  <si>
    <t>11</t>
  </si>
  <si>
    <t>п.Таксимо, ул. Латвийская  д.17</t>
  </si>
  <si>
    <t>12</t>
  </si>
  <si>
    <t>п.Таксимо, ул. Латвийская  д.18</t>
  </si>
  <si>
    <t>13</t>
  </si>
  <si>
    <t>п.Таксимо, ул. Советская д.3</t>
  </si>
  <si>
    <t>14</t>
  </si>
  <si>
    <t>п.Таксимо, ул. Советская д.4</t>
  </si>
  <si>
    <t>15</t>
  </si>
  <si>
    <t>п.Таксимо, ул. Советская д.7</t>
  </si>
  <si>
    <t>16</t>
  </si>
  <si>
    <t>п.Таксимо, ул. Советская д.13</t>
  </si>
  <si>
    <t>с. Турунтаево, ул. 50 лет Октября,д.8</t>
  </si>
  <si>
    <t>с. Турунтаево, ул. Гагарина, д.15</t>
  </si>
  <si>
    <t>4724,25</t>
  </si>
  <si>
    <t>с. Ильинка, мкр. Медсклады д.1</t>
  </si>
  <si>
    <t>с. Ильинка, ул. Коммунистическая д.24</t>
  </si>
  <si>
    <t>с. Ильинка, ул. Коммунистическая д.26</t>
  </si>
  <si>
    <t>г. Северобайкальск, ул. Парковая д.4</t>
  </si>
  <si>
    <t>г. Северобайкальск, ул. Парковая д.5</t>
  </si>
  <si>
    <t>г. Северобайкальск, ул. Парковая д.13</t>
  </si>
  <si>
    <t>г. Северобайкальск, ул. Парковая д.17</t>
  </si>
  <si>
    <t>г. Северобайкальск, ул. Полиграфистов д.2</t>
  </si>
  <si>
    <t>г. Северобайкальск, ул. Полиграфистов д.3</t>
  </si>
  <si>
    <t>г. Северобайкальск, ул. Полиграфистов д.5</t>
  </si>
  <si>
    <t>г. Северобайкальск, ул. Полиграфистов д.7</t>
  </si>
  <si>
    <t>г. Гусиноозерск, мкр. 6-й, д.13</t>
  </si>
  <si>
    <t>г. Гусиноозерск, мкр. 6-й, д.14</t>
  </si>
  <si>
    <t>г. Гусиноозерск, мкр. 6-й, д.19</t>
  </si>
  <si>
    <t>г. Гусиноозерск, мкр. 6-й, д.25</t>
  </si>
  <si>
    <t>г. Гусиноозерск, мкр. 9-й, д.65</t>
  </si>
  <si>
    <t>г. Гусиноозерск, мкр. 9-й, д.70/1</t>
  </si>
  <si>
    <t>г. Гусиноозерск, мкр. 9-й, д.70/2</t>
  </si>
  <si>
    <t>г. Гусиноозерск, ул. Ключевская, д.18</t>
  </si>
  <si>
    <t>г. Гусиноозерск, ул. Ключевская, д.19</t>
  </si>
  <si>
    <t>г. Гусиноозерск, ул. Магистральная, д.1</t>
  </si>
  <si>
    <t>г. Гусиноозерск, ул. Комсомольская, д.19</t>
  </si>
  <si>
    <t>г. Гусиноозерск, ул. Комсомольская, д.25</t>
  </si>
  <si>
    <t>г. Улан-Удэ, ул. Лимонова, д.1</t>
  </si>
  <si>
    <t>г. Улан-Удэ, ул. Лимонова, д.10</t>
  </si>
  <si>
    <t>г. Улан-Удэ, ул. Лимонова, д.14</t>
  </si>
  <si>
    <t>г. Улан-Удэ, ул. Лимонова, д.2</t>
  </si>
  <si>
    <t>г. Улан-Удэ, ул. Лимонова, д.8</t>
  </si>
  <si>
    <t>г. Улан-Удэ, ул. Лимонова, д.8А</t>
  </si>
  <si>
    <t>г. Улан-Удэ, ул. Лысогорская, д.85</t>
  </si>
  <si>
    <t>г. Улан-Удэ, ул. Магистральная, д.1</t>
  </si>
  <si>
    <t>г. Улан-Удэ, ул. Магистральная, д.1А</t>
  </si>
  <si>
    <t>г. Улан-Удэ, ул. Магистральная, д.3</t>
  </si>
  <si>
    <t>г. Улан-Удэ, ул. Маргелова, д.171</t>
  </si>
  <si>
    <t>г. Улан-Удэ, ул. Маргелова, д.172</t>
  </si>
  <si>
    <t>г. Улан-Удэ, ул. Маргелова, д.173</t>
  </si>
  <si>
    <t>г. Улан-Удэ, ул. Маргелова, д.174</t>
  </si>
  <si>
    <t>г. Улан-Удэ, ул. Маршака, д.4</t>
  </si>
  <si>
    <t>г. Улан-Удэ, ул. Маршала Жукова, д.1</t>
  </si>
  <si>
    <t>г. Улан-Удэ, ул. Маршала Жукова, д.10</t>
  </si>
  <si>
    <t>г. Улан-Удэ, ул. Маршала Жукова, д.10А</t>
  </si>
  <si>
    <t>г. Улан-Удэ, ул. Маршала Жукова, д.10Б</t>
  </si>
  <si>
    <t>г. Улан-Удэ, ул. Маршала Жукова, д.11</t>
  </si>
  <si>
    <t>г. Улан-Удэ, ул. Маршала Жукова, д.12</t>
  </si>
  <si>
    <t>г. Улан-Удэ, ул. Маршала Жукова, д.13</t>
  </si>
  <si>
    <t>г. Улан-Удэ, ул. Маршала Жукова, д.14</t>
  </si>
  <si>
    <t>г. Улан-Удэ, ул. Маршала Жукова, д.15</t>
  </si>
  <si>
    <t>1.1.</t>
  </si>
  <si>
    <t>г. Улан-Удэ, ул. Маршала Жукова, д.16</t>
  </si>
  <si>
    <t>г. Улан-Удэ, ул. Маршала Жукова, д.19</t>
  </si>
  <si>
    <t>г. Улан-Удэ, ул. Маршала Жукова, д.2</t>
  </si>
  <si>
    <t>г. Улан-Удэ, ул. Маршала Жукова, д.3</t>
  </si>
  <si>
    <t>г. Улан-Удэ, ул. Маршала Жукова, д.4</t>
  </si>
  <si>
    <t>г. Улан-Удэ, ул. Маршала Жукова, д.5</t>
  </si>
  <si>
    <t>г. Улан-Удэ, ул. Маршала Жукова, д.6</t>
  </si>
  <si>
    <t>г. Улан-Удэ, ул. Маршала Жукова, д.7</t>
  </si>
  <si>
    <t>г. Улан-Удэ, ул. Маршала Жукова, д.8</t>
  </si>
  <si>
    <t>г. Улан-Удэ, ул. Маршала Жукова, д.9</t>
  </si>
  <si>
    <t>г. Улан-Удэ, ул. Маяковского, д.1</t>
  </si>
  <si>
    <t>г. Улан-Удэ, ул. Микояна, д.1</t>
  </si>
  <si>
    <t>г. Улан-Удэ, ул. Микояна, д.3</t>
  </si>
  <si>
    <t>г. Улан-Удэ, ул. Микояна, д.5</t>
  </si>
  <si>
    <t>г. Улан-Удэ, ул. Микояна, д.7</t>
  </si>
  <si>
    <t>г. Улан-Удэ, ул. Михалева, д.17</t>
  </si>
  <si>
    <t>г. Улан-Удэ, ул. Мокрова, д.19</t>
  </si>
  <si>
    <t>г. Улан-Удэ, ул. Мокрова, д.19А</t>
  </si>
  <si>
    <t>г. Улан-Удэ, ул. Мокрова, д.21</t>
  </si>
  <si>
    <t>г. Улан-Удэ, ул. Мокрова, д.22</t>
  </si>
  <si>
    <t>г. Улан-Удэ, ул. Мокрова, д.23</t>
  </si>
  <si>
    <t>г. Улан-Удэ, ул. Мокрова, д.24</t>
  </si>
  <si>
    <t>г. Улан-Удэ, ул. Мокрова, д.25</t>
  </si>
  <si>
    <t>г. Улан-Удэ, ул. Мокрова, д.27</t>
  </si>
  <si>
    <t>г. Улан-Удэ, ул. Мокрова, д.30</t>
  </si>
  <si>
    <t>г. Улан-Удэ, ул. Мокрова, д.31</t>
  </si>
  <si>
    <t>г. Улан-Удэ, ул. Московская, д.1</t>
  </si>
  <si>
    <t>г. Улан-Удэ, ул. Московская, д.4</t>
  </si>
  <si>
    <t>г. Улан-Удэ, ул. Моховая, д.8</t>
  </si>
  <si>
    <t>г. Улан-Удэ, ул. Моцарта, д.1</t>
  </si>
  <si>
    <t>г. Улан-Удэ, ул. Моцарта, д.14</t>
  </si>
  <si>
    <t>г. Улан-Удэ, ул. Моцарта, д.16</t>
  </si>
  <si>
    <t>г. Улан-Удэ, ул. Моцарта, д.2</t>
  </si>
  <si>
    <t>г. Улан-Удэ, ул. Моцарта, д.2А</t>
  </si>
  <si>
    <t>г. Улан-Удэ, ул. Моцарта, д.3</t>
  </si>
  <si>
    <t>г. Улан-Удэ, ул. Моцарта, д.4</t>
  </si>
  <si>
    <t>г. Улан-Удэ, ул. Моцарта, д.5</t>
  </si>
  <si>
    <t>г. Улан-Удэ, ул. Моцарта, д.6</t>
  </si>
  <si>
    <t>г. Улан-Удэ, ул. Моцарта, д.8</t>
  </si>
  <si>
    <t>г. Улан-Удэ, ул. Набережная, д.16</t>
  </si>
  <si>
    <t>г. Улан-Удэ, ул. Набережная, д.16/1</t>
  </si>
  <si>
    <t>г. Улан-Удэ, ул. Набережная, д.18</t>
  </si>
  <si>
    <t>г. Улан-Удэ, ул. Набережная, д.20</t>
  </si>
  <si>
    <t>г. Улан-Удэ, ул. Набережная, д.28</t>
  </si>
  <si>
    <t>г. Улан-Удэ, ул. Невского, д.2</t>
  </si>
  <si>
    <t>г. Улан-Удэ, ул. Невского, д.4</t>
  </si>
  <si>
    <t>г. Улан-Удэ, ул. Невского, д.6</t>
  </si>
  <si>
    <t>г. Улан-Удэ, ул. Нестерова, д.2</t>
  </si>
  <si>
    <t>г. Улан-Удэ, ул. Нестерова, д.4</t>
  </si>
  <si>
    <t>г. Улан-Удэ, ул. Николая Нищенко, д.10</t>
  </si>
  <si>
    <t>г. Улан-Удэ, ул. Николая Нищенко, д.11</t>
  </si>
  <si>
    <t>г. Улан-Удэ, ул. Николая Нищенко, д.15</t>
  </si>
  <si>
    <t>г. Улан-Удэ, ул. Николая Нищенко, д.7</t>
  </si>
  <si>
    <t>г. Улан-Удэ, ул. Николая Нищенко, д.7А</t>
  </si>
  <si>
    <t>г. Улан-Удэ, ул. Николая Нищенко, д.8</t>
  </si>
  <si>
    <t>г. Улан-Удэ, ул. Новгородская, д.11</t>
  </si>
  <si>
    <t>г. Улан-Удэ, ул. Новгородская, д.15</t>
  </si>
  <si>
    <t>г. Улан-Удэ, ул. Новгородская, д.3</t>
  </si>
  <si>
    <t>г. Улан-Удэ, ул. Новгородская, д.5</t>
  </si>
  <si>
    <t>г. Улан-Удэ, ул. Новгородская, д.7</t>
  </si>
  <si>
    <t>г. Улан-Удэ, ул. Новгородская, д.9</t>
  </si>
  <si>
    <t>г. Улан-Удэ, ул. Овражная, д.24</t>
  </si>
  <si>
    <t>г. Улан-Удэ, ул. Октябрьская, д.10</t>
  </si>
  <si>
    <t>г. Улан-Удэ, ул. Октябрьская, д.10А</t>
  </si>
  <si>
    <t>г. Улан-Удэ, ул. Октябрьская, д.12</t>
  </si>
  <si>
    <t>г. Улан-Удэ, ул. Октябрьская, д.13</t>
  </si>
  <si>
    <t>г. Улан-Удэ, ул. Октябрьская, д.14</t>
  </si>
  <si>
    <t>г. Улан-Удэ, ул. Октябрьская, д.15</t>
  </si>
  <si>
    <t>г. Улан-Удэ, ул. Октябрьская, д.16</t>
  </si>
  <si>
    <t>г. Улан-Удэ, ул. Октябрьская, д.18</t>
  </si>
  <si>
    <t>г. Улан-Удэ, ул. Октябрьская, д.18А</t>
  </si>
  <si>
    <t>г. Улан-Удэ, ул. Октябрьская, д.20</t>
  </si>
  <si>
    <t>г. Улан-Удэ, ул. Октябрьская, д.22</t>
  </si>
  <si>
    <t>г. Улан-Удэ, ул. Октябрьская, д.23</t>
  </si>
  <si>
    <t>г. Улан-Удэ, ул. Октябрьская, д.24</t>
  </si>
  <si>
    <t>г. Улан-Удэ, ул. Октябрьская, д.25</t>
  </si>
  <si>
    <t>г. Улан-Удэ, ул. Октябрьская, д.26</t>
  </si>
  <si>
    <t>г. Улан-Удэ, ул. Октябрьская, д.27</t>
  </si>
  <si>
    <t>г. Улан-Удэ, ул. Октябрьская, д.28</t>
  </si>
  <si>
    <t>г. Улан-Удэ, ул. Октябрьская, д.2А</t>
  </si>
  <si>
    <t>г. Улан-Удэ, ул. Октябрьская, д.30</t>
  </si>
  <si>
    <t>г. Улан-Удэ, ул. Октябрьская, д.32</t>
  </si>
  <si>
    <t>г. Улан-Удэ, ул. Октябрьская, д.33</t>
  </si>
  <si>
    <t>г. Улан-Удэ, ул. Октябрьская, д.33А</t>
  </si>
  <si>
    <t>г. Улан-Удэ, ул. Октябрьская, д.34</t>
  </si>
  <si>
    <t>г. Улан-Удэ, ул. Октябрьская, д.36</t>
  </si>
  <si>
    <t>г. Улан-Удэ, ул. Октябрьская, д.37</t>
  </si>
  <si>
    <t>г. Улан-Удэ, ул. Октябрьская, д.38</t>
  </si>
  <si>
    <t>г. Улан-Удэ, ул. Октябрьская, д.39</t>
  </si>
  <si>
    <t>г. Улан-Удэ, ул. Октябрьская, д.40</t>
  </si>
  <si>
    <t>г. Улан-Удэ, ул. Октябрьская, д.41</t>
  </si>
  <si>
    <t>г. Улан-Удэ, ул. Октябрьская, д.43</t>
  </si>
  <si>
    <t>г. Улан-Удэ, ул. Октябрьская, д.45</t>
  </si>
  <si>
    <t>г. Улан-Удэ, ул. Октябрьская, д.46</t>
  </si>
  <si>
    <t>г. Улан-Удэ, ул. Октябрьская, д.5</t>
  </si>
  <si>
    <t>г. Улан-Удэ, ул. Октябрьская, д.6</t>
  </si>
  <si>
    <t>г. Улан-Удэ, ул. Октябрьская, д.7</t>
  </si>
  <si>
    <t>г. Улан-Удэ, ул. Октябрьская, д.7А</t>
  </si>
  <si>
    <t>г. Улан-Удэ, ул. Орджоникидзе, д.8</t>
  </si>
  <si>
    <t>г. Улан-Удэ, ул. Оцимика, д.12</t>
  </si>
  <si>
    <t>г. Улан-Удэ, ул. Оцимика, д.17</t>
  </si>
  <si>
    <t>г. Улан-Удэ, ул. Оцимика, д.17/1</t>
  </si>
  <si>
    <t>г. Улан-Удэ, ул. Оцимика, д.19</t>
  </si>
  <si>
    <t>г. Улан-Удэ, ул. Оцимика, д.28</t>
  </si>
  <si>
    <t>г. Улан-Удэ, ул. Павлова, д.10</t>
  </si>
  <si>
    <t>г. Улан-Удэ, ул. Павлова, д.10А</t>
  </si>
  <si>
    <t>г. Улан-Удэ, ул. Павлова, д.11</t>
  </si>
  <si>
    <t>г. Улан-Удэ, ул. Павлова, д.13</t>
  </si>
  <si>
    <t>г. Улан-Удэ, ул. Павлова, д.15</t>
  </si>
  <si>
    <t>г. Улан-Удэ, ул. Павлова, д.19</t>
  </si>
  <si>
    <t>г. Улан-Удэ, ул. Павлова, д.21</t>
  </si>
  <si>
    <t>г. Улан-Удэ, ул. Павлова, д.23</t>
  </si>
  <si>
    <t>г. Улан-Удэ, ул. Павлова, д.25</t>
  </si>
  <si>
    <t>г. Улан-Удэ, ул. Павлова, д.27</t>
  </si>
  <si>
    <t>г. Улан-Удэ, ул. Павлова, д.29</t>
  </si>
  <si>
    <t>г. Улан-Удэ, ул. Павлова, д.3</t>
  </si>
  <si>
    <t>г. Улан-Удэ, ул. Павлова, д.4</t>
  </si>
  <si>
    <t>г. Улан-Удэ, ул. Павлова, д.45</t>
  </si>
  <si>
    <t>г. Улан-Удэ, ул. Павлова, д.47</t>
  </si>
  <si>
    <t>г. Улан-Удэ, ул. Павлова, д.48</t>
  </si>
  <si>
    <t>г. Улан-Удэ, ул. Павлова, д.49</t>
  </si>
  <si>
    <t>г. Улан-Удэ, ул. Павлова, д.5</t>
  </si>
  <si>
    <t>г. Улан-Удэ, ул. Павлова, д.50</t>
  </si>
  <si>
    <t>г. Улан-Удэ, ул. Павлова, д.51</t>
  </si>
  <si>
    <t>г. Улан-Удэ, ул. Павлова, д.52</t>
  </si>
  <si>
    <t>г. Улан-Удэ, ул. Павлова, д.52А</t>
  </si>
  <si>
    <t>г. Улан-Удэ, ул. Павлова, д.53</t>
  </si>
  <si>
    <t>г. Улан-Удэ, ул. Павлова, д.54</t>
  </si>
  <si>
    <t>г. Улан-Удэ, ул. Павлова, д.55</t>
  </si>
  <si>
    <t>г. Улан-Удэ, ул. Павлова, д.56</t>
  </si>
  <si>
    <t>г. Улан-Удэ, ул. Павлова, д.57</t>
  </si>
  <si>
    <t>Ремонт, замена, модернизация лифтов</t>
  </si>
  <si>
    <t>г. Улан-Удэ, ул. Павлова, д.58</t>
  </si>
  <si>
    <t>г. Улан-Удэ, ул. Павлова, д.59</t>
  </si>
  <si>
    <t>г. Улан-Удэ, ул. Павлова, д.60</t>
  </si>
  <si>
    <t>г. Улан-Удэ, ул. Павлова, д.61</t>
  </si>
  <si>
    <t>г. Улан-Удэ, ул. Павлова, д.62</t>
  </si>
  <si>
    <t>г. Улан-Удэ, ул. Павлова, д.63</t>
  </si>
  <si>
    <t>г. Улан-Удэ, ул. Павлова, д.64</t>
  </si>
  <si>
    <t>г. Улан-Удэ, ул. Павлова, д.65</t>
  </si>
  <si>
    <t>г. Улан-Удэ, ул. Павлова, д.66</t>
  </si>
  <si>
    <t>г. Улан-Удэ, ул. Павлова, д.7</t>
  </si>
  <si>
    <t>г. Улан-Удэ, ул. Павлова, д.70</t>
  </si>
  <si>
    <t>г. Улан-Удэ, ул. Павлова, д.72</t>
  </si>
  <si>
    <t>г. Улан-Удэ, ул. Павлова, д.9</t>
  </si>
  <si>
    <t>г. Улан-Удэ, ул. Партизанская, д.29</t>
  </si>
  <si>
    <t>г. Улан-Удэ, ул. Партизанская, д.31</t>
  </si>
  <si>
    <t>г. Улан-Удэ, ул. Печерская, д.47</t>
  </si>
  <si>
    <t>г. Улан-Удэ, ул. Пионерская, д.20</t>
  </si>
  <si>
    <t>г. Улан-Удэ, ул. Пирогова, д.2/2</t>
  </si>
  <si>
    <t>г. Улан-Удэ, ул. Пирогова, д.34</t>
  </si>
  <si>
    <t>г. Улан-Удэ, ул. Пищевая, д.11</t>
  </si>
  <si>
    <t>г. Улан-Удэ, ул. Пищевая, д.13</t>
  </si>
  <si>
    <t>г. Улан-Удэ, ул. Пищевая, д.15</t>
  </si>
  <si>
    <t>г. Улан-Удэ, ул. Пищевая, д.17</t>
  </si>
  <si>
    <t>г. Улан-Удэ, ул. Пищевая, д.22</t>
  </si>
  <si>
    <t>г. Улан-Удэ, ул. Пищевая, д.24</t>
  </si>
  <si>
    <t>г. Улан-Удэ, ул. Пищевая, д.26</t>
  </si>
  <si>
    <t>г. Улан-Удэ, ул. Пищевая, д.28</t>
  </si>
  <si>
    <t>г. Улан-Удэ, ул. Пищевая, д.3</t>
  </si>
  <si>
    <t>г. Улан-Удэ, ул. Пищевая, д.30</t>
  </si>
  <si>
    <t>г. Улан-Удэ, ул. Пищевая, д.34</t>
  </si>
  <si>
    <t>г. Улан-Удэ, ул. Пищевая, д.3А</t>
  </si>
  <si>
    <t>г. Улан-Удэ, ул. Пищевая, д.3Б</t>
  </si>
  <si>
    <t>г. Улан-Удэ, ул. Пищевая, д.4</t>
  </si>
  <si>
    <t>г. Улан-Удэ, ул. Пищевая, д.7</t>
  </si>
  <si>
    <t>г. Улан-Удэ, ул. Подкаменская, д.46</t>
  </si>
  <si>
    <t>г. Улан-Удэ, ул. Полевая, д.2</t>
  </si>
  <si>
    <t>г. Улан-Удэ, ул. Пржевальского, д.2</t>
  </si>
  <si>
    <t>г. Улан-Удэ, ул. Пржевальского, д.3А</t>
  </si>
  <si>
    <t>г. Улан-Удэ, ул. Пржевальского, д.7</t>
  </si>
  <si>
    <t>г. Улан-Удэ, ул. Приречная, д.5</t>
  </si>
  <si>
    <t>г. Улан-Удэ, ул. Пристанская, д.10</t>
  </si>
  <si>
    <t>г. Улан-Удэ, ул. Пристанская, д.12</t>
  </si>
  <si>
    <t>г. Улан-Удэ, ул. Пристанская, д.2А</t>
  </si>
  <si>
    <t>г. Улан-Удэ, ул. Пристанская, д.6</t>
  </si>
  <si>
    <t>г. Улан-Удэ, ул. Производственная, д.3А</t>
  </si>
  <si>
    <t>г. Улан-Удэ, ул. Пролетарская, д.8А</t>
  </si>
  <si>
    <t>г. Улан-Удэ, ул. Проселочная, д.4</t>
  </si>
  <si>
    <t>г. Улан-Удэ, ул. Профсоюзная, д.16</t>
  </si>
  <si>
    <t>г. Улан-Удэ, ул. Профсоюзная, д.18</t>
  </si>
  <si>
    <t>г. Улан-Удэ, ул. Профсоюзная, д.3</t>
  </si>
  <si>
    <t>г. Улан-Удэ, ул. Профсоюзная, д.31</t>
  </si>
  <si>
    <t>г. Улан-Удэ, ул. Профсоюзная, д.33</t>
  </si>
  <si>
    <t>г. Улан-Удэ, ул. Профсоюзная, д.40</t>
  </si>
  <si>
    <t>г. Улан-Удэ, ул. Пугачева, д.17</t>
  </si>
  <si>
    <t>г. Улан-Удэ, ул. Пугачева, д.20</t>
  </si>
  <si>
    <t>г. Улан-Удэ, ул. Пугачева, д.21</t>
  </si>
  <si>
    <t>г. Улан-Удэ, ул. Пугачева, д.22</t>
  </si>
  <si>
    <t>г. Улан-Удэ, ул. Пугачева, д.23</t>
  </si>
  <si>
    <t>г. Улан-Удэ, ул. Пугачева, д.25</t>
  </si>
  <si>
    <t>г. Улан-Удэ, ул. Пугачева, д.27</t>
  </si>
  <si>
    <t>г. Улан-Удэ, ул. Пугачева, д.29</t>
  </si>
  <si>
    <t>г. Улан-Удэ, ул. Пугачева, д.31</t>
  </si>
  <si>
    <t>г. Улан-Удэ, ул. Пугачева, д.33</t>
  </si>
  <si>
    <t>г. Улан-Удэ, ул. Путейская, д.14</t>
  </si>
  <si>
    <t>г. Улан-Удэ, ул. Путейская, д.16</t>
  </si>
  <si>
    <t>г. Улан-Удэ, ул. Пушкина, д.16</t>
  </si>
  <si>
    <t>г. Улан-Удэ, ул. Пушкина, д.18</t>
  </si>
  <si>
    <t>г. Улан-Удэ, ул. Пушкина, д.19</t>
  </si>
  <si>
    <t>г. Улан-Удэ, ул. Пушкина, д.23</t>
  </si>
  <si>
    <t>г. Улан-Удэ, ул. Пушкина, д.33П</t>
  </si>
  <si>
    <t>г. Улан-Удэ, ул. Пушкина, д.35А</t>
  </si>
  <si>
    <t>г. Улан-Удэ, ул. Пушкина, д.35</t>
  </si>
  <si>
    <t>г. Улан-Удэ, ул. Пятницкого, д.2/2</t>
  </si>
  <si>
    <t>г. Улан-Удэ, ул. Пятницкого, д.2/7</t>
  </si>
  <si>
    <t>г. Улан-Удэ, ул. Пятницкого, д.4/3</t>
  </si>
  <si>
    <t>г. Улан-Удэ, ул. Ранжурова, д.10</t>
  </si>
  <si>
    <t>г. Улан-Удэ, ул. Ранжурова, д.12</t>
  </si>
  <si>
    <t>г. Улан-Удэ, ул. Ринчино, д.3</t>
  </si>
  <si>
    <t>г. Улан-Удэ, ул. Ринчино, д.4</t>
  </si>
  <si>
    <t>г. Улан-Удэ, ул. Ринчино, д.5</t>
  </si>
  <si>
    <t>г. Улан-Удэ, ул. Родины, д.11</t>
  </si>
  <si>
    <t>г. Улан-Удэ, ул. Родины, д.2</t>
  </si>
  <si>
    <t>г. Улан-Удэ, ул. Родины, д.3</t>
  </si>
  <si>
    <t>г. Улан-Удэ, ул. Родины, д.4</t>
  </si>
  <si>
    <t>г. Улан-Удэ, ул. Родины, д.5</t>
  </si>
  <si>
    <t>г. Улан-Удэ, ул. Родины, д.5/2</t>
  </si>
  <si>
    <t>г. Улан-Удэ, ул. Родины, д.5/3</t>
  </si>
  <si>
    <t>г. Улан-Удэ, ул. Родины, д.6</t>
  </si>
  <si>
    <t>г. Улан-Удэ, ул. Родины, д.7</t>
  </si>
  <si>
    <t>г. Улан-Удэ, ул. Родины, д.7/2</t>
  </si>
  <si>
    <t>г. Улан-Удэ, ул. Родины, д.7/3</t>
  </si>
  <si>
    <t>г. Улан-Удэ, ул. Родины, д.9</t>
  </si>
  <si>
    <t>г. Улан-Удэ, ул. Рылеева, д.1</t>
  </si>
  <si>
    <t>г. Улан-Удэ, ул. Рылеева, д.3</t>
  </si>
  <si>
    <t>г. Улан-Удэ, ул. Рылеева, д.37</t>
  </si>
  <si>
    <t>г. Улан-Удэ, ул. Рылеева, д.5</t>
  </si>
  <si>
    <t>г. Улан-Удэ, ул. Рылеева, д.7</t>
  </si>
  <si>
    <t>г. Улан-Удэ, ул. Садовая, д.10</t>
  </si>
  <si>
    <t>г. Улан-Удэ, ул. Садовая, д.2</t>
  </si>
  <si>
    <t>г. Улан-Удэ, ул. Садовая, д.3</t>
  </si>
  <si>
    <t>г. Улан-Удэ, ул. Садовая, д.4</t>
  </si>
  <si>
    <t>г. Улан-Удэ, ул. Садовая, д.5</t>
  </si>
  <si>
    <t>г. Улан-Удэ, ул. Садовая, д.6</t>
  </si>
  <si>
    <t>г. Улан-Удэ, ул. Садовая, д.7</t>
  </si>
  <si>
    <t>г. Улан-Удэ, ул. Садовая, д.8</t>
  </si>
  <si>
    <t>г. Улан-Удэ, ул. Садовая, д.9</t>
  </si>
  <si>
    <t>г. Улан-Удэ, ул. Сахалинская, д.34</t>
  </si>
  <si>
    <t>г. Улан-Удэ, ул. Свердлова, д.10/1</t>
  </si>
  <si>
    <t>г. Улан-Удэ, ул. Свердлова, д.10/2</t>
  </si>
  <si>
    <t>г. Улан-Удэ, ул. Свердлова, д.2</t>
  </si>
  <si>
    <t>г. Улан-Удэ, ул. Свердлова, д.24/1</t>
  </si>
  <si>
    <t>г. Улан-Удэ, ул. Свердлова, д.9</t>
  </si>
  <si>
    <t>г. Улан-Удэ, ул. Севастопольская, д.10</t>
  </si>
  <si>
    <t>г. Улан-Удэ, ул. Севастопольская, д.10А</t>
  </si>
  <si>
    <t>г. Улан-Удэ, ул. Севастопольская, д.12</t>
  </si>
  <si>
    <t>г. Улан-Удэ, ул. Севастопольская, д.12А</t>
  </si>
  <si>
    <t>г. Улан-Удэ, ул. Севастопольская, д.14А</t>
  </si>
  <si>
    <t>г. Улан-Удэ, ул. Севастопольская, д.16А</t>
  </si>
  <si>
    <t>г. Улан-Удэ, ул. Севастопольская, д.4</t>
  </si>
  <si>
    <t>г. Улан-Удэ, ул. Севастопольская, д.5</t>
  </si>
  <si>
    <t>г. Улан-Удэ, ул. Севастопольская, д.6</t>
  </si>
  <si>
    <t>г. Улан-Удэ, ул. Севастопольская, д.8</t>
  </si>
  <si>
    <t>г. Улан-Удэ, ул. Севастопольская, д.8А</t>
  </si>
  <si>
    <t>г. Улан-Удэ, ул. Северная, д.90</t>
  </si>
  <si>
    <t>г. Улан-Удэ, ул. Сенчихина, д.18</t>
  </si>
  <si>
    <t>г. Улан-Удэ, ул. Сенчихина, д.20</t>
  </si>
  <si>
    <t>г. Улан-Удэ, ул. Серова, д.1А</t>
  </si>
  <si>
    <t>г. Улан-Удэ, ул. Силикатная, д.1</t>
  </si>
  <si>
    <t>г. Улан-Удэ, ул. Силикатная, д.2</t>
  </si>
  <si>
    <t>г. Улан-Удэ, ул. Силикатная, д.3</t>
  </si>
  <si>
    <t>г. Улан-Удэ, ул. Силикатная, д.4</t>
  </si>
  <si>
    <t>г. Улан-Удэ, ул. Силикатная, д.5</t>
  </si>
  <si>
    <t>г. Улан-Удэ, ул. Силикатная, д.6</t>
  </si>
  <si>
    <t>г. Улан-Удэ, ул. Силикатная, д.7</t>
  </si>
  <si>
    <t>г. Улан-Удэ, ул. Смолина, д.20/1</t>
  </si>
  <si>
    <t>г. Улан-Удэ, ул. Смолина, д.30</t>
  </si>
  <si>
    <t>г. Улан-Удэ, ул. Соборная, д.1</t>
  </si>
  <si>
    <t>г. Улан-Удэ, ул. Соборная, д.12/1</t>
  </si>
  <si>
    <t>г. Улан-Удэ, ул. Соборная, д.12/2</t>
  </si>
  <si>
    <t>г. Улан-Удэ, ул. Совхозная, д.50</t>
  </si>
  <si>
    <t>г. Улан-Удэ, ул. Совхозная, д.53</t>
  </si>
  <si>
    <t>г. Улан-Удэ, ул. Совхозная, д.59</t>
  </si>
  <si>
    <t>г. Улан-Удэ, ул. Совхозная, д.62</t>
  </si>
  <si>
    <t>г. Улан-Удэ, ул. Совхозная, д.67</t>
  </si>
  <si>
    <t>г. Улан-Удэ, ул. Совхозная, д.67Б</t>
  </si>
  <si>
    <t>г. Улан-Удэ, ул. Солнечная, д.10</t>
  </si>
  <si>
    <t>г. Улан-Удэ, ул. Солнечная, д.11</t>
  </si>
  <si>
    <t>г. Улан-Удэ, ул. Солнечная, д.13</t>
  </si>
  <si>
    <t>г. Улан-Удэ, ул. Солнечная, д.15</t>
  </si>
  <si>
    <t>г. Улан-Удэ, ул. Солнечная, д.17</t>
  </si>
  <si>
    <t>г. Улан-Удэ, ул. Солнечная, д.18</t>
  </si>
  <si>
    <t>3879,70</t>
  </si>
  <si>
    <t>г. Улан-Удэ, ул. Солнечная, д.19</t>
  </si>
  <si>
    <t>г. Улан-Удэ, ул. Солнечная, д.2</t>
  </si>
  <si>
    <t>г. Улан-Удэ, ул. Солнечная, д.20</t>
  </si>
  <si>
    <t>г. Улан-Удэ, ул. Солнечная, д.21</t>
  </si>
  <si>
    <t>г. Улан-Удэ, ул. Солнечная, д.23</t>
  </si>
  <si>
    <t>г. Улан-Удэ, ул. Солнечная, д.24</t>
  </si>
  <si>
    <t>г. Улан-Удэ, ул. Солнечная, д.25</t>
  </si>
  <si>
    <t>г. Улан-Удэ, ул. Солнечная, д.26</t>
  </si>
  <si>
    <t>г. Улан-Удэ, ул. Солнечная, д.27</t>
  </si>
  <si>
    <t>г. Улан-Удэ, ул. Солнечная, д.31</t>
  </si>
  <si>
    <t>г. Улан-Удэ, ул. Солнечная, д.33</t>
  </si>
  <si>
    <t>г. Улан-Удэ, ул. Солнечная, д.35</t>
  </si>
  <si>
    <t>г. Улан-Удэ, ул. Солнечная, д.37</t>
  </si>
  <si>
    <t>г. Улан-Удэ, ул. Солнечная, д.39</t>
  </si>
  <si>
    <t>г. Улан-Удэ, ул. Солнечная, д.4</t>
  </si>
  <si>
    <t>г. Улан-Удэ, ул. Солнечная, д.5</t>
  </si>
  <si>
    <t>г. Улан-Удэ, ул. Солнечная, д.6</t>
  </si>
  <si>
    <t>г. Улан-Удэ, ул. Солнечная, д.6А</t>
  </si>
  <si>
    <t>г. Улан-Удэ, ул. Сосновая, д.14</t>
  </si>
  <si>
    <t>г. Улан-Удэ, ул. Сосновая, д.16А</t>
  </si>
  <si>
    <t>г. Улан-Удэ, ул. Спартака, д.1</t>
  </si>
  <si>
    <t>г. Улан-Удэ, ул. Спартака, д.10</t>
  </si>
  <si>
    <t>г. Улан-Удэ, ул. Спартака, д.12</t>
  </si>
  <si>
    <t>г. Улан-Удэ, ул. Спартака, д.4</t>
  </si>
  <si>
    <t>г. Улан-Удэ, ул. Спартака, д.6</t>
  </si>
  <si>
    <t>г. Улан-Удэ, ул. Спартака, д.8</t>
  </si>
  <si>
    <t>г. Улан-Удэ, ул. Столбовая, д.54</t>
  </si>
  <si>
    <t>г. Улан-Удэ, ул. Столичная, д.1</t>
  </si>
  <si>
    <t>г. Улан-Удэ, ул. Столичная, д.2</t>
  </si>
  <si>
    <t>г. Улан-Удэ, ул. Столичная, д.4</t>
  </si>
  <si>
    <t>г. Улан-Удэ, ул. Столичная, д.6</t>
  </si>
  <si>
    <t>г. Улан-Удэ, ул. Столичная, д.7</t>
  </si>
  <si>
    <t>г. Улан-Удэ, ул. Строителей, д.29</t>
  </si>
  <si>
    <t>г. Улан-Удэ, ул. Строителей, д.30</t>
  </si>
  <si>
    <t>г. Улан-Удэ, ул. Строителей, д.31</t>
  </si>
  <si>
    <t>г. Улан-Удэ, ул. Строителей, д.32</t>
  </si>
  <si>
    <t>г. Улан-Удэ, ул. Строителей, д.33</t>
  </si>
  <si>
    <t>г. Улан-Удэ, ул. Строителей, д.34</t>
  </si>
  <si>
    <t>г. Улан-Удэ, ул. Строителей, д.35</t>
  </si>
  <si>
    <t>г. Улан-Удэ, ул. Строителей, д.36</t>
  </si>
  <si>
    <t>г. Улан-Удэ, ул. Строителей, д.38</t>
  </si>
  <si>
    <t>г. Улан-Удэ, ул. Строителей, д.38А</t>
  </si>
  <si>
    <t>г. Улан-Удэ, ул. Строителей, д.40</t>
  </si>
  <si>
    <t>г. Улан-Удэ, ул. Строителей, д.41</t>
  </si>
  <si>
    <t>г. Улан-Удэ, ул. Строителей, д.5</t>
  </si>
  <si>
    <t>г. Улан-Удэ, ул. Строителей, д.6</t>
  </si>
  <si>
    <t>г. Улан-Удэ, ул. Строителей, д.7</t>
  </si>
  <si>
    <t>г. Улан-Удэ, ул. Строителей, д.9</t>
  </si>
  <si>
    <t>г. Улан-Удэ, ул. Сухэ-Батора, д.2</t>
  </si>
  <si>
    <t>г. Улан-Удэ, ул. Тагильская, д.7</t>
  </si>
  <si>
    <t>г. Улан-Удэ, ул. Таежная, д.1А</t>
  </si>
  <si>
    <t>4.1.2.</t>
  </si>
  <si>
    <t>г. Улан-Удэ, ул. Тверская, д.39</t>
  </si>
  <si>
    <t>г. Улан-Удэ, ул. Телецентр, д.1</t>
  </si>
  <si>
    <t>г. Улан-Удэ, ул. Тельмана, д.2</t>
  </si>
  <si>
    <t>г. Улан-Удэ, ул. Тельмана, д.4</t>
  </si>
  <si>
    <t>г. Улан-Удэ, ул. Тельмана, д.6</t>
  </si>
  <si>
    <t>г. Улан-Удэ, ул. Тельмана, д.8</t>
  </si>
  <si>
    <t>г. Улан-Удэ, ул. Терешковой, д.10</t>
  </si>
  <si>
    <t>г. Улан-Удэ, ул. Терешковой, д.11</t>
  </si>
  <si>
    <t>г. Улан-Удэ, ул. Терешковой, д.12</t>
  </si>
  <si>
    <t>г. Улан-Удэ, ул. Терешковой, д.14</t>
  </si>
  <si>
    <t>г. Улан-Удэ, ул. Терешковой, д.15</t>
  </si>
  <si>
    <t>г. Улан-Удэ, ул. Терешковой, д.16</t>
  </si>
  <si>
    <t>г. Улан-Удэ, ул. Терешковой, д.18</t>
  </si>
  <si>
    <t>г. Улан-Удэ, ул. Терешковой, д.2</t>
  </si>
  <si>
    <t>г. Улан-Удэ, ул. Терешковой, д.20А</t>
  </si>
  <si>
    <t>г. Улан-Удэ, ул. Терешковой, д.22</t>
  </si>
  <si>
    <t>г. Улан-Удэ, ул. Терешковой, д.24</t>
  </si>
  <si>
    <t>г. Улан-Удэ, ул. Терешковой, д.26</t>
  </si>
  <si>
    <t>г. Улан-Удэ, ул. Терешковой, д.26А</t>
  </si>
  <si>
    <t>г. Улан-Удэ, ул. Терешковой, д.28</t>
  </si>
  <si>
    <t>г. Улан-Удэ, ул. Терешковой, д.28А</t>
  </si>
  <si>
    <t>г. Улан-Удэ, ул. Терешковой, д.30</t>
  </si>
  <si>
    <t>г. Улан-Удэ, ул. Терешковой, д.30А</t>
  </si>
  <si>
    <t>г. Улан-Удэ, ул. Терешковой, д.32</t>
  </si>
  <si>
    <t>г. Улан-Удэ, ул. Терешковой, д.34</t>
  </si>
  <si>
    <t>г. Улан-Удэ, ул. Терешковой, д.34А</t>
  </si>
  <si>
    <t>г. Улан-Удэ, ул. Терешковой, д.36</t>
  </si>
  <si>
    <t>г. Улан-Удэ, ул. Терешковой, д.36А</t>
  </si>
  <si>
    <t>г. Улан-Удэ, ул. Терешковой, д.38</t>
  </si>
  <si>
    <t>г. Улан-Удэ, ул. Терешковой, д.4</t>
  </si>
  <si>
    <t>г. Улан-Удэ, ул. Терешковой, д.40</t>
  </si>
  <si>
    <t>г. Улан-Удэ, ул. Терешковой, д.58</t>
  </si>
  <si>
    <t>г. Улан-Удэ, ул. Терешковой, д.6</t>
  </si>
  <si>
    <t>Итого 2022 год</t>
  </si>
  <si>
    <t>с. Баргузин, ул. Очирова, д.10</t>
  </si>
  <si>
    <t>2023г.</t>
  </si>
  <si>
    <t>с. Баргузин, ул. Очирова, д.12</t>
  </si>
  <si>
    <t>с. Баргузин, ул. Партизанская, д.1</t>
  </si>
  <si>
    <t>с. Баргузин, ул. Партизанская, д.2</t>
  </si>
  <si>
    <t>с. Баргузин, ул. Партизанская, д.4</t>
  </si>
  <si>
    <t>п. Татарский Ключ, ул. Софронова, д. 1</t>
  </si>
  <si>
    <t>п. Татарский Ключ, ул. Софронова, д. 7</t>
  </si>
  <si>
    <t>п. Татарский Ключ, ул. Юбилейная, д. 4</t>
  </si>
  <si>
    <t>п. Татарский Ключ, ул. Юбилейная, д. 7</t>
  </si>
  <si>
    <t>п. Татарский Ключ, ул. Юбилейная, д. 9а</t>
  </si>
  <si>
    <t>п. Татарский Ключ, ул. Гагарина, д. 9</t>
  </si>
  <si>
    <t>п. Татарский Ключ, ул. Гагарина, д. 11</t>
  </si>
  <si>
    <t>п. Татарский Ключ, ул. Гагарина, д. 17</t>
  </si>
  <si>
    <t>п. Татарский Ключ, ул. Юбилейная, д. 3а</t>
  </si>
  <si>
    <t>п. Татарский Ключ, ул. Юбилейная, д. 5а</t>
  </si>
  <si>
    <t>пгт Онохой, ул. Николая Петрова, д. 7</t>
  </si>
  <si>
    <t>пгт Онохой, ул. Первомайская, д. 13</t>
  </si>
  <si>
    <t>пгт Онохой, ул. Первомайская, д. 14</t>
  </si>
  <si>
    <t>пгт Онохой, ул. Серова, д. 10</t>
  </si>
  <si>
    <t>пгт Онохой, ул. Серова, д. 14</t>
  </si>
  <si>
    <t>пгт Онохой, ул. Терешковой, д. 4</t>
  </si>
  <si>
    <t>пгт Онохой, ул. Терешковой, д. 8</t>
  </si>
  <si>
    <t>с. Новая Брянь, ул. Октябрьская, д. 4</t>
  </si>
  <si>
    <t>с. Новая Брянь, ул. Пирогова, д. 4</t>
  </si>
  <si>
    <t>с. Новая Брянь, ул. Пирогова, д. 6</t>
  </si>
  <si>
    <t>с. Новая Брянь, ул. Пирогова, д. 8</t>
  </si>
  <si>
    <t>с. Новая Брянь, ул. Пирогова, д. 10</t>
  </si>
  <si>
    <t>с. Новая Брянь, ул. Пирогова, д. 14</t>
  </si>
  <si>
    <t>с. Усть-Брянь,  ул. Усть-Брянь, д.14</t>
  </si>
  <si>
    <t>с. Усть-Брянь,  ул. Усть-Брянь, д.19</t>
  </si>
  <si>
    <t>с. Усть-Брянь,  ул. Усть-Брянь, д.20</t>
  </si>
  <si>
    <t>с. Усть-Брянь, ул. Усть-Брянь, д.22</t>
  </si>
  <si>
    <t>с. Усть-Брянь,  ул. Усть-Брянь, д.25</t>
  </si>
  <si>
    <t>с. Усть-Брянь, ул. Усть-Брянь, д.26</t>
  </si>
  <si>
    <t>с. Усть-Брянь,  ул. Усть-Брянь, д.31</t>
  </si>
  <si>
    <t>с. Илька, ул. Заводская, д. 30</t>
  </si>
  <si>
    <t>с. Эрхирик, ул. Плодовая, д. 1</t>
  </si>
  <si>
    <t>с. Эрхирик, ул. Плодовая, д. 2</t>
  </si>
  <si>
    <t>с. Эрхирик, ул. Плодовая, д. 3</t>
  </si>
  <si>
    <t>с. Эрхирик, ул. Плодовая, д. 7</t>
  </si>
  <si>
    <t>г. Закаменск, ул. Юбилейная, д.10а</t>
  </si>
  <si>
    <t>г. Закаменск, ул. Юбилейная, д.12а</t>
  </si>
  <si>
    <t>г. Закаменск, ул. Юбилейная, д.14а</t>
  </si>
  <si>
    <t>г. Закаменск, ул. Юбилейная, д.16</t>
  </si>
  <si>
    <t>г. Закаменск, ул. Юбилейная, д.16а</t>
  </si>
  <si>
    <t>г. Закаменск, ул. Ленина, д.56а</t>
  </si>
  <si>
    <t>с. Иволгинск, кв-л Студенческий, д.6</t>
  </si>
  <si>
    <t>с. Иволгинск, кв-л Студенческий, д.9</t>
  </si>
  <si>
    <t>г. Бабушкин, ул. Комсомольская, д.35/3</t>
  </si>
  <si>
    <t>г. Бабушкин, ул. Комсомольская, д.37</t>
  </si>
  <si>
    <t>г. Бабушкин, ул. Комсомольская, д.43</t>
  </si>
  <si>
    <t>г. Бабушкин, ул. Комсомольская, д.50</t>
  </si>
  <si>
    <t>г. Бабушкин, ул. Красноармейская, д.1</t>
  </si>
  <si>
    <t>г. Бабушкин, ул. Красноармейская, д.3</t>
  </si>
  <si>
    <t>г. Бабушкин, ул. Ленская, д.4</t>
  </si>
  <si>
    <t>пгт. Каменск, ул. Прибайкальская, д.11</t>
  </si>
  <si>
    <t>1963</t>
  </si>
  <si>
    <t>3170,20</t>
  </si>
  <si>
    <t>пгт. Каменск, ул. Прибайкальская, д.12</t>
  </si>
  <si>
    <t>828,20</t>
  </si>
  <si>
    <t>пгт. Каменск, ул. Прибайкальская, д.13</t>
  </si>
  <si>
    <t>2079,70</t>
  </si>
  <si>
    <t>пгт. Каменск, ул. Прибайкальская, д.16</t>
  </si>
  <si>
    <t>пгт. Каменск, ул. Прибайкальская, д.2</t>
  </si>
  <si>
    <t>пгт. Каменск, ул. Прибайкальская, д.3</t>
  </si>
  <si>
    <t>1977</t>
  </si>
  <si>
    <t>пгт. Каменск, ул. Прибайкальская, д.32</t>
  </si>
  <si>
    <t>пгт. Каменск, ул. Прибайкальская, д.4</t>
  </si>
  <si>
    <t>пгт. Каменск, ул. Прибайкальская, д.6</t>
  </si>
  <si>
    <t>пгт. Каменск, ул. Прибайкальская, д.7</t>
  </si>
  <si>
    <t>пгт. Каменск, ул. Прибайкальская, д.9</t>
  </si>
  <si>
    <t>пгт. Каменск, ул. Рабочая, д.82</t>
  </si>
  <si>
    <t>пгт. Каменск, ул. Садовая, д.15</t>
  </si>
  <si>
    <t>пгт. Каменск, ул. Садовая, д.17</t>
  </si>
  <si>
    <t>пгт. Каменск, ул. Советская, д.14</t>
  </si>
  <si>
    <t>пгт. Каменск, ул. Советская, д.1А</t>
  </si>
  <si>
    <t>пгт. Каменск, ул. Советская, д.21</t>
  </si>
  <si>
    <t>пгт. Каменск, ул. Советская, д.22</t>
  </si>
  <si>
    <t>пгт. Каменск, ул. Советская, д.28</t>
  </si>
  <si>
    <t>пгт. Каменск, ул. Советская, д.2А</t>
  </si>
  <si>
    <t>пгт. Каменск, ул. Советская, д.5</t>
  </si>
  <si>
    <t>пгт. Каменск, ул. Советская, д.7</t>
  </si>
  <si>
    <t>пгт. Каменск, ул. Советская, д.9</t>
  </si>
  <si>
    <t>пгт. Каменск, ул. Сухомлина, д.14</t>
  </si>
  <si>
    <t>пгт. Каменск, ул. Сухомлина, д.20</t>
  </si>
  <si>
    <t>пгт. Каменск, ул. Сухомлина, д.22</t>
  </si>
  <si>
    <t>пгт. Каменск, ул. Сухомлина, д.23</t>
  </si>
  <si>
    <t>пгт. Каменск, ул. Школьная, д.1</t>
  </si>
  <si>
    <t>пгт. Каменск, ул. Школьная, д.10</t>
  </si>
  <si>
    <t>пгт. Каменск, ул. Школьная, д.12</t>
  </si>
  <si>
    <t>пгт. Каменск, ул. Школьная, д.3</t>
  </si>
  <si>
    <t>пгт. Каменск, ул. Школьная, д.4</t>
  </si>
  <si>
    <t>пгт. Каменск, ул. Школьная, д.5</t>
  </si>
  <si>
    <t>с. Выдрино, ул. Пионерская, 12</t>
  </si>
  <si>
    <t>с. Выдрино, ул. Пионерская, 18</t>
  </si>
  <si>
    <t>с. Выдрино, ул. Пионерская, 2</t>
  </si>
  <si>
    <t>с. Выдрино, ул. Пионерская, 20</t>
  </si>
  <si>
    <t>с. Выдрино, ул. Пионерская, 21</t>
  </si>
  <si>
    <t>с. Выдрино, ул. Пионерская, 3</t>
  </si>
  <si>
    <t>с. Выдрино, ул. Пионерская, 4</t>
  </si>
  <si>
    <t>с. Выдрино, ул. Пионерская, 5</t>
  </si>
  <si>
    <t>с. Выдрино, ул. Пионерская, 6</t>
  </si>
  <si>
    <t>с. Выдрино, ул. Пионерская, 8</t>
  </si>
  <si>
    <t>с. Выдрино, ул. Пионерская, 9</t>
  </si>
  <si>
    <t>с. Выдрино, ул. Октябрьская,4</t>
  </si>
  <si>
    <t>с. Выдрино, ул. Октябрьская,8</t>
  </si>
  <si>
    <t>с. Выдрино, ул. Первомайская,3</t>
  </si>
  <si>
    <t>с. Выдрино, ул. Первомайская,7</t>
  </si>
  <si>
    <t>с. Выдрино, ул. Первомайская,9</t>
  </si>
  <si>
    <t>с. Выдрино, ул. Комсомольская, 10</t>
  </si>
  <si>
    <t>с. Выдрино, ул. Комсомольская, 12</t>
  </si>
  <si>
    <t>с. Выдрино, ул. Комсомольская, 7</t>
  </si>
  <si>
    <t>с. Выдрино, ул. Комсомольская, 9</t>
  </si>
  <si>
    <t>с. Выдрино, ул. Коммунистическая, 10А</t>
  </si>
  <si>
    <t>с. Выдрино, ул. Коммунистическая, 12А</t>
  </si>
  <si>
    <t>с. Выдрино, ул. Коммунистическая, 14А</t>
  </si>
  <si>
    <t>с. Выдрино, ул. Коммунистическая, 19А</t>
  </si>
  <si>
    <t>с. Выдрино, ул. Коммунистическая, 20А</t>
  </si>
  <si>
    <t>с. Выдрино, ул. Коммунистическая, 21А</t>
  </si>
  <si>
    <t>с. Выдрино, ул. Коммунистическая, 23А</t>
  </si>
  <si>
    <t>пгт. Селенгинск, мкр. Березовый, д.26</t>
  </si>
  <si>
    <t>пгт. Селенгинск, мкр. Березовый, д.27</t>
  </si>
  <si>
    <t>пгт. Селенгинск, мкр. Березовый, д.28</t>
  </si>
  <si>
    <t>пгт. Селенгинск, мкр. Березовый, д.32</t>
  </si>
  <si>
    <t>пгт. Селенгинск, мкр. Березовый, д.36</t>
  </si>
  <si>
    <t>пгт. Селенгинск, мкр. Березовый, д.37</t>
  </si>
  <si>
    <t>пгт. Селенгинск, мкр. Березовый, д.38</t>
  </si>
  <si>
    <t>пгт. Селенгинск, мкр. Березовый, д.39</t>
  </si>
  <si>
    <t>пгт. Селенгинск, мкр. Березовый, д.4</t>
  </si>
  <si>
    <t>пгт. Селенгинск, мкр. Березовый, д.40</t>
  </si>
  <si>
    <t>пгт. Селенгинск, мкр. Березовый, д.41</t>
  </si>
  <si>
    <t>пгт. Селенгинск, мкр. Березовый, д.42</t>
  </si>
  <si>
    <t>пгт. Селенгинск, мкр. Березовый, д.43</t>
  </si>
  <si>
    <t>пгт. Селенгинск, мкр. Березовый, д.44</t>
  </si>
  <si>
    <t>пгт. Селенгинск, мкр. Березовый, д.45</t>
  </si>
  <si>
    <t>пгт. Селенгинск, мкр. Березовый, д.46</t>
  </si>
  <si>
    <t>пгт. Селенгинск, мкр. Березовый, д.48</t>
  </si>
  <si>
    <t>пгт. Селенгинск, мкр. Березовый, д.5</t>
  </si>
  <si>
    <t>пгт. Селенгинск, мкр. Березовый, д.6/1</t>
  </si>
  <si>
    <t>пгт. Селенгинск, мкр. Березовый, д.6/2</t>
  </si>
  <si>
    <t>пгт. Селенгинск, мкр. Березовый, д.7</t>
  </si>
  <si>
    <t>пгт. Селенгинск, мкр. Березовый, д.8</t>
  </si>
  <si>
    <t>пгт. Селенгинск, мкр. Березовый, д.9</t>
  </si>
  <si>
    <t>пгт. Селенгинск, мкр. Южный, д.15</t>
  </si>
  <si>
    <t>пгт. Селенгинск, мкр. Южный, д.16</t>
  </si>
  <si>
    <t>пгт. Селенгинск, мкр. Южный, д.19</t>
  </si>
  <si>
    <t>пгт. Селенгинск, мкр. Южный, д.6</t>
  </si>
  <si>
    <t>пгт. Селенгинск, мкр. Южный, д.8</t>
  </si>
  <si>
    <t>пгт. Селенгинск, мкр. Южный, д.9</t>
  </si>
  <si>
    <t>пгт. Селенгинск, мкр. Южный, д.35</t>
  </si>
  <si>
    <t>пгт. Селенгинск, мкр. Южный, д.36</t>
  </si>
  <si>
    <t>пгт. Селенгинск, мкр. Южный, д.37</t>
  </si>
  <si>
    <t>пгт. Селенгинск, мкр. Солнечный, д.22</t>
  </si>
  <si>
    <t>4172,70</t>
  </si>
  <si>
    <t>с. Брянск, ул. Энергетическая, д.15</t>
  </si>
  <si>
    <t>1971</t>
  </si>
  <si>
    <t>с. Кижинга, ул. Коммунистическая, д.2</t>
  </si>
  <si>
    <t>с. Кижинга, ул. Коммунистическая, д.10</t>
  </si>
  <si>
    <t>с. Кижинга, ул. Коммунистическая, д.6</t>
  </si>
  <si>
    <t>с. Кижинга, ул. Трактовая, д.30</t>
  </si>
  <si>
    <t>с. Новокижингинск, тер. Микрорайон, д.20</t>
  </si>
  <si>
    <t>с. Новокижингинск, тер. Микрорайон, д.21</t>
  </si>
  <si>
    <t>с. Новокижингинск, тер. Микрорайон, д.22</t>
  </si>
  <si>
    <t>г. Кяхта, ул. Кузнецова, д.10</t>
  </si>
  <si>
    <t>541,63</t>
  </si>
  <si>
    <t>г. Кяхта, ул. Кузнецова, д.37</t>
  </si>
  <si>
    <t>г. Кяхта, ул. Кузнецова, д.6</t>
  </si>
  <si>
    <t>537,85</t>
  </si>
  <si>
    <t>г. Кяхта, ул. Кузнецова, д.65</t>
  </si>
  <si>
    <t>г. Кяхта, ул. Кузнецова, д.70</t>
  </si>
  <si>
    <t>798,83</t>
  </si>
  <si>
    <t>г. Кяхта, ул. Кузнецова, д.71</t>
  </si>
  <si>
    <t>г. Кяхта, ул. Кузнецова, д.72</t>
  </si>
  <si>
    <t>796,09</t>
  </si>
  <si>
    <t>г. Кяхта, ул. Кузнецова, д.75</t>
  </si>
  <si>
    <t>1975</t>
  </si>
  <si>
    <t>г. Кяхта, ул. Кузнецова, д.8</t>
  </si>
  <si>
    <t>г. Кяхта, ул. Ленина, д.98</t>
  </si>
  <si>
    <t>г. Кяхта, ул. Оганянца, д.13</t>
  </si>
  <si>
    <t>556,64</t>
  </si>
  <si>
    <t>г. Кяхта, ул. Оганянца, д.14</t>
  </si>
  <si>
    <t>544,98</t>
  </si>
  <si>
    <t>г. Кяхта, ул. Оганянца, д.15</t>
  </si>
  <si>
    <t>545,34</t>
  </si>
  <si>
    <t>г. Кяхта, ул. Оганянца, д.16</t>
  </si>
  <si>
    <t>552,05</t>
  </si>
  <si>
    <t>г. Кяхта, ул. Заводская, д.9</t>
  </si>
  <si>
    <t>381,67</t>
  </si>
  <si>
    <t>г. Кяхта, ул. Рокоссовского, д.30Б</t>
  </si>
  <si>
    <t>445,70</t>
  </si>
  <si>
    <t>г. Кяхта, ул. Рукавишникова, д.11</t>
  </si>
  <si>
    <t>541,31</t>
  </si>
  <si>
    <t>г. Кяхта, ул. Рукавишникова, д.17</t>
  </si>
  <si>
    <t>543,10</t>
  </si>
  <si>
    <t>г. Кяхта, ул. Рукавишникова, д.5</t>
  </si>
  <si>
    <t>539,91</t>
  </si>
  <si>
    <t>г. Кяхта, ул. Рукавишникова, д.52</t>
  </si>
  <si>
    <t>г. Кяхта, ул. Рукавишникова, д.83</t>
  </si>
  <si>
    <t>г. Кяхта, ул. Сухэ-Батора, д.15</t>
  </si>
  <si>
    <t>г. Кяхта, ул. Сухэ-Батора, д.16</t>
  </si>
  <si>
    <t>г. Кяхта, ул. Сухэ-Батора, д.39</t>
  </si>
  <si>
    <t>г. Кяхта, ул. Сухэ-Батора, д.41</t>
  </si>
  <si>
    <t>г. Кяхта, ул. Сухэ-Батора, д.43</t>
  </si>
  <si>
    <t>г. Кяхта, ул. Сухэ-Батора, д.45</t>
  </si>
  <si>
    <t>г. Кяхта, ул. Юбилейная, д.3</t>
  </si>
  <si>
    <t>п. Хоронхой, ул. Ленина, д.7</t>
  </si>
  <si>
    <t>пгт. Таксимо, ул. 8 Марта, д.19</t>
  </si>
  <si>
    <t>пгт. Таксимо, ул. Вербная, д.10</t>
  </si>
  <si>
    <t>пгт. Таксимо, ул. Вербная, д.6</t>
  </si>
  <si>
    <t>пгт. Таксимо, ул. Вербная, д.8</t>
  </si>
  <si>
    <t>1988</t>
  </si>
  <si>
    <t>МО "Мухоршибирский район"</t>
  </si>
  <si>
    <t>с. Мухоршибирь, ул. 30 лет Победы, д.10</t>
  </si>
  <si>
    <t>с. Мухоршибирь, ул. 30 лет Победы, д.11</t>
  </si>
  <si>
    <t>5.2.2.</t>
  </si>
  <si>
    <t>с. Мухоршибирь, ул. 30 лет Победы, д.12</t>
  </si>
  <si>
    <t>с. Мухоршибирь, ул. 30 лет Победы, д.14</t>
  </si>
  <si>
    <t>5.2.1.</t>
  </si>
  <si>
    <t>с. Мухоршибирь, ул. 30 лет Победы, д.6</t>
  </si>
  <si>
    <t>1979</t>
  </si>
  <si>
    <t>с. Мухоршибирь, ул. Новая, д.1А</t>
  </si>
  <si>
    <t>с. Ильинка ул. Коммунистическая 2 Б</t>
  </si>
  <si>
    <t>с. Ильинка, ул. Коммунистическая д.55</t>
  </si>
  <si>
    <t>с. Ильинка, ул. Коммунистическая д.30</t>
  </si>
  <si>
    <t>п/ст. Таловка, городок Социальный, д.10</t>
  </si>
  <si>
    <t>1962</t>
  </si>
  <si>
    <t>569,46</t>
  </si>
  <si>
    <t>п/ст. Таловка, городок Социальный, д.13</t>
  </si>
  <si>
    <t>450,15</t>
  </si>
  <si>
    <t>п/ст. Таловка, городок Социальный, д.2</t>
  </si>
  <si>
    <t>721,6</t>
  </si>
  <si>
    <t>с. Ильинка, ул. Коммунистическая, д.28</t>
  </si>
  <si>
    <t>1222,30</t>
  </si>
  <si>
    <t>с. Мостовка, ул. Молодежная, д.18</t>
  </si>
  <si>
    <t>809,80</t>
  </si>
  <si>
    <t>с. Старое Татаурово, ул. Комсомольская, д.16</t>
  </si>
  <si>
    <t>374,10</t>
  </si>
  <si>
    <t>с. Старое Татаурово, ул. Комсомольская, д.17</t>
  </si>
  <si>
    <t>351,40</t>
  </si>
  <si>
    <t>с. Старое Татаурово, ул. Комсомольская, д.6</t>
  </si>
  <si>
    <t>1338,90</t>
  </si>
  <si>
    <t>с. Татаурово, ул. Первомайская, д.100</t>
  </si>
  <si>
    <t>981,39</t>
  </si>
  <si>
    <t>с. Татаурово, ул. Трактовая, д.15</t>
  </si>
  <si>
    <t>1014,40</t>
  </si>
  <si>
    <t>с. Татаурово, ул. Школьная, д.27</t>
  </si>
  <si>
    <t>1990</t>
  </si>
  <si>
    <t>1004,20</t>
  </si>
  <si>
    <t>с. Турунтаево, кв-л 1-й, д.10</t>
  </si>
  <si>
    <t>777,40</t>
  </si>
  <si>
    <t>с. Турунтаево, кв-л 1-й, д.11</t>
  </si>
  <si>
    <t>1214,10</t>
  </si>
  <si>
    <t>с. Турунтаево, кв-л 1-й, д.12</t>
  </si>
  <si>
    <t>839,40</t>
  </si>
  <si>
    <t>с. Турунтаево, кв-л 1-й, д.13</t>
  </si>
  <si>
    <t>829,40</t>
  </si>
  <si>
    <t>с. Турунтаево, кв-л 1-й, д.15</t>
  </si>
  <si>
    <t>1670,00</t>
  </si>
  <si>
    <t>с. Турунтаево, кв-л 1-й, д.7</t>
  </si>
  <si>
    <t>865,70</t>
  </si>
  <si>
    <t>с. Турунтаево, кв-л 1-й, д.8</t>
  </si>
  <si>
    <t>865,90</t>
  </si>
  <si>
    <t>с. Турунтаево, кв-л 1-й, д.9</t>
  </si>
  <si>
    <t>1225,10</t>
  </si>
  <si>
    <t>с. Турунтаево, кв-л 2-й, д.2</t>
  </si>
  <si>
    <t>870,20</t>
  </si>
  <si>
    <t>с. Турунтаево, кв-л 2-й, д.3</t>
  </si>
  <si>
    <t>829,10</t>
  </si>
  <si>
    <t>с. Турунтаево, кв-л 2-й, д.4</t>
  </si>
  <si>
    <t>830,60</t>
  </si>
  <si>
    <t>с. Турунтаево, кв-л 2-й, д.5</t>
  </si>
  <si>
    <t>860,20</t>
  </si>
  <si>
    <t>с. Турунтаево, кв-л 2-й, д.6</t>
  </si>
  <si>
    <t>867,50</t>
  </si>
  <si>
    <t>с. Турунтаево, мкр. Черемшанский, д.60</t>
  </si>
  <si>
    <t>1009,20</t>
  </si>
  <si>
    <t>с. Турунтаево, мкр. Черемшанский, д.61</t>
  </si>
  <si>
    <t>1026,20</t>
  </si>
  <si>
    <t>с. Турунтаево, ул. 50 лет Октября, д.12</t>
  </si>
  <si>
    <t>635,45</t>
  </si>
  <si>
    <t>с. Турунтаево, ул. Юбилейная, д.5</t>
  </si>
  <si>
    <t>2143,76</t>
  </si>
  <si>
    <t>г. Гусиноозерск, мкр. 6-й, д.15А</t>
  </si>
  <si>
    <t>г. Гусиноозерск, мкр. 6-й, д.15Б</t>
  </si>
  <si>
    <t>г. Гусиноозерск, мкр. 6-й, д.16</t>
  </si>
  <si>
    <t>г. Гусиноозерск, мкр. 6-й, д.20</t>
  </si>
  <si>
    <t>г. Гусиноозерск, мкр. 6-й, д.22</t>
  </si>
  <si>
    <t>г. Гусиноозерск, мкр. 6-й, д.7</t>
  </si>
  <si>
    <t>г. Гусиноозерск, мкр. 6-й, д.8</t>
  </si>
  <si>
    <t>г. Гусиноозерск, мкр. 6-й, д.12</t>
  </si>
  <si>
    <t>г. Гусиноозерск, мкр. 9-й, д.66</t>
  </si>
  <si>
    <t>г. Гусиноозерск, мкр. 9-й, д.68/1</t>
  </si>
  <si>
    <t>г. Гусиноозерск, мкр. 9-й, д.68/2</t>
  </si>
  <si>
    <t>г. Гусиноозерск, ул. Ключевская, д.21</t>
  </si>
  <si>
    <t>г. Гусиноозерск, ул. Ключевская, д.27</t>
  </si>
  <si>
    <t>г. Гусиноозерск, ул. Ключевская, д.29</t>
  </si>
  <si>
    <t>г. Гусиноозерск, ул. Ключевская, д.31</t>
  </si>
  <si>
    <t>г. Гусиноозерск, ул. Комсомольская, д.15</t>
  </si>
  <si>
    <t>г. Гусиноозерск, ул. Комсомольская, д.15А</t>
  </si>
  <si>
    <t>г. Улан-Удэ, ул. Забайкальская, д.24</t>
  </si>
  <si>
    <t xml:space="preserve">3.2.1. </t>
  </si>
  <si>
    <t>г. Улан-Удэ, ул. Забайкальская, д.25</t>
  </si>
  <si>
    <t>г. Улан-Удэ, ул. Забайкальская, д.26</t>
  </si>
  <si>
    <t>г. Улан-Удэ, ул. Забайкальская, д.27</t>
  </si>
  <si>
    <t>г. Улан-Удэ, ул. Кирпичная, д.1</t>
  </si>
  <si>
    <t>г. Улан-Удэ, ул. Ключевская, д.64А</t>
  </si>
  <si>
    <t>г. Улан-Удэ, ул. Ключевская, д.66</t>
  </si>
  <si>
    <t>г. Улан-Удэ, ул. Коммунистическая, д.2</t>
  </si>
  <si>
    <t>г. Улан-Удэ, ул. Коммунистическая, д.4А</t>
  </si>
  <si>
    <t>197,10</t>
  </si>
  <si>
    <t>г. Улан-Удэ, ул. Комсомольская, д.28А</t>
  </si>
  <si>
    <t>г. Улан-Удэ, ул. Куйбышева, д.7</t>
  </si>
  <si>
    <t>116,83</t>
  </si>
  <si>
    <t>г. Улан-Удэ, ул. Любови Шевцовой, д.2А</t>
  </si>
  <si>
    <t>г. Улан-Удэ, ул. Маргелова, д.20</t>
  </si>
  <si>
    <t>2840,00</t>
  </si>
  <si>
    <t>г. Улан-Удэ, ул. Маргелова, д.21</t>
  </si>
  <si>
    <t>г. Улан-Удэ, ул. Маргелова, д.22</t>
  </si>
  <si>
    <t>г. Улан-Удэ, ул. Маргелова, д.25</t>
  </si>
  <si>
    <t>г. Улан-Удэ, ул. Маргелова, д.26</t>
  </si>
  <si>
    <t>г. Улан-Удэ, ул. Маргелова, д.27</t>
  </si>
  <si>
    <t>г. Улан-Удэ, ул. Октябрьская, д.11</t>
  </si>
  <si>
    <t>4858,50</t>
  </si>
  <si>
    <t>г. Улан-Удэ, ул. Партизанская, д.20</t>
  </si>
  <si>
    <t>1947</t>
  </si>
  <si>
    <t>389,80</t>
  </si>
  <si>
    <t>г. Улан-Удэ, ул. Приречная, д.2В</t>
  </si>
  <si>
    <t>427,70</t>
  </si>
  <si>
    <t>г. Улан-Удэ, ул. Пристанская, д.13</t>
  </si>
  <si>
    <t>139,50</t>
  </si>
  <si>
    <t>г. Улан-Удэ, ул. Пристанская, д.4</t>
  </si>
  <si>
    <t>г. Улан-Удэ, ул. Революции 1905 года, д.104А</t>
  </si>
  <si>
    <t>1996</t>
  </si>
  <si>
    <t>6521,40</t>
  </si>
  <si>
    <t>г. Улан-Удэ, ул. Революции 1905 года, д.16</t>
  </si>
  <si>
    <t>8087,90</t>
  </si>
  <si>
    <t>г. Улан-Удэ, ул. Революции 1905 года, д.32А</t>
  </si>
  <si>
    <t>1978</t>
  </si>
  <si>
    <t>г. Улан-Удэ, ул. Санаторно-лесная школа, д.13</t>
  </si>
  <si>
    <t>276,70</t>
  </si>
  <si>
    <t>г. Улан-Удэ, ул.Третьякова, д. 25а</t>
  </si>
  <si>
    <t>1792,97</t>
  </si>
  <si>
    <t>г. Улан-Удэ, ул. Технологическая, д.2</t>
  </si>
  <si>
    <t>г. Улан-Удэ, ул. Ткацкая, д.10</t>
  </si>
  <si>
    <t>г. Улан-Удэ, ул. Ткацкая, д.15</t>
  </si>
  <si>
    <t>г. Улан-Удэ, ул. Ткацкая, д.16</t>
  </si>
  <si>
    <t>г. Улан-Удэ, ул. Ткацкая, д.17</t>
  </si>
  <si>
    <t>г. Улан-Удэ, ул. Ткацкая, д.18</t>
  </si>
  <si>
    <t>г. Улан-Удэ, ул. Ткацкая, д.19</t>
  </si>
  <si>
    <t>г. Улан-Удэ, ул. Ткацкая, д.20</t>
  </si>
  <si>
    <t>г. Улан-Удэ, ул. Ткацкая, д.22</t>
  </si>
  <si>
    <t>г. Улан-Удэ, ул. Ткацкая, д.8</t>
  </si>
  <si>
    <t>г. Улан-Удэ, ул. Тобольская, д.65</t>
  </si>
  <si>
    <t>г. Улан-Удэ, ул. Тобольская, д.70</t>
  </si>
  <si>
    <t>г. Улан-Удэ, ул. Тобольская, д.71</t>
  </si>
  <si>
    <t>г. Улан-Удэ, ул. Тобольская, д.72</t>
  </si>
  <si>
    <t>г. Улан-Удэ, ул. Тобольская, д.74</t>
  </si>
  <si>
    <t>г. Улан-Удэ, ул. Тобольская, д.76</t>
  </si>
  <si>
    <t>г. Улан-Удэ, ул. Тобольская, д.78</t>
  </si>
  <si>
    <t>г. Улан-Удэ, ул. Тобольская, д.9</t>
  </si>
  <si>
    <t>г. Улан-Удэ, ул. Толстихина, д.2</t>
  </si>
  <si>
    <t>г. Улан-Удэ, ул. Толстихина, д.2А</t>
  </si>
  <si>
    <t>2753,3</t>
  </si>
  <si>
    <t>г. Улан-Удэ, ул. Третьякова, д.12</t>
  </si>
  <si>
    <t>г. Улан-Удэ, ул. Третьякова, д.14</t>
  </si>
  <si>
    <t>г. Улан-Удэ, ул. Тропинина, д.1</t>
  </si>
  <si>
    <t>г. Улан-Удэ, ул. Тропинина, д.3</t>
  </si>
  <si>
    <t>г. Улан-Удэ, ул. Трубачеева, д.12</t>
  </si>
  <si>
    <t>г. Улан-Удэ, ул. Трубачеева, д.14</t>
  </si>
  <si>
    <t>г. Улан-Удэ, ул. Трубачеева, д.142</t>
  </si>
  <si>
    <t>г. Улан-Удэ, ул. Трубачеева, д.144</t>
  </si>
  <si>
    <t>г. Улан-Удэ, ул. Трубачеева, д.2</t>
  </si>
  <si>
    <t>г. Улан-Удэ, ул. Тулаева, д.136</t>
  </si>
  <si>
    <t>г. Улан-Удэ, ул. Тулаева, д.142</t>
  </si>
  <si>
    <t>г. Улан-Удэ, ул. Тулаева, д.144</t>
  </si>
  <si>
    <t>г. Улан-Удэ, ул. Тулаева, д.146</t>
  </si>
  <si>
    <t>г. Улан-Удэ, ул. Туполева, д.10</t>
  </si>
  <si>
    <t>г. Улан-Удэ, ул. Туполева, д.12</t>
  </si>
  <si>
    <t>г. Улан-Удэ, ул. Туполева, д.14</t>
  </si>
  <si>
    <t>г. Улан-Удэ, ул. Туполева, д.16</t>
  </si>
  <si>
    <t>г. Улан-Удэ, ул. Туполева, д.16А</t>
  </si>
  <si>
    <t>г. Улан-Удэ, ул. Туполева, д.18</t>
  </si>
  <si>
    <t>г. Улан-Удэ, ул. Туполева, д.18А</t>
  </si>
  <si>
    <t>г. Улан-Удэ, ул. Туполева, д.2</t>
  </si>
  <si>
    <t>г. Улан-Удэ, ул. Туполева, д.3</t>
  </si>
  <si>
    <t>г. Улан-Удэ, ул. Туполева, д.4</t>
  </si>
  <si>
    <t>г. Улан-Удэ, ул. Туполева, д.6</t>
  </si>
  <si>
    <t>г. Улан-Удэ, ул. Туполева, д.7</t>
  </si>
  <si>
    <t>г. Улан-Удэ, ул. Туполева, д.8</t>
  </si>
  <si>
    <t>г. Улан-Удэ, ул. ТЭЦ-1, д.1</t>
  </si>
  <si>
    <t>г. Улан-Удэ, ул. ТЭЦ-1, д.2</t>
  </si>
  <si>
    <t>г. Улан-Удэ, ул. ТЭЦ-1, д.3</t>
  </si>
  <si>
    <t>г. Улан-Удэ, ул. ТЭЦ-1, д.4</t>
  </si>
  <si>
    <t>г. Улан-Удэ, ул. ТЭЦ-1, д.5</t>
  </si>
  <si>
    <t>г. Улан-Удэ, ул. Удинская, д.28А</t>
  </si>
  <si>
    <t>г. Улан-Удэ, ул. Удинская, д.3</t>
  </si>
  <si>
    <t>г. Улан-Удэ, ул. Уссурийская, д.17</t>
  </si>
  <si>
    <t>г. Улан-Удэ, ул. Уссурийская, д.19</t>
  </si>
  <si>
    <t>г. Улан-Удэ, ул. Учебная, д.1</t>
  </si>
  <si>
    <t>г. Улан-Удэ, ул. Учебная, д.1А</t>
  </si>
  <si>
    <t>г. Улан-Удэ, ул. Учебная, д.2</t>
  </si>
  <si>
    <t>г. Улан-Удэ, ул. Фрунзе, д.11</t>
  </si>
  <si>
    <t>г. Улан-Удэ, ул. Фрунзе, д.13</t>
  </si>
  <si>
    <t>г. Улан-Удэ, ул. Фрунзе, д.14</t>
  </si>
  <si>
    <t>г. Улан-Удэ, ул. Фрунзе, д.16</t>
  </si>
  <si>
    <t>г. Улан-Удэ, ул. Фрунзе, д.5</t>
  </si>
  <si>
    <t>г. Улан-Удэ, ул. Фрунзе, д.7</t>
  </si>
  <si>
    <t>г. Улан-Удэ, ул. Фрунзе, д.9</t>
  </si>
  <si>
    <t>г. Улан-Удэ, ул. Хахалова, д.11</t>
  </si>
  <si>
    <t>г. Улан-Удэ, ул. Хахалова, д.12</t>
  </si>
  <si>
    <t>г. Улан-Удэ, ул. Хахалова, д.13</t>
  </si>
  <si>
    <t>г. Улан-Удэ, ул. Хахалова, д.14</t>
  </si>
  <si>
    <t>г. Улан-Удэ, ул. Хахалова, д.16Б</t>
  </si>
  <si>
    <t>г. Улан-Удэ, ул. Хахалова, д.17</t>
  </si>
  <si>
    <t>г. Улан-Удэ, ул. Хахалова, д.21</t>
  </si>
  <si>
    <t>г. Улан-Удэ, ул. Хахалова, д.3</t>
  </si>
  <si>
    <t>г. Улан-Удэ, ул. Хахалова, д.3А</t>
  </si>
  <si>
    <t>г. Улан-Удэ, ул. Хахалова, д.5</t>
  </si>
  <si>
    <t>г. Улан-Удэ, ул. Хахалова, д.6</t>
  </si>
  <si>
    <t>г. Улан-Удэ, ул. Хахалова, д.8</t>
  </si>
  <si>
    <t>г. Улан-Удэ, ул. Хоринская, д.1</t>
  </si>
  <si>
    <t>г. Улан-Удэ, ул. Хоринская, д.2</t>
  </si>
  <si>
    <t>г. Улан-Удэ, ул. Хоринская, д.3</t>
  </si>
  <si>
    <t>г. Улан-Удэ, ул. Хоринская, д.4</t>
  </si>
  <si>
    <t>г. Улан-Удэ, ул. Хоринская, д.5</t>
  </si>
  <si>
    <t>г. Улан-Удэ, ул. Хоринская, д.6</t>
  </si>
  <si>
    <t>г. Улан-Удэ, ул. Хрустальная, д.11</t>
  </si>
  <si>
    <t>г. Улан-Удэ, ул. Хрустальная, д.12</t>
  </si>
  <si>
    <t>г. Улан-Удэ, ул. Хрустальная, д.13</t>
  </si>
  <si>
    <t>г. Улан-Удэ, ул. Хрустальная, д.14</t>
  </si>
  <si>
    <t>г. Улан-Удэ, ул. Хрустальная, д.17</t>
  </si>
  <si>
    <t>г. Улан-Удэ, ул. Хрустальная, д.19</t>
  </si>
  <si>
    <t>г. Улан-Удэ, ул. Хрустальная, д.2</t>
  </si>
  <si>
    <t>г. Улан-Удэ, ул. Хрустальная, д.21</t>
  </si>
  <si>
    <t>г. Улан-Удэ, ул. Хрустальная, д.23</t>
  </si>
  <si>
    <t>г. Улан-Удэ, ул. Хрустальная, д.25</t>
  </si>
  <si>
    <t>г. Улан-Удэ, ул. Хрустальная, д.3</t>
  </si>
  <si>
    <t>г. Улан-Удэ, ул. Хрустальная, д.4</t>
  </si>
  <si>
    <t>г. Улан-Удэ, ул. Хрустальная, д.5</t>
  </si>
  <si>
    <t>г. Улан-Удэ, ул. Хрустальная, д.6</t>
  </si>
  <si>
    <t>г. Улан-Удэ, ул. Хрустальная, д.7</t>
  </si>
  <si>
    <t>г. Улан-Удэ, ул. Хрустальная, д.8</t>
  </si>
  <si>
    <t>г. Улан-Удэ, ул. Хрустальная, д.9</t>
  </si>
  <si>
    <t>г. Улан-Удэ, ул. Целинная, д.12</t>
  </si>
  <si>
    <t>г. Улан-Удэ, ул. Целинная, д.14</t>
  </si>
  <si>
    <t>г. Улан-Удэ, ул. Целинная, д.16</t>
  </si>
  <si>
    <t>г. Улан-Удэ, ул. Целинная, д.2</t>
  </si>
  <si>
    <t>г. Улан-Удэ, ул. Целинная, д.20</t>
  </si>
  <si>
    <t>г. Улан-Удэ, ул. Целинная, д.22</t>
  </si>
  <si>
    <t>г. Улан-Удэ, ул. Целинная, д.24</t>
  </si>
  <si>
    <t>г. Улан-Удэ, ул. Целинная, д.28</t>
  </si>
  <si>
    <t>г. Улан-Удэ, ул. Целинная, д.30</t>
  </si>
  <si>
    <t>г. Улан-Удэ, ул. Целинная, д.32</t>
  </si>
  <si>
    <t>г. Улан-Удэ, ул. Целинная, д.34</t>
  </si>
  <si>
    <t>г. Улан-Удэ, ул. Целинная, д.38</t>
  </si>
  <si>
    <t>г. Улан-Удэ, ул. Целинная, д.4</t>
  </si>
  <si>
    <t>г. Улан-Удэ, ул. Целинная, д.6</t>
  </si>
  <si>
    <t>г. Улан-Удэ, ул. Целинная, д.8</t>
  </si>
  <si>
    <t>г. Улан-Удэ, ул. Цивилева, д.12</t>
  </si>
  <si>
    <t>г. Улан-Удэ, ул. Цивилева, д.27</t>
  </si>
  <si>
    <t>г. Улан-Удэ, ул. Цивилева, д.35</t>
  </si>
  <si>
    <t>г. Улан-Удэ, ул. Цивилева, д.44</t>
  </si>
  <si>
    <t>г. Улан-Удэ, ул. Цивилева, д.44П</t>
  </si>
  <si>
    <t>г. Улан-Удэ, ул. Цивилева, д.46</t>
  </si>
  <si>
    <t>г. Улан-Удэ, ул. Цивилева, д.46П</t>
  </si>
  <si>
    <t>г. Улан-Удэ, ул. Цивилева, д.48</t>
  </si>
  <si>
    <t>г. Улан-Удэ, ул. Цивилева, д.5</t>
  </si>
  <si>
    <t>г. Улан-Удэ, ул. Цивилева, д.7</t>
  </si>
  <si>
    <t>г. Улан-Удэ, ул. Чайковского, д.10</t>
  </si>
  <si>
    <t>г. Улан-Удэ, ул. Чайковского, д.11</t>
  </si>
  <si>
    <t>г. Улан-Удэ, ул. Чайковского, д.12</t>
  </si>
  <si>
    <t>г. Улан-Удэ, ул. Чайковского, д.13</t>
  </si>
  <si>
    <t>г. Улан-Удэ, ул. Чайковского, д.14</t>
  </si>
  <si>
    <t>г. Улан-Удэ, ул. Чайковского, д.18</t>
  </si>
  <si>
    <t>г. Улан-Удэ, ул. Чайковского, д.20</t>
  </si>
  <si>
    <t>г. Улан-Удэ, ул. Чайковского, д.22</t>
  </si>
  <si>
    <t>г. Улан-Удэ, ул. Чайковского, д.24</t>
  </si>
  <si>
    <t>г. Улан-Удэ, ул. Чайковского, д.26</t>
  </si>
  <si>
    <t>г. Улан-Удэ, ул. Чайковского, д.28</t>
  </si>
  <si>
    <t>г. Улан-Удэ, ул. Чайковского, д.3А</t>
  </si>
  <si>
    <t>г. Улан-Удэ, ул. Чайковского, д.4</t>
  </si>
  <si>
    <t>г. Улан-Удэ, ул. Чайковского, д.6</t>
  </si>
  <si>
    <t>г. Улан-Удэ, ул. Чертенкова, д.100</t>
  </si>
  <si>
    <t>г. Улан-Удэ, ул. Чертенкова, д.106</t>
  </si>
  <si>
    <t>г. Улан-Удэ, ул. Чертенкова, д.119</t>
  </si>
  <si>
    <t>г. Улан-Удэ, ул. Чертенкова, д.121</t>
  </si>
  <si>
    <t>г. Улан-Удэ, ул. Чертенкова, д.123</t>
  </si>
  <si>
    <t>г. Улан-Удэ, ул. Чертенкова, д.125</t>
  </si>
  <si>
    <t>г. Улан-Удэ, ул. Чертенкова, д.131П</t>
  </si>
  <si>
    <t>г. Улан-Удэ, ул. Чертенкова, д.133</t>
  </si>
  <si>
    <t>г. Улан-Удэ, ул. Чертенкова, д.133П</t>
  </si>
  <si>
    <t>г. Улан-Удэ, ул. Чертенкова, д.135</t>
  </si>
  <si>
    <t>г. Улан-Удэ, ул. Чертенкова, д.135П</t>
  </si>
  <si>
    <t>г. Улан-Удэ, ул. Чертенкова, д.137</t>
  </si>
  <si>
    <t>г. Улан-Удэ, ул. Чертенкова, д.137А</t>
  </si>
  <si>
    <t>г. Улан-Удэ, ул. Чертенкова, д.139</t>
  </si>
  <si>
    <t>г. Улан-Удэ, ул. Чертенкова, д.141</t>
  </si>
  <si>
    <t>г. Улан-Удэ, ул. Чертенкова, д.143А</t>
  </si>
  <si>
    <t>г. Улан-Удэ, ул. Чертенкова, д.145</t>
  </si>
  <si>
    <t>г. Улан-Удэ, ул. Чертенкова, д.147</t>
  </si>
  <si>
    <t>г. Улан-Удэ, ул. Чертенкова, д.149</t>
  </si>
  <si>
    <t>г. Улан-Удэ, ул. Чертенкова, д.149А</t>
  </si>
  <si>
    <t>г. Улан-Удэ, ул. Чертенкова, д.8А</t>
  </si>
  <si>
    <t>г. Улан-Удэ, ул. Чертенкова, д.90</t>
  </si>
  <si>
    <t>г. Улан-Удэ, ул. Чертенкова, д.94</t>
  </si>
  <si>
    <t>г. Улан-Удэ, ул. Чертенкова, д.96</t>
  </si>
  <si>
    <t>г. Улан-Удэ, ул. Чертенкова, д.98</t>
  </si>
  <si>
    <t>г. Улан-Удэ, ул. Чкалова, д.1</t>
  </si>
  <si>
    <t>г. Улан-Удэ, ул. Чкалова, д.11</t>
  </si>
  <si>
    <t>г. Улан-Удэ, ул. Чкалова, д.12</t>
  </si>
  <si>
    <t>г. Улан-Удэ, ул. Чкалова, д.13</t>
  </si>
  <si>
    <t>г. Улан-Удэ, ул. Чкалова, д.14</t>
  </si>
  <si>
    <t>г. Улан-Удэ, ул. Чкалова, д.15</t>
  </si>
  <si>
    <t>г. Улан-Удэ, ул. Чкалова, д.17</t>
  </si>
  <si>
    <t>г. Улан-Удэ, ул. Чкалова, д.18</t>
  </si>
  <si>
    <t>г. Улан-Удэ, ул. Чкалова, д.19</t>
  </si>
  <si>
    <t>г. Улан-Удэ, ул. Чкалова, д.2</t>
  </si>
  <si>
    <t>г. Улан-Удэ, ул. Чкалова, д.21</t>
  </si>
  <si>
    <t>г. Улан-Удэ, ул. Чкалова, д.3</t>
  </si>
  <si>
    <t>г. Улан-Удэ, ул. Чкалова, д.5</t>
  </si>
  <si>
    <t>г. Улан-Удэ, ул. Чкалова, д.6</t>
  </si>
  <si>
    <t>г. Улан-Удэ, ул. Чкалова, д.9</t>
  </si>
  <si>
    <t>г. Улан-Удэ, ул. Шаляпина, д.1</t>
  </si>
  <si>
    <t>г. Улан-Удэ, ул. Шаляпина, д.11</t>
  </si>
  <si>
    <t>г. Улан-Удэ, ул. Шаляпина, д.13</t>
  </si>
  <si>
    <t>г. Улан-Удэ, ул. Шаляпина, д.15</t>
  </si>
  <si>
    <t>г. Улан-Удэ, ул. Шаляпина, д.15А</t>
  </si>
  <si>
    <t>г. Улан-Удэ, ул. Шаляпина, д.17</t>
  </si>
  <si>
    <t>г. Улан-Удэ, ул. Шаляпина, д.19</t>
  </si>
  <si>
    <t>г. Улан-Удэ, ул. Шаляпина, д.21А</t>
  </si>
  <si>
    <t>г. Улан-Удэ, ул. Шаляпина, д.23</t>
  </si>
  <si>
    <t>г. Улан-Удэ, ул. Шаляпина, д.25</t>
  </si>
  <si>
    <t>г. Улан-Удэ, ул. Шаляпина, д.6</t>
  </si>
  <si>
    <t>г. Улан-Удэ, ул. Шаляпина, д.7</t>
  </si>
  <si>
    <t>г. Улан-Удэ, ул. Шаляпина, д.8</t>
  </si>
  <si>
    <t>г. Улан-Удэ, ул. Шаляпина, д.9</t>
  </si>
  <si>
    <t>г. Улан-Удэ, ул. Шаляпина, д.9А</t>
  </si>
  <si>
    <t>г. Улан-Удэ, ул. Широких-Полянского, д.15</t>
  </si>
  <si>
    <t>г. Улан-Удэ, ул. Широких-Полянского, д.16</t>
  </si>
  <si>
    <t>г. Улан-Удэ, ул. Широких-Полянского, д.18</t>
  </si>
  <si>
    <t>г. Улан-Удэ, ул. Шишкина, д.36</t>
  </si>
  <si>
    <t>г. Улан-Удэ, ул. Шишкина, д.38</t>
  </si>
  <si>
    <t>г. Улан-Удэ, ул. Шишкина, д.40</t>
  </si>
  <si>
    <t>г. Улан-Удэ, ул. Шишкина, д.42</t>
  </si>
  <si>
    <t>г. Улан-Удэ, ул. Шмидта, д.10/1</t>
  </si>
  <si>
    <t>г. Улан-Удэ, ул. Шмидта, д.18</t>
  </si>
  <si>
    <t>г. Улан-Удэ, ул. Шмидта, д.33/2</t>
  </si>
  <si>
    <t>г. Улан-Удэ, ул. Шмидта, д.8/3</t>
  </si>
  <si>
    <t>г. Улан-Удэ, ул. Шмидта, д.8/4</t>
  </si>
  <si>
    <t>г. Улан-Удэ, ул. Шмидта, д.9</t>
  </si>
  <si>
    <t>г. Улан-Удэ, ул. Шукшина, д.3</t>
  </si>
  <si>
    <t>г. Улан-Удэ, ул. Шульца, д.4</t>
  </si>
  <si>
    <t>г. Улан-Удэ, ул. Шульца, д.6</t>
  </si>
  <si>
    <t>г. Улан-Удэ, ул. Шумяцкого, д.10</t>
  </si>
  <si>
    <t>г. Улан-Удэ, ул. Шумяцкого, д.3</t>
  </si>
  <si>
    <t>г. Улан-Удэ, ул. Юннатов, д.1</t>
  </si>
  <si>
    <t>г. Улан-Удэ, ул. Юннатов, д.11</t>
  </si>
  <si>
    <t>г. Улан-Удэ, ул. Юннатов, д.15</t>
  </si>
  <si>
    <t>г. Улан-Удэ, ул. Юннатов, д.19</t>
  </si>
  <si>
    <t>г. Улан-Удэ, ул. Юннатов, д.2</t>
  </si>
  <si>
    <t>г. Улан-Удэ, ул. Юннатов, д.21</t>
  </si>
  <si>
    <t>г. Улан-Удэ, ул. Юннатов, д.23</t>
  </si>
  <si>
    <t>г. Улан-Удэ, ул. Юннатов, д.27</t>
  </si>
  <si>
    <t>г. Улан-Удэ, ул. Юннатов, д.2А</t>
  </si>
  <si>
    <t>г. Улан-Удэ, ул. Юннатов, д.3</t>
  </si>
  <si>
    <t>г. Улан-Удэ, ул. Юннатов, д.5</t>
  </si>
  <si>
    <t>г. Улан-Удэ, ул. Юннатов, д.6</t>
  </si>
  <si>
    <t>г. Улан-Удэ, ул. Юннатов, д.7</t>
  </si>
  <si>
    <t>г. Улан-Удэ, ул. Юннатов, д.8</t>
  </si>
  <si>
    <t>г. Улан-Удэ, ул. Юннатов, д.9</t>
  </si>
  <si>
    <t>г. Улан-Удэ, ул. Юннатов, д.9А</t>
  </si>
  <si>
    <t>г. Улан-Удэ, ул. Юного Коммунара, д.2</t>
  </si>
  <si>
    <t>г. Улан-Удэ, ул. Юного Коммунара, д.3</t>
  </si>
  <si>
    <t>г. Улан-Удэ, ул. Ясная, д.100/14</t>
  </si>
  <si>
    <t>г. Улан-Удэ, ул. Ясная, д.102/15</t>
  </si>
  <si>
    <t>г. Улан-Удэ, ул. Ясная, д.105/16</t>
  </si>
  <si>
    <t>г. Улан-Удэ, ул. Ясная, д.108/17</t>
  </si>
  <si>
    <t>г. Улан-Удэ, ул. Ясная, д.125/20</t>
  </si>
  <si>
    <t>г. Улан-Удэ, ул. Ясная, д.126/18</t>
  </si>
  <si>
    <t>г. Улан-Удэ, ул. Ясная, д.128/19</t>
  </si>
  <si>
    <t>г. Улан-Удэ, ул. Ясная, д.13</t>
  </si>
  <si>
    <t>г. Улан-Удэ, ул. Ясная, д.133/21</t>
  </si>
  <si>
    <t>г. Улан-Удэ, ул. Ясная, д.54/10</t>
  </si>
  <si>
    <t>г. Улан-Удэ, ул. Ясная, д.84/11</t>
  </si>
  <si>
    <t>г. Улан-Удэ, ул. Ясная, д.86/12</t>
  </si>
  <si>
    <t>г. Улан-Удэ, ул. Ясная, д.135/22</t>
  </si>
  <si>
    <t>2837,20</t>
  </si>
  <si>
    <t>г. Улан-Удэ, ул. Ясная, д.138/23</t>
  </si>
  <si>
    <t>2811,20</t>
  </si>
  <si>
    <t>г. Улан-Удэ, ул. Ясная, д.157/25</t>
  </si>
  <si>
    <t>2855,40</t>
  </si>
  <si>
    <t>г. Улан-Удэ, ул. Ясная, д.158/26</t>
  </si>
  <si>
    <t>2857,70</t>
  </si>
  <si>
    <t>г. Улан-Удэ, ул. Ясная, д.159/27</t>
  </si>
  <si>
    <t>2841,90</t>
  </si>
  <si>
    <t>г. Улан-Удэ, ул. Ясная, д.168/24</t>
  </si>
  <si>
    <t>2818,40</t>
  </si>
  <si>
    <t>п. Татарский Ключ, ул. Юбилейная, д.10</t>
  </si>
  <si>
    <t>п. Татарский Ключ, ул. Юбилейная, д.8А</t>
  </si>
  <si>
    <t>п. Челутай (3 км), мкр. Молодежный, д.14</t>
  </si>
  <si>
    <t>пгт. Каменск, кв-л 18-й, д.8</t>
  </si>
  <si>
    <t>Ремонт системы электроснабжения</t>
  </si>
  <si>
    <t>г. Улан-Удэ, ул. Борсоева, д.21</t>
  </si>
  <si>
    <t>г. Улан-Удэ, ул. Цивилева, д.50</t>
  </si>
  <si>
    <t>г. Северобайкальск, пр-кт 60 лет СССР, д.20</t>
  </si>
  <si>
    <t>г. Северобайкальск, пр-кт 60 лет СССР, д.16</t>
  </si>
  <si>
    <t>МО "Джидинский район"</t>
  </si>
  <si>
    <t>с. Петропавловка, ул. Свердлова, д.64а</t>
  </si>
  <si>
    <t>с. Петропавловка, ул. Свердлова, д.64б</t>
  </si>
  <si>
    <t>с. Петропавловка, ул. Свердлова, д.24</t>
  </si>
  <si>
    <t>пгт. Каменск, ул. Сухомлина, д.4</t>
  </si>
  <si>
    <t>951,50 </t>
  </si>
  <si>
    <t>п. Саган-Нур, пер. Центральный, д.1</t>
  </si>
  <si>
    <t>МО "Северо-Байкальский район"</t>
  </si>
  <si>
    <t>пгт. Нижнеангарск, ул. Победы, д.6</t>
  </si>
  <si>
    <t>от 08 мая 2019 № 06-ПР 88 /19</t>
  </si>
  <si>
    <t>реализации  Республиканской программы «Капитальный ремонт общего имущества в многоквартирных домах, расположенных на территории Республики Бурятия, на 2014-2043 годы»  на 2020 -2022 гг.</t>
  </si>
  <si>
    <t>(реализация в 2020 - 2023 гг.)</t>
  </si>
  <si>
    <t xml:space="preserve">к приказу Министерства строительства и </t>
  </si>
  <si>
    <t xml:space="preserve">  </t>
  </si>
  <si>
    <t>п. Горхон, ул. Вокзальная, д.15</t>
  </si>
  <si>
    <t>п. Горхон, ул. Вокзальная, д.17</t>
  </si>
  <si>
    <t>пгт. Каменск, ул. Кирова, д.22</t>
  </si>
  <si>
    <t>с. Кабанск, кв-л 1-й, д.2</t>
  </si>
  <si>
    <t>с. Выдрино, ул. Набережная, д.15</t>
  </si>
  <si>
    <t>г. Бабушкин, ул. Советская, д.2</t>
  </si>
  <si>
    <t>рп. Танхой, ул. Центральная, д.53</t>
  </si>
  <si>
    <t>с. Мухоршибирь, ул. Новая, д.2</t>
  </si>
  <si>
    <t>3п/ст. Таловка, городок Социальный, д.3</t>
  </si>
  <si>
    <t>г. Гусиноозерск, ул. Ключевская, д.15</t>
  </si>
  <si>
    <t>Ремонт фундамента</t>
  </si>
  <si>
    <t>Ремонт подвальных помещений</t>
  </si>
  <si>
    <t>пгт. Кичера, ул. Таллинская, д.3</t>
  </si>
  <si>
    <t>пгт. Кичера, ул. Таллинская, д.4</t>
  </si>
  <si>
    <t>пгт. Новый Уоян, ул. 70 лет Октября, д.29</t>
  </si>
  <si>
    <t>г. Улан-Удэ, пр-кт Победы, д.12</t>
  </si>
  <si>
    <t>г. Улан-Удэ, ул. Революции 1905 года, д.12</t>
  </si>
  <si>
    <t>г. Улан-Удэ, ул. 3-го Интернационала, д.20</t>
  </si>
  <si>
    <t>г. Улан-Удэ, ул. Жердева, д.72</t>
  </si>
  <si>
    <t>г. Улан-Удэ, ул. Мерецкова, д.32</t>
  </si>
  <si>
    <t>г. Улан-Удэ, ул. Мерецкова, д.35</t>
  </si>
  <si>
    <t>г. Улан-Удэ, ул. Сахьяновой, д.19</t>
  </si>
  <si>
    <t>г. Улан-Удэ, ул. Буйко, д. 25а</t>
  </si>
  <si>
    <t>г. Улан-Удэ, ул. Чайковского, д.9</t>
  </si>
  <si>
    <t>Ремонт системы горячего  водоснабжения</t>
  </si>
  <si>
    <t>г. Улан-Удэ, ул. Туполева, д. 8</t>
  </si>
  <si>
    <t>г. Улан-Удэ, мкр. Сокол,д.5</t>
  </si>
  <si>
    <t>г. Улан-Удэ, ул. Заовражная, д.1</t>
  </si>
  <si>
    <t>г. Улан-Удэ, ул. Яковлева, д.7</t>
  </si>
  <si>
    <t>г. Улан-Удэ, ул. Жуковского, д.8</t>
  </si>
  <si>
    <t>г. Улан-Удэ, ул. Московская, д.12</t>
  </si>
  <si>
    <t>г. Улан-Удэ, ул. Гагарина, д.13</t>
  </si>
  <si>
    <t>г. Улан-Удэ, ул. ул. Гастелло, д. 2а</t>
  </si>
  <si>
    <t>нет
 данных</t>
  </si>
  <si>
    <t>г. Улан-Удэ, ул. Путейская, д.1</t>
  </si>
  <si>
    <t>г. Улан-Удэ, ул. Пушкина, д.3</t>
  </si>
  <si>
    <t>4348,4</t>
  </si>
  <si>
    <t>г. Улан-Удэ, ул. Хахалова, д. 2</t>
  </si>
  <si>
    <t>г. Улан-Удэ, ул. Хахалова, д. 3</t>
  </si>
  <si>
    <t>п. Татарский Ключ, ул. Строителей, д.4А</t>
  </si>
  <si>
    <t>г. Северобайкальск, пр-кт Ленинградский, д.6</t>
  </si>
  <si>
    <t>4874,9</t>
  </si>
  <si>
    <t>825,45</t>
  </si>
  <si>
    <t>283,9</t>
  </si>
  <si>
    <t>546,66</t>
  </si>
  <si>
    <t>532,62</t>
  </si>
  <si>
    <t>284,3</t>
  </si>
  <si>
    <t>249,3</t>
  </si>
  <si>
    <t>522,34</t>
  </si>
  <si>
    <t>326,8</t>
  </si>
  <si>
    <t>528,0</t>
  </si>
  <si>
    <t xml:space="preserve">Дерево </t>
  </si>
  <si>
    <t xml:space="preserve">Оштукат. </t>
  </si>
  <si>
    <t>шлакоблок неоштукат.</t>
  </si>
  <si>
    <t>г. Улан-Удэ, пр. 50 лет Октября, д.25а</t>
  </si>
  <si>
    <t>г. Улан-Удэ, ул. Иванова, д.19</t>
  </si>
  <si>
    <t>г. Улан-Удэ, ул. Мерецкова, д.23</t>
  </si>
  <si>
    <t>г. Улан-Удэ, ул. Мерецкова, д.24</t>
  </si>
  <si>
    <t>г. Улан-Удэ, ул. Мерецкова, д.26</t>
  </si>
  <si>
    <t>г. Улан-Удэ, ул. Мерецкова, д.27</t>
  </si>
  <si>
    <t>г. Улан-Удэ, ул. Мерецкова, д.28</t>
  </si>
  <si>
    <t>г. Улан-Удэ, ул. Цивилева, д.4</t>
  </si>
  <si>
    <t>3.2.1</t>
  </si>
  <si>
    <t>3403,54</t>
  </si>
  <si>
    <t>2358,8</t>
  </si>
  <si>
    <t>892,76</t>
  </si>
  <si>
    <t>4195,64</t>
  </si>
  <si>
    <t>2472,4</t>
  </si>
  <si>
    <t>1764,8</t>
  </si>
  <si>
    <t>331,1</t>
  </si>
  <si>
    <t>325,3</t>
  </si>
  <si>
    <t>329,2</t>
  </si>
  <si>
    <t>оштукат.</t>
  </si>
  <si>
    <t xml:space="preserve">6.1. </t>
  </si>
  <si>
    <t>6.1</t>
  </si>
  <si>
    <t xml:space="preserve"> 6.1.</t>
  </si>
  <si>
    <t>3570,,3</t>
  </si>
  <si>
    <t>Ремонт системы канализации и водоотведения</t>
  </si>
  <si>
    <t>от "___ "                                   № 06-ПР_____ /____</t>
  </si>
  <si>
    <t>г. Улан-Удэ, ул. Пищевая, д.24*</t>
  </si>
  <si>
    <t>с. Новая Брянь, ул. Терешковой, д.9</t>
  </si>
  <si>
    <t>пгт. Каменск, ул. Октябрьская, д.63</t>
  </si>
  <si>
    <t>Шлакоблок (оштукат.)</t>
  </si>
  <si>
    <t>пгт. Каменск, ул. Кирова, д.5</t>
  </si>
  <si>
    <t>пгт. Каменск, ул. Кирова, д.12</t>
  </si>
  <si>
    <t>пгт. Каменск, ул. Комсомольская, д.12</t>
  </si>
  <si>
    <t xml:space="preserve">2.1.1. </t>
  </si>
  <si>
    <t>с. Выдрино, ул. Набережная, д.1</t>
  </si>
  <si>
    <t>с. Выдрино, ул. Набережная, д.10</t>
  </si>
  <si>
    <t>с. Новокижингинск, тер. Микрорайон, д.38</t>
  </si>
  <si>
    <t>г. Кяхта, ул. Ленина, д.23</t>
  </si>
  <si>
    <t>г. Кяхта, ул. Крупской, д.10</t>
  </si>
  <si>
    <t>г. Кяхта, ул. Ленина, д.85А</t>
  </si>
  <si>
    <t>г. Кяхта, ул. Мичурина, д.1</t>
  </si>
  <si>
    <t>Керамзитобетон</t>
  </si>
  <si>
    <t>п/ст. Таловка, городок Социальный, д.4</t>
  </si>
  <si>
    <t>пгт. Новый Уоян, ул. 70 лет Октября, д.1</t>
  </si>
  <si>
    <t>пгт. Новый Уоян, ул. 70 лет Октября, д.5</t>
  </si>
  <si>
    <t xml:space="preserve">Ремонт системы горячего водоснабжения </t>
  </si>
  <si>
    <t>пгт. Новый Уоян, ул. 70 лет Октября, д.6</t>
  </si>
  <si>
    <t>пгт. Новый Уоян, ул. 70 лет Октября, д.13</t>
  </si>
  <si>
    <t>пгт. Новый Уоян, ул. 70 лет Октября, д.31</t>
  </si>
  <si>
    <t>пгт. Новый Уоян, ул. 70 лет Октября, д.10</t>
  </si>
  <si>
    <t>пгт. Новый Уоян, пр-кт. Литовский, д.14</t>
  </si>
  <si>
    <t>с. Тарбагатай, ул. Рокоссовского, д.3</t>
  </si>
  <si>
    <t>с. Кырен, ул. Советская, д.7</t>
  </si>
  <si>
    <t>с. Кырен, ул. Советская, д.9</t>
  </si>
  <si>
    <t>г. Улан-Удэ, ул. Калашникова, д.14</t>
  </si>
  <si>
    <t>г. Улан-Удэ, ул. Гагарина, д.33</t>
  </si>
  <si>
    <t>г. Улан-Удэ, ул. Гусиноозерская, д.9/2</t>
  </si>
  <si>
    <t>г. Улан-Удэ, ул. Мокрова, д.30/1</t>
  </si>
  <si>
    <t>г. Улан-Удэ, ул. Мокрова, д.30/2</t>
  </si>
  <si>
    <t>г. Улан-Удэ, ул. Мокрова, д.30/3</t>
  </si>
  <si>
    <t>г. Улан-Удэ, ул. Мокрова, д.30/4</t>
  </si>
  <si>
    <t>г. Улан-Удэ, ул. Мокрова, д.30/5</t>
  </si>
  <si>
    <t>г. Улан-Удэ, ул. Мокрова, д.30/6</t>
  </si>
  <si>
    <t>г. Гусиноозерск, ул. Ленина, д.28</t>
  </si>
  <si>
    <t>с. Петропавловка, ул. Механизаторская, д.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</si>
</sst>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 applyNumberFormat="0" applyBorder="0" applyProtection="0">
      <alignment horizontal="left" vertical="center"/>
    </xf>
    <xf numFmtId="0" fontId="6" fillId="0" borderId="0"/>
    <xf numFmtId="0" fontId="7" fillId="0" borderId="0"/>
    <xf numFmtId="164" fontId="4" fillId="0" borderId="0" applyFont="0" applyFill="0" applyBorder="0" applyAlignment="0" applyProtection="0"/>
    <xf numFmtId="0" fontId="4" fillId="0" borderId="0"/>
  </cellStyleXfs>
  <cellXfs count="184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2" fillId="0" borderId="0" xfId="0" applyFont="1" applyFill="1" applyBorder="1"/>
    <xf numFmtId="0" fontId="2" fillId="0" borderId="0" xfId="0" applyFont="1" applyFill="1"/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/>
    <xf numFmtId="0" fontId="2" fillId="0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1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4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left"/>
    </xf>
    <xf numFmtId="4" fontId="9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2" fontId="9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textRotation="90" wrapText="1"/>
    </xf>
    <xf numFmtId="1" fontId="9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65" fontId="10" fillId="0" borderId="1" xfId="1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/>
    </xf>
    <xf numFmtId="1" fontId="10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/>
    </xf>
    <xf numFmtId="49" fontId="9" fillId="0" borderId="1" xfId="2" applyNumberFormat="1" applyFont="1" applyFill="1" applyBorder="1" applyAlignment="1">
      <alignment horizontal="left" vertical="center" wrapText="1" shrinkToFit="1"/>
    </xf>
    <xf numFmtId="4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  <xf numFmtId="49" fontId="9" fillId="0" borderId="1" xfId="0" applyNumberFormat="1" applyFont="1" applyFill="1" applyBorder="1" applyAlignment="1">
      <alignment horizontal="left" vertical="center" wrapText="1" shrinkToFit="1"/>
    </xf>
    <xf numFmtId="4" fontId="9" fillId="0" borderId="1" xfId="2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horizontal="center" vertical="center" wrapText="1"/>
    </xf>
    <xf numFmtId="1" fontId="9" fillId="0" borderId="2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/>
    </xf>
    <xf numFmtId="4" fontId="9" fillId="0" borderId="1" xfId="7" applyNumberFormat="1" applyFont="1" applyFill="1" applyBorder="1" applyAlignment="1">
      <alignment horizontal="center" vertical="center" wrapText="1"/>
    </xf>
    <xf numFmtId="4" fontId="9" fillId="0" borderId="2" xfId="2" applyNumberFormat="1" applyFont="1" applyFill="1" applyBorder="1" applyAlignment="1">
      <alignment horizontal="center" vertical="center" wrapText="1"/>
    </xf>
    <xf numFmtId="4" fontId="9" fillId="0" borderId="1" xfId="2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 wrapText="1"/>
    </xf>
    <xf numFmtId="2" fontId="9" fillId="0" borderId="2" xfId="2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 shrinkToFit="1"/>
    </xf>
    <xf numFmtId="0" fontId="10" fillId="0" borderId="1" xfId="3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2" applyNumberFormat="1" applyFont="1" applyFill="1" applyBorder="1" applyAlignment="1">
      <alignment horizontal="left" vertical="center" wrapText="1" shrinkToFit="1"/>
    </xf>
    <xf numFmtId="0" fontId="9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top" wrapText="1"/>
    </xf>
    <xf numFmtId="0" fontId="9" fillId="0" borderId="1" xfId="3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/>
    </xf>
    <xf numFmtId="1" fontId="10" fillId="0" borderId="2" xfId="0" applyNumberFormat="1" applyFont="1" applyFill="1" applyBorder="1" applyAlignment="1">
      <alignment horizontal="center" vertical="center"/>
    </xf>
    <xf numFmtId="1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/>
    </xf>
    <xf numFmtId="4" fontId="10" fillId="0" borderId="2" xfId="0" applyNumberFormat="1" applyFont="1" applyFill="1" applyBorder="1" applyAlignment="1">
      <alignment horizontal="center" vertical="center"/>
    </xf>
    <xf numFmtId="1" fontId="9" fillId="0" borderId="2" xfId="0" applyNumberFormat="1" applyFont="1" applyFill="1" applyBorder="1" applyAlignment="1">
      <alignment horizontal="center" vertical="center"/>
    </xf>
    <xf numFmtId="1" fontId="9" fillId="0" borderId="2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 applyProtection="1">
      <alignment horizontal="left" vertical="center" wrapText="1" shrinkToFit="1"/>
    </xf>
    <xf numFmtId="0" fontId="9" fillId="0" borderId="6" xfId="0" applyFont="1" applyFill="1" applyBorder="1" applyAlignment="1">
      <alignment vertical="center" wrapText="1"/>
    </xf>
    <xf numFmtId="49" fontId="9" fillId="0" borderId="6" xfId="0" applyNumberFormat="1" applyFont="1" applyFill="1" applyBorder="1" applyAlignment="1">
      <alignment vertical="center" wrapText="1"/>
    </xf>
    <xf numFmtId="49" fontId="9" fillId="0" borderId="5" xfId="0" applyNumberFormat="1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49" fontId="9" fillId="0" borderId="1" xfId="2" applyNumberFormat="1" applyFont="1" applyFill="1" applyBorder="1" applyAlignment="1">
      <alignment horizontal="left" vertical="top" wrapText="1" shrinkToFit="1"/>
    </xf>
    <xf numFmtId="3" fontId="10" fillId="0" borderId="1" xfId="0" applyNumberFormat="1" applyFont="1" applyFill="1" applyBorder="1" applyAlignment="1">
      <alignment horizontal="left" vertical="center"/>
    </xf>
    <xf numFmtId="0" fontId="10" fillId="0" borderId="1" xfId="0" applyFont="1" applyFill="1" applyBorder="1"/>
    <xf numFmtId="164" fontId="10" fillId="0" borderId="1" xfId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vertical="top"/>
    </xf>
    <xf numFmtId="0" fontId="9" fillId="0" borderId="0" xfId="0" applyFont="1" applyFill="1"/>
    <xf numFmtId="49" fontId="9" fillId="0" borderId="1" xfId="2" applyNumberFormat="1" applyFont="1" applyFill="1" applyBorder="1" applyAlignment="1">
      <alignment vertical="center" wrapText="1" shrinkToFit="1"/>
    </xf>
    <xf numFmtId="1" fontId="9" fillId="0" borderId="1" xfId="2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wrapText="1"/>
    </xf>
    <xf numFmtId="0" fontId="11" fillId="0" borderId="1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vertical="center" wrapText="1"/>
    </xf>
    <xf numFmtId="49" fontId="9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/>
    </xf>
    <xf numFmtId="49" fontId="9" fillId="0" borderId="5" xfId="0" applyNumberFormat="1" applyFont="1" applyFill="1" applyBorder="1" applyAlignment="1">
      <alignment vertical="center"/>
    </xf>
    <xf numFmtId="0" fontId="9" fillId="0" borderId="0" xfId="0" applyFont="1" applyFill="1" applyAlignment="1">
      <alignment wrapText="1"/>
    </xf>
    <xf numFmtId="4" fontId="9" fillId="0" borderId="1" xfId="0" applyNumberFormat="1" applyFont="1" applyFill="1" applyBorder="1" applyAlignment="1">
      <alignment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/>
    </xf>
    <xf numFmtId="166" fontId="9" fillId="0" borderId="1" xfId="3" applyNumberFormat="1" applyFont="1" applyFill="1" applyBorder="1" applyAlignment="1">
      <alignment horizontal="center" vertical="center" wrapText="1"/>
    </xf>
    <xf numFmtId="16" fontId="9" fillId="0" borderId="1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/>
    </xf>
    <xf numFmtId="4" fontId="9" fillId="0" borderId="6" xfId="0" applyNumberFormat="1" applyFont="1" applyFill="1" applyBorder="1" applyAlignment="1">
      <alignment horizontal="center" vertical="center"/>
    </xf>
    <xf numFmtId="4" fontId="9" fillId="0" borderId="5" xfId="0" applyNumberFormat="1" applyFont="1" applyFill="1" applyBorder="1" applyAlignment="1">
      <alignment horizontal="center" vertical="center"/>
    </xf>
    <xf numFmtId="4" fontId="9" fillId="0" borderId="2" xfId="2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4" fontId="9" fillId="0" borderId="2" xfId="0" applyNumberFormat="1" applyFont="1" applyFill="1" applyBorder="1" applyAlignment="1">
      <alignment vertical="center"/>
    </xf>
    <xf numFmtId="4" fontId="9" fillId="0" borderId="6" xfId="0" applyNumberFormat="1" applyFont="1" applyFill="1" applyBorder="1" applyAlignment="1">
      <alignment vertical="center"/>
    </xf>
    <xf numFmtId="4" fontId="9" fillId="0" borderId="5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" fontId="9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2" fontId="9" fillId="0" borderId="5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4" fontId="9" fillId="0" borderId="5" xfId="0" applyNumberFormat="1" applyFont="1" applyFill="1" applyBorder="1" applyAlignment="1">
      <alignment horizontal="left" vertical="center" wrapText="1"/>
    </xf>
    <xf numFmtId="14" fontId="9" fillId="0" borderId="1" xfId="0" applyNumberFormat="1" applyFont="1" applyFill="1" applyBorder="1" applyAlignment="1">
      <alignment horizontal="center" vertical="center"/>
    </xf>
    <xf numFmtId="164" fontId="10" fillId="0" borderId="1" xfId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10" fillId="0" borderId="1" xfId="2" applyNumberFormat="1" applyFont="1" applyBorder="1" applyAlignment="1">
      <alignment horizontal="left" vertical="center" wrapText="1" shrinkToFit="1"/>
    </xf>
    <xf numFmtId="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64" fontId="10" fillId="0" borderId="1" xfId="1" applyFont="1" applyBorder="1" applyAlignment="1">
      <alignment horizontal="center" vertical="center" wrapText="1"/>
    </xf>
    <xf numFmtId="4" fontId="9" fillId="0" borderId="2" xfId="2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/>
    </xf>
    <xf numFmtId="4" fontId="9" fillId="0" borderId="5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4" fontId="9" fillId="0" borderId="6" xfId="0" applyNumberFormat="1" applyFont="1" applyFill="1" applyBorder="1" applyAlignment="1">
      <alignment horizontal="center" vertical="center"/>
    </xf>
    <xf numFmtId="4" fontId="9" fillId="0" borderId="2" xfId="2" applyNumberFormat="1" applyFont="1" applyFill="1" applyBorder="1" applyAlignment="1">
      <alignment horizontal="center" vertical="center"/>
    </xf>
    <xf numFmtId="4" fontId="9" fillId="0" borderId="5" xfId="2" applyNumberFormat="1" applyFont="1" applyFill="1" applyBorder="1" applyAlignment="1">
      <alignment horizontal="center" vertical="center"/>
    </xf>
    <xf numFmtId="4" fontId="9" fillId="0" borderId="6" xfId="2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textRotation="90" wrapText="1"/>
    </xf>
    <xf numFmtId="0" fontId="9" fillId="0" borderId="5" xfId="0" applyFont="1" applyFill="1" applyBorder="1" applyAlignment="1">
      <alignment horizontal="center" vertical="center" textRotation="90" wrapText="1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textRotation="90" wrapText="1"/>
    </xf>
    <xf numFmtId="2" fontId="9" fillId="0" borderId="5" xfId="0" applyNumberFormat="1" applyFont="1" applyFill="1" applyBorder="1" applyAlignment="1">
      <alignment horizontal="center" vertical="center" textRotation="90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textRotation="90" wrapText="1"/>
    </xf>
    <xf numFmtId="4" fontId="9" fillId="0" borderId="5" xfId="0" applyNumberFormat="1" applyFont="1" applyFill="1" applyBorder="1" applyAlignment="1">
      <alignment horizontal="center" vertical="center" textRotation="90" wrapText="1"/>
    </xf>
    <xf numFmtId="4" fontId="9" fillId="0" borderId="6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</cellXfs>
  <cellStyles count="8">
    <cellStyle name="Excel Built-in Normal" xfId="2"/>
    <cellStyle name="Excel Built-in Normal 1" xfId="7"/>
    <cellStyle name="Normal" xfId="4"/>
    <cellStyle name="Обычный" xfId="0" builtinId="0"/>
    <cellStyle name="Обычный 2 2" xfId="3"/>
    <cellStyle name="Обычный 3" xfId="5"/>
    <cellStyle name="Финансовый" xfId="1" builtinId="3"/>
    <cellStyle name="Финансовый 2" xfId="6"/>
  </cellStyles>
  <dxfs count="18"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  <dxf>
      <fill>
        <patternFill>
          <bgColor rgb="FF7030A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814"/>
  <sheetViews>
    <sheetView tabSelected="1" topLeftCell="B1" zoomScale="50" zoomScaleNormal="50" zoomScaleSheetLayoutView="70" zoomScalePageLayoutView="55" workbookViewId="0">
      <selection activeCell="L1" sqref="L1:L1048576"/>
    </sheetView>
  </sheetViews>
  <sheetFormatPr defaultColWidth="9.140625" defaultRowHeight="18.75" x14ac:dyDescent="0.3"/>
  <cols>
    <col min="1" max="1" width="10.140625" style="11" hidden="1" customWidth="1"/>
    <col min="2" max="2" width="11" style="13" customWidth="1"/>
    <col min="3" max="3" width="41.5703125" style="19" customWidth="1"/>
    <col min="4" max="4" width="8.42578125" style="13" customWidth="1"/>
    <col min="5" max="5" width="10.140625" style="13" customWidth="1"/>
    <col min="6" max="6" width="10.5703125" style="12" customWidth="1"/>
    <col min="7" max="7" width="14.42578125" style="13" customWidth="1"/>
    <col min="8" max="8" width="9.140625" style="13" customWidth="1"/>
    <col min="9" max="9" width="18.85546875" style="16" customWidth="1"/>
    <col min="10" max="10" width="16.85546875" style="16" customWidth="1"/>
    <col min="11" max="11" width="24" style="19" customWidth="1"/>
    <col min="12" max="12" width="23.5703125" style="16" hidden="1" customWidth="1"/>
    <col min="13" max="13" width="22.85546875" style="16" customWidth="1"/>
    <col min="14" max="14" width="21.7109375" style="16" customWidth="1"/>
    <col min="15" max="15" width="23.140625" style="14" customWidth="1"/>
    <col min="16" max="16" width="23.7109375" style="14" customWidth="1"/>
    <col min="17" max="17" width="20.42578125" style="14" customWidth="1"/>
    <col min="18" max="18" width="20.5703125" style="18" customWidth="1"/>
    <col min="19" max="19" width="9.140625" style="12" customWidth="1"/>
    <col min="20" max="20" width="10.85546875" style="12" customWidth="1"/>
    <col min="21" max="16384" width="9.140625" style="1"/>
  </cols>
  <sheetData>
    <row r="1" spans="1:20" s="4" customFormat="1" x14ac:dyDescent="0.3">
      <c r="A1" s="11"/>
      <c r="B1" s="12"/>
      <c r="C1" s="13"/>
      <c r="D1" s="13"/>
      <c r="E1" s="13"/>
      <c r="F1" s="12"/>
      <c r="G1" s="13"/>
      <c r="H1" s="13"/>
      <c r="I1" s="14"/>
      <c r="J1" s="14"/>
      <c r="K1" s="15"/>
      <c r="L1" s="16"/>
      <c r="M1" s="16"/>
      <c r="N1" s="14"/>
      <c r="O1" s="14"/>
      <c r="P1" s="14"/>
      <c r="Q1" s="166" t="s">
        <v>0</v>
      </c>
      <c r="R1" s="166"/>
      <c r="S1" s="166"/>
      <c r="T1" s="166"/>
    </row>
    <row r="2" spans="1:20" s="4" customFormat="1" x14ac:dyDescent="0.3">
      <c r="A2" s="11"/>
      <c r="B2" s="12"/>
      <c r="C2" s="13"/>
      <c r="D2" s="13"/>
      <c r="E2" s="13"/>
      <c r="F2" s="12"/>
      <c r="G2" s="13"/>
      <c r="H2" s="13"/>
      <c r="I2" s="14"/>
      <c r="J2" s="14"/>
      <c r="K2" s="15"/>
      <c r="L2" s="16"/>
      <c r="M2" s="16"/>
      <c r="N2" s="14"/>
      <c r="O2" s="14"/>
      <c r="P2" s="14"/>
      <c r="Q2" s="166" t="s">
        <v>1854</v>
      </c>
      <c r="R2" s="166"/>
      <c r="S2" s="166"/>
      <c r="T2" s="166"/>
    </row>
    <row r="3" spans="1:20" s="4" customFormat="1" x14ac:dyDescent="0.3">
      <c r="A3" s="11"/>
      <c r="B3" s="12"/>
      <c r="C3" s="13"/>
      <c r="D3" s="13"/>
      <c r="E3" s="13"/>
      <c r="F3" s="12"/>
      <c r="G3" s="13"/>
      <c r="H3" s="13"/>
      <c r="I3" s="14"/>
      <c r="J3" s="14"/>
      <c r="K3" s="15"/>
      <c r="L3" s="16"/>
      <c r="M3" s="16"/>
      <c r="N3" s="14"/>
      <c r="O3" s="14"/>
      <c r="P3" s="14"/>
      <c r="Q3" s="166" t="s">
        <v>1</v>
      </c>
      <c r="R3" s="166"/>
      <c r="S3" s="166"/>
      <c r="T3" s="166"/>
    </row>
    <row r="4" spans="1:20" s="4" customFormat="1" x14ac:dyDescent="0.3">
      <c r="A4" s="11"/>
      <c r="B4" s="12"/>
      <c r="C4" s="13"/>
      <c r="D4" s="13"/>
      <c r="E4" s="13"/>
      <c r="F4" s="12"/>
      <c r="G4" s="13"/>
      <c r="H4" s="13"/>
      <c r="I4" s="14"/>
      <c r="J4" s="14"/>
      <c r="K4" s="15"/>
      <c r="L4" s="16"/>
      <c r="M4" s="16"/>
      <c r="N4" s="14"/>
      <c r="O4" s="14"/>
      <c r="P4" s="14"/>
      <c r="Q4" s="166" t="s">
        <v>2</v>
      </c>
      <c r="R4" s="166"/>
      <c r="S4" s="166"/>
      <c r="T4" s="166"/>
    </row>
    <row r="5" spans="1:20" s="4" customFormat="1" x14ac:dyDescent="0.3">
      <c r="A5" s="11"/>
      <c r="B5" s="12"/>
      <c r="C5" s="13"/>
      <c r="D5" s="13"/>
      <c r="E5" s="13"/>
      <c r="F5" s="12"/>
      <c r="G5" s="13"/>
      <c r="H5" s="13"/>
      <c r="I5" s="14"/>
      <c r="J5" s="14"/>
      <c r="K5" s="15"/>
      <c r="L5" s="16"/>
      <c r="M5" s="16"/>
      <c r="N5" s="14"/>
      <c r="O5" s="14"/>
      <c r="P5" s="14"/>
      <c r="Q5" s="166" t="s">
        <v>1934</v>
      </c>
      <c r="R5" s="166"/>
      <c r="S5" s="166"/>
      <c r="T5" s="166"/>
    </row>
    <row r="6" spans="1:20" s="4" customFormat="1" x14ac:dyDescent="0.3">
      <c r="A6" s="11"/>
      <c r="B6" s="13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17"/>
      <c r="Q6" s="17"/>
      <c r="R6" s="18"/>
      <c r="S6" s="14"/>
      <c r="T6" s="12"/>
    </row>
    <row r="7" spans="1:20" s="2" customFormat="1" x14ac:dyDescent="0.3">
      <c r="A7" s="11"/>
      <c r="B7" s="12"/>
      <c r="C7" s="19"/>
      <c r="D7" s="13"/>
      <c r="E7" s="13"/>
      <c r="F7" s="12"/>
      <c r="G7" s="13"/>
      <c r="H7" s="13"/>
      <c r="I7" s="14"/>
      <c r="J7" s="14"/>
      <c r="K7" s="15"/>
      <c r="L7" s="16"/>
      <c r="M7" s="16"/>
      <c r="N7" s="14"/>
      <c r="O7" s="14"/>
      <c r="P7" s="14"/>
      <c r="Q7" s="166" t="s">
        <v>0</v>
      </c>
      <c r="R7" s="166"/>
      <c r="S7" s="166"/>
      <c r="T7" s="166"/>
    </row>
    <row r="8" spans="1:20" s="2" customFormat="1" x14ac:dyDescent="0.3">
      <c r="A8" s="11"/>
      <c r="B8" s="12"/>
      <c r="C8" s="19"/>
      <c r="D8" s="13"/>
      <c r="E8" s="13"/>
      <c r="F8" s="12"/>
      <c r="G8" s="13"/>
      <c r="H8" s="13"/>
      <c r="I8" s="14"/>
      <c r="J8" s="14"/>
      <c r="K8" s="15"/>
      <c r="L8" s="16"/>
      <c r="M8" s="16"/>
      <c r="N8" s="14"/>
      <c r="O8" s="14"/>
      <c r="P8" s="14"/>
      <c r="Q8" s="166" t="s">
        <v>1854</v>
      </c>
      <c r="R8" s="166"/>
      <c r="S8" s="166"/>
      <c r="T8" s="166"/>
    </row>
    <row r="9" spans="1:20" s="2" customFormat="1" x14ac:dyDescent="0.3">
      <c r="A9" s="11"/>
      <c r="B9" s="12"/>
      <c r="C9" s="19"/>
      <c r="D9" s="13"/>
      <c r="E9" s="13"/>
      <c r="F9" s="12"/>
      <c r="G9" s="13"/>
      <c r="H9" s="13"/>
      <c r="I9" s="14"/>
      <c r="J9" s="14"/>
      <c r="K9" s="15"/>
      <c r="L9" s="16"/>
      <c r="M9" s="16"/>
      <c r="N9" s="14"/>
      <c r="O9" s="14"/>
      <c r="P9" s="14"/>
      <c r="Q9" s="166" t="s">
        <v>1</v>
      </c>
      <c r="R9" s="166"/>
      <c r="S9" s="166"/>
      <c r="T9" s="166"/>
    </row>
    <row r="10" spans="1:20" s="2" customFormat="1" x14ac:dyDescent="0.3">
      <c r="A10" s="11"/>
      <c r="B10" s="12"/>
      <c r="C10" s="19"/>
      <c r="D10" s="13"/>
      <c r="E10" s="13"/>
      <c r="F10" s="12"/>
      <c r="G10" s="13"/>
      <c r="H10" s="13"/>
      <c r="I10" s="14"/>
      <c r="J10" s="14"/>
      <c r="K10" s="15"/>
      <c r="L10" s="16"/>
      <c r="M10" s="16"/>
      <c r="N10" s="14"/>
      <c r="O10" s="14"/>
      <c r="P10" s="14"/>
      <c r="Q10" s="166" t="s">
        <v>2</v>
      </c>
      <c r="R10" s="166"/>
      <c r="S10" s="166"/>
      <c r="T10" s="166"/>
    </row>
    <row r="11" spans="1:20" s="2" customFormat="1" x14ac:dyDescent="0.3">
      <c r="A11" s="11"/>
      <c r="B11" s="12"/>
      <c r="C11" s="19"/>
      <c r="D11" s="13"/>
      <c r="E11" s="13"/>
      <c r="F11" s="12"/>
      <c r="G11" s="13"/>
      <c r="H11" s="13"/>
      <c r="I11" s="14"/>
      <c r="J11" s="14"/>
      <c r="K11" s="15"/>
      <c r="L11" s="16"/>
      <c r="M11" s="16"/>
      <c r="N11" s="14"/>
      <c r="O11" s="14"/>
      <c r="P11" s="14"/>
      <c r="Q11" s="166" t="s">
        <v>1851</v>
      </c>
      <c r="R11" s="166"/>
      <c r="S11" s="166"/>
      <c r="T11" s="166"/>
    </row>
    <row r="12" spans="1:20" s="2" customFormat="1" x14ac:dyDescent="0.3">
      <c r="A12" s="11"/>
      <c r="B12" s="13"/>
      <c r="C12" s="167"/>
      <c r="D12" s="168"/>
      <c r="E12" s="168"/>
      <c r="F12" s="168"/>
      <c r="G12" s="168"/>
      <c r="H12" s="168"/>
      <c r="I12" s="168"/>
      <c r="J12" s="168"/>
      <c r="K12" s="169"/>
      <c r="L12" s="168"/>
      <c r="M12" s="168"/>
      <c r="N12" s="168"/>
      <c r="O12" s="168"/>
      <c r="P12" s="20"/>
      <c r="Q12" s="20"/>
      <c r="R12" s="18"/>
      <c r="S12" s="14"/>
      <c r="T12" s="12"/>
    </row>
    <row r="13" spans="1:20" s="2" customFormat="1" x14ac:dyDescent="0.25">
      <c r="A13" s="11"/>
      <c r="B13" s="13"/>
      <c r="C13" s="168" t="s">
        <v>3</v>
      </c>
      <c r="D13" s="168"/>
      <c r="E13" s="168"/>
      <c r="F13" s="168"/>
      <c r="G13" s="168"/>
      <c r="H13" s="168"/>
      <c r="I13" s="168"/>
      <c r="J13" s="168"/>
      <c r="K13" s="169"/>
      <c r="L13" s="168"/>
      <c r="M13" s="168"/>
      <c r="N13" s="168"/>
      <c r="O13" s="168"/>
      <c r="P13" s="168"/>
      <c r="Q13" s="168"/>
      <c r="R13" s="168"/>
      <c r="S13" s="168"/>
      <c r="T13" s="12"/>
    </row>
    <row r="14" spans="1:20" s="2" customFormat="1" x14ac:dyDescent="0.25">
      <c r="A14" s="11"/>
      <c r="B14" s="13"/>
      <c r="C14" s="168" t="s">
        <v>1852</v>
      </c>
      <c r="D14" s="168"/>
      <c r="E14" s="168"/>
      <c r="F14" s="168"/>
      <c r="G14" s="168"/>
      <c r="H14" s="168"/>
      <c r="I14" s="168"/>
      <c r="J14" s="168"/>
      <c r="K14" s="169"/>
      <c r="L14" s="168"/>
      <c r="M14" s="168"/>
      <c r="N14" s="168"/>
      <c r="O14" s="168"/>
      <c r="P14" s="168"/>
      <c r="Q14" s="168"/>
      <c r="R14" s="168"/>
      <c r="S14" s="168"/>
      <c r="T14" s="12"/>
    </row>
    <row r="15" spans="1:20" s="2" customFormat="1" x14ac:dyDescent="0.25">
      <c r="A15" s="11"/>
      <c r="B15" s="13"/>
      <c r="C15" s="168" t="s">
        <v>1853</v>
      </c>
      <c r="D15" s="168"/>
      <c r="E15" s="168"/>
      <c r="F15" s="168"/>
      <c r="G15" s="168"/>
      <c r="H15" s="168"/>
      <c r="I15" s="168"/>
      <c r="J15" s="168"/>
      <c r="K15" s="169"/>
      <c r="L15" s="168"/>
      <c r="M15" s="168"/>
      <c r="N15" s="168"/>
      <c r="O15" s="168"/>
      <c r="P15" s="168"/>
      <c r="Q15" s="168"/>
      <c r="R15" s="168"/>
      <c r="S15" s="168"/>
      <c r="T15" s="12"/>
    </row>
    <row r="16" spans="1:20" s="2" customFormat="1" x14ac:dyDescent="0.3">
      <c r="A16" s="11"/>
      <c r="B16" s="13"/>
      <c r="C16" s="19"/>
      <c r="D16" s="13"/>
      <c r="E16" s="13"/>
      <c r="F16" s="12"/>
      <c r="G16" s="13"/>
      <c r="H16" s="13"/>
      <c r="I16" s="16"/>
      <c r="J16" s="16"/>
      <c r="K16" s="19"/>
      <c r="L16" s="16"/>
      <c r="M16" s="16"/>
      <c r="N16" s="16"/>
      <c r="O16" s="14"/>
      <c r="P16" s="14"/>
      <c r="Q16" s="14"/>
      <c r="R16" s="18"/>
      <c r="S16" s="21"/>
      <c r="T16" s="12"/>
    </row>
    <row r="17" spans="1:20" s="2" customFormat="1" ht="57.75" customHeight="1" x14ac:dyDescent="0.25">
      <c r="A17" s="174" t="s">
        <v>4</v>
      </c>
      <c r="B17" s="175" t="s">
        <v>5</v>
      </c>
      <c r="C17" s="155" t="s">
        <v>6</v>
      </c>
      <c r="D17" s="162" t="s">
        <v>7</v>
      </c>
      <c r="E17" s="163"/>
      <c r="F17" s="155" t="s">
        <v>8</v>
      </c>
      <c r="G17" s="164" t="s">
        <v>9</v>
      </c>
      <c r="H17" s="164" t="s">
        <v>10</v>
      </c>
      <c r="I17" s="176" t="s">
        <v>11</v>
      </c>
      <c r="J17" s="176" t="s">
        <v>12</v>
      </c>
      <c r="K17" s="155" t="s">
        <v>13</v>
      </c>
      <c r="L17" s="170" t="s">
        <v>14</v>
      </c>
      <c r="M17" s="170" t="s">
        <v>14</v>
      </c>
      <c r="N17" s="170" t="s">
        <v>15</v>
      </c>
      <c r="O17" s="170" t="s">
        <v>16</v>
      </c>
      <c r="P17" s="170" t="s">
        <v>17</v>
      </c>
      <c r="Q17" s="164" t="s">
        <v>18</v>
      </c>
      <c r="R17" s="172" t="s">
        <v>19</v>
      </c>
      <c r="S17" s="162" t="s">
        <v>20</v>
      </c>
      <c r="T17" s="163"/>
    </row>
    <row r="18" spans="1:20" ht="153" customHeight="1" x14ac:dyDescent="0.3">
      <c r="A18" s="174"/>
      <c r="B18" s="175"/>
      <c r="C18" s="157"/>
      <c r="D18" s="22" t="s">
        <v>21</v>
      </c>
      <c r="E18" s="22" t="s">
        <v>22</v>
      </c>
      <c r="F18" s="157"/>
      <c r="G18" s="165"/>
      <c r="H18" s="165"/>
      <c r="I18" s="177"/>
      <c r="J18" s="177"/>
      <c r="K18" s="157"/>
      <c r="L18" s="171"/>
      <c r="M18" s="171"/>
      <c r="N18" s="171"/>
      <c r="O18" s="171"/>
      <c r="P18" s="171"/>
      <c r="Q18" s="165"/>
      <c r="R18" s="173"/>
      <c r="S18" s="22" t="s">
        <v>23</v>
      </c>
      <c r="T18" s="22" t="s">
        <v>24</v>
      </c>
    </row>
    <row r="19" spans="1:20" ht="18.75" customHeight="1" x14ac:dyDescent="0.3">
      <c r="A19" s="23"/>
      <c r="B19" s="23">
        <v>1</v>
      </c>
      <c r="C19" s="23">
        <v>2</v>
      </c>
      <c r="D19" s="23">
        <v>3</v>
      </c>
      <c r="E19" s="23">
        <v>4</v>
      </c>
      <c r="F19" s="23">
        <v>5</v>
      </c>
      <c r="G19" s="23">
        <v>6</v>
      </c>
      <c r="H19" s="23">
        <v>7</v>
      </c>
      <c r="I19" s="23">
        <v>8</v>
      </c>
      <c r="J19" s="23">
        <v>9</v>
      </c>
      <c r="K19" s="23">
        <v>10</v>
      </c>
      <c r="L19" s="23"/>
      <c r="M19" s="23">
        <v>11</v>
      </c>
      <c r="N19" s="23">
        <v>12</v>
      </c>
      <c r="O19" s="23"/>
      <c r="P19" s="23">
        <v>13</v>
      </c>
      <c r="Q19" s="23">
        <v>14</v>
      </c>
      <c r="R19" s="23">
        <v>15</v>
      </c>
      <c r="S19" s="23">
        <v>16</v>
      </c>
      <c r="T19" s="23">
        <v>17</v>
      </c>
    </row>
    <row r="20" spans="1:20" ht="18.75" customHeight="1" x14ac:dyDescent="0.3">
      <c r="A20" s="28">
        <f>A21+A399</f>
        <v>857</v>
      </c>
      <c r="B20" s="28">
        <f>B21+B399</f>
        <v>548</v>
      </c>
      <c r="C20" s="25" t="s">
        <v>25</v>
      </c>
      <c r="D20" s="26"/>
      <c r="E20" s="26"/>
      <c r="F20" s="27"/>
      <c r="G20" s="26"/>
      <c r="H20" s="26"/>
      <c r="I20" s="28">
        <f>I21+I399</f>
        <v>1533548.4140000003</v>
      </c>
      <c r="J20" s="29"/>
      <c r="K20" s="30"/>
      <c r="L20" s="87">
        <f>L21+L399</f>
        <v>875259844.51028013</v>
      </c>
      <c r="M20" s="87">
        <f>M21+M399</f>
        <v>875259844.51028037</v>
      </c>
      <c r="N20" s="87">
        <f>N21+N399</f>
        <v>53958524.643159986</v>
      </c>
      <c r="O20" s="87">
        <f>O21+O399</f>
        <v>929218369.15343988</v>
      </c>
      <c r="P20" s="87">
        <f>P21+P399</f>
        <v>929218369.15344</v>
      </c>
      <c r="Q20" s="32"/>
      <c r="R20" s="33"/>
      <c r="S20" s="27"/>
      <c r="T20" s="27"/>
    </row>
    <row r="21" spans="1:20" ht="18.75" customHeight="1" x14ac:dyDescent="0.3">
      <c r="A21" s="28">
        <f>A22+A28+A33+A92+A112+A117+A262+A273+A289+A308+A310+A322+A337+A381+A392+A394+A331</f>
        <v>360</v>
      </c>
      <c r="B21" s="28">
        <f>B22+B28+B33+B92+B112+B117+B262+B273+B289+B308+B310+B322+B337+B381+B392+B394+B331</f>
        <v>192</v>
      </c>
      <c r="C21" s="25" t="s">
        <v>26</v>
      </c>
      <c r="D21" s="26"/>
      <c r="E21" s="26"/>
      <c r="F21" s="27"/>
      <c r="G21" s="26"/>
      <c r="H21" s="26"/>
      <c r="I21" s="28">
        <f>I22+I28+I33+I92+I112+I117+I262+I273+I289+I308+I310+I322+I337+I381+I392+I394+I331</f>
        <v>409249.70000000007</v>
      </c>
      <c r="J21" s="31"/>
      <c r="K21" s="25"/>
      <c r="L21" s="87">
        <f>L22+L28+L33+L92+L112+L117+L262+L273+L289+L308+L310+L322+L337+L381+L392+L394+L331</f>
        <v>317578499.97899997</v>
      </c>
      <c r="M21" s="87">
        <f>M22+M28+M33+M92+M112+M117+M262+M273+M289+M308+M310+M322+M337+M381+M392+M394+M331</f>
        <v>317578499.97899991</v>
      </c>
      <c r="N21" s="87">
        <f>N22+N28+N33+N92+N112+N117+N262+N273+N289+N308+N310+N322+N337+N381+N392+N394+N331</f>
        <v>17914248.447900001</v>
      </c>
      <c r="O21" s="87">
        <f>O22+O28+O33+O92+O112+O117+O262+O273+O289+O308+O310+O322+O337+O381+O392+O394+O331</f>
        <v>335492748.42690003</v>
      </c>
      <c r="P21" s="87">
        <f>P22+P28+P33+P92+P112+P117+P262+P273+P289+P308+P310+P322+P337+P381+P392+P394+P331</f>
        <v>335492748.42689997</v>
      </c>
      <c r="Q21" s="35"/>
      <c r="R21" s="33"/>
      <c r="S21" s="27"/>
      <c r="T21" s="27"/>
    </row>
    <row r="22" spans="1:20" ht="18.75" customHeight="1" x14ac:dyDescent="0.3">
      <c r="A22" s="34">
        <f>A27</f>
        <v>5</v>
      </c>
      <c r="B22" s="36">
        <f>B27</f>
        <v>5</v>
      </c>
      <c r="C22" s="25" t="s">
        <v>27</v>
      </c>
      <c r="D22" s="36"/>
      <c r="E22" s="36"/>
      <c r="F22" s="27"/>
      <c r="G22" s="36"/>
      <c r="H22" s="36"/>
      <c r="I22" s="29">
        <f>SUM(I23:I27)</f>
        <v>7889.85</v>
      </c>
      <c r="J22" s="31"/>
      <c r="K22" s="37"/>
      <c r="L22" s="29">
        <f t="shared" ref="L22:P22" si="0">SUM(L23:L27)</f>
        <v>2379342.5715000001</v>
      </c>
      <c r="M22" s="29">
        <f t="shared" si="0"/>
        <v>2379342.5715000001</v>
      </c>
      <c r="N22" s="29">
        <f t="shared" si="0"/>
        <v>212213.25700000001</v>
      </c>
      <c r="O22" s="29">
        <f t="shared" si="0"/>
        <v>2591555.8285000003</v>
      </c>
      <c r="P22" s="29">
        <f t="shared" si="0"/>
        <v>2591555.8285000003</v>
      </c>
      <c r="Q22" s="35"/>
      <c r="R22" s="33"/>
      <c r="S22" s="27"/>
      <c r="T22" s="27"/>
    </row>
    <row r="23" spans="1:20" ht="37.5" customHeight="1" x14ac:dyDescent="0.3">
      <c r="A23" s="26">
        <v>1</v>
      </c>
      <c r="B23" s="26">
        <v>1</v>
      </c>
      <c r="C23" s="38" t="s">
        <v>28</v>
      </c>
      <c r="D23" s="26">
        <v>1985</v>
      </c>
      <c r="E23" s="26" t="s">
        <v>29</v>
      </c>
      <c r="F23" s="26" t="s">
        <v>30</v>
      </c>
      <c r="G23" s="26" t="s">
        <v>31</v>
      </c>
      <c r="H23" s="26">
        <v>2</v>
      </c>
      <c r="I23" s="35">
        <v>1838.75</v>
      </c>
      <c r="J23" s="35">
        <v>968.5</v>
      </c>
      <c r="K23" s="39" t="s">
        <v>32</v>
      </c>
      <c r="L23" s="32">
        <f>I23*Q23</f>
        <v>610556.9375</v>
      </c>
      <c r="M23" s="35">
        <f>L23</f>
        <v>610556.9375</v>
      </c>
      <c r="N23" s="35">
        <f>I23*R23</f>
        <v>49094.625</v>
      </c>
      <c r="O23" s="35">
        <f>L23+N23</f>
        <v>659651.5625</v>
      </c>
      <c r="P23" s="35">
        <f>O23</f>
        <v>659651.5625</v>
      </c>
      <c r="Q23" s="35">
        <v>332.05</v>
      </c>
      <c r="R23" s="27">
        <v>26.7</v>
      </c>
      <c r="S23" s="27" t="s">
        <v>33</v>
      </c>
      <c r="T23" s="27" t="s">
        <v>34</v>
      </c>
    </row>
    <row r="24" spans="1:20" s="9" customFormat="1" ht="37.5" customHeight="1" x14ac:dyDescent="0.3">
      <c r="A24" s="149">
        <v>2</v>
      </c>
      <c r="B24" s="149">
        <v>2</v>
      </c>
      <c r="C24" s="38" t="s">
        <v>35</v>
      </c>
      <c r="D24" s="149">
        <v>1984</v>
      </c>
      <c r="E24" s="149" t="s">
        <v>29</v>
      </c>
      <c r="F24" s="149" t="s">
        <v>36</v>
      </c>
      <c r="G24" s="149" t="s">
        <v>37</v>
      </c>
      <c r="H24" s="149">
        <v>2</v>
      </c>
      <c r="I24" s="150">
        <v>1024.2</v>
      </c>
      <c r="J24" s="150">
        <v>615.4</v>
      </c>
      <c r="K24" s="40" t="s">
        <v>1837</v>
      </c>
      <c r="L24" s="32">
        <f>I24*Q24</f>
        <v>348903.97200000007</v>
      </c>
      <c r="M24" s="150">
        <f>L24</f>
        <v>348903.97200000007</v>
      </c>
      <c r="N24" s="150">
        <f>I24*R24</f>
        <v>35969.904000000002</v>
      </c>
      <c r="O24" s="150">
        <f>L24+N24</f>
        <v>384873.87600000005</v>
      </c>
      <c r="P24" s="150">
        <f>O24</f>
        <v>384873.87600000005</v>
      </c>
      <c r="Q24" s="150">
        <v>340.66</v>
      </c>
      <c r="R24" s="150">
        <v>35.119999999999997</v>
      </c>
      <c r="S24" s="27" t="s">
        <v>33</v>
      </c>
      <c r="T24" s="27" t="s">
        <v>34</v>
      </c>
    </row>
    <row r="25" spans="1:20" s="9" customFormat="1" ht="37.5" customHeight="1" x14ac:dyDescent="0.3">
      <c r="A25" s="149">
        <v>3</v>
      </c>
      <c r="B25" s="149">
        <v>3</v>
      </c>
      <c r="C25" s="38" t="s">
        <v>38</v>
      </c>
      <c r="D25" s="149">
        <v>1982</v>
      </c>
      <c r="E25" s="149" t="s">
        <v>29</v>
      </c>
      <c r="F25" s="149" t="s">
        <v>36</v>
      </c>
      <c r="G25" s="149" t="s">
        <v>37</v>
      </c>
      <c r="H25" s="149">
        <v>2</v>
      </c>
      <c r="I25" s="150">
        <v>975.3</v>
      </c>
      <c r="J25" s="150">
        <v>586.70000000000005</v>
      </c>
      <c r="K25" s="40" t="s">
        <v>1837</v>
      </c>
      <c r="L25" s="32">
        <f>I25*Q25</f>
        <v>332245.69800000003</v>
      </c>
      <c r="M25" s="150">
        <f>L25</f>
        <v>332245.69800000003</v>
      </c>
      <c r="N25" s="150">
        <f>I25*R25</f>
        <v>34252.535999999993</v>
      </c>
      <c r="O25" s="150">
        <f>L25+N25</f>
        <v>366498.23400000005</v>
      </c>
      <c r="P25" s="150">
        <f>O25</f>
        <v>366498.23400000005</v>
      </c>
      <c r="Q25" s="150">
        <v>340.66</v>
      </c>
      <c r="R25" s="150">
        <v>35.119999999999997</v>
      </c>
      <c r="S25" s="27" t="s">
        <v>33</v>
      </c>
      <c r="T25" s="27" t="s">
        <v>34</v>
      </c>
    </row>
    <row r="26" spans="1:20" ht="37.5" customHeight="1" x14ac:dyDescent="0.3">
      <c r="A26" s="119">
        <v>4</v>
      </c>
      <c r="B26" s="119">
        <v>4</v>
      </c>
      <c r="C26" s="38" t="s">
        <v>39</v>
      </c>
      <c r="D26" s="119">
        <v>1987</v>
      </c>
      <c r="E26" s="119" t="s">
        <v>29</v>
      </c>
      <c r="F26" s="119" t="s">
        <v>30</v>
      </c>
      <c r="G26" s="119" t="s">
        <v>31</v>
      </c>
      <c r="H26" s="119">
        <v>2</v>
      </c>
      <c r="I26" s="151">
        <v>2051.6</v>
      </c>
      <c r="J26" s="35">
        <v>872.2</v>
      </c>
      <c r="K26" s="40" t="s">
        <v>1837</v>
      </c>
      <c r="L26" s="32">
        <f>I26*Q26</f>
        <v>662235.96400000004</v>
      </c>
      <c r="M26" s="35">
        <f>L26</f>
        <v>662235.96400000004</v>
      </c>
      <c r="N26" s="35">
        <f>I26*R26</f>
        <v>51536.192000000003</v>
      </c>
      <c r="O26" s="35">
        <f>L26+N26</f>
        <v>713772.15600000008</v>
      </c>
      <c r="P26" s="35">
        <f>O26</f>
        <v>713772.15600000008</v>
      </c>
      <c r="Q26" s="35">
        <v>322.79000000000002</v>
      </c>
      <c r="R26" s="27">
        <v>25.12</v>
      </c>
      <c r="S26" s="27" t="s">
        <v>33</v>
      </c>
      <c r="T26" s="27" t="s">
        <v>34</v>
      </c>
    </row>
    <row r="27" spans="1:20" ht="37.5" customHeight="1" x14ac:dyDescent="0.3">
      <c r="A27" s="119">
        <v>5</v>
      </c>
      <c r="B27" s="119">
        <v>5</v>
      </c>
      <c r="C27" s="38" t="s">
        <v>41</v>
      </c>
      <c r="D27" s="119">
        <v>1989</v>
      </c>
      <c r="E27" s="119" t="s">
        <v>29</v>
      </c>
      <c r="F27" s="119" t="s">
        <v>74</v>
      </c>
      <c r="G27" s="119" t="s">
        <v>31</v>
      </c>
      <c r="H27" s="119">
        <v>3</v>
      </c>
      <c r="I27" s="151">
        <v>2000</v>
      </c>
      <c r="J27" s="35">
        <v>1009</v>
      </c>
      <c r="K27" s="40" t="s">
        <v>1837</v>
      </c>
      <c r="L27" s="32">
        <f>I27*Q27</f>
        <v>425400</v>
      </c>
      <c r="M27" s="35">
        <f>L27</f>
        <v>425400</v>
      </c>
      <c r="N27" s="35">
        <f>I27*R27</f>
        <v>41360</v>
      </c>
      <c r="O27" s="35">
        <f>L27+N27</f>
        <v>466760</v>
      </c>
      <c r="P27" s="35">
        <f>O27</f>
        <v>466760</v>
      </c>
      <c r="Q27" s="35">
        <v>212.7</v>
      </c>
      <c r="R27" s="35">
        <v>20.68</v>
      </c>
      <c r="S27" s="27" t="s">
        <v>33</v>
      </c>
      <c r="T27" s="27" t="s">
        <v>34</v>
      </c>
    </row>
    <row r="28" spans="1:20" ht="18" customHeight="1" x14ac:dyDescent="0.3">
      <c r="A28" s="34">
        <f>A32</f>
        <v>4</v>
      </c>
      <c r="B28" s="36">
        <f>B29</f>
        <v>1</v>
      </c>
      <c r="C28" s="25" t="s">
        <v>1842</v>
      </c>
      <c r="D28" s="36"/>
      <c r="E28" s="36"/>
      <c r="F28" s="27"/>
      <c r="G28" s="36"/>
      <c r="H28" s="36"/>
      <c r="I28" s="29">
        <f>SUM(I29:I32)</f>
        <v>1591.6</v>
      </c>
      <c r="J28" s="31"/>
      <c r="K28" s="37"/>
      <c r="L28" s="29">
        <f t="shared" ref="L28:P28" si="1">SUM(L29:L32)</f>
        <v>2650268.6559999995</v>
      </c>
      <c r="M28" s="29">
        <f t="shared" si="1"/>
        <v>2650268.6559999995</v>
      </c>
      <c r="N28" s="29">
        <f t="shared" si="1"/>
        <v>153111.91999999998</v>
      </c>
      <c r="O28" s="29">
        <f t="shared" si="1"/>
        <v>2803380.5759999999</v>
      </c>
      <c r="P28" s="29">
        <f t="shared" si="1"/>
        <v>2803380.5759999999</v>
      </c>
      <c r="Q28" s="35"/>
      <c r="R28" s="33"/>
      <c r="S28" s="27"/>
      <c r="T28" s="27"/>
    </row>
    <row r="29" spans="1:20" s="9" customFormat="1" ht="37.5" customHeight="1" x14ac:dyDescent="0.3">
      <c r="A29" s="119">
        <v>1</v>
      </c>
      <c r="B29" s="119">
        <v>1</v>
      </c>
      <c r="C29" s="38" t="s">
        <v>1843</v>
      </c>
      <c r="D29" s="119">
        <v>1981</v>
      </c>
      <c r="E29" s="119" t="s">
        <v>29</v>
      </c>
      <c r="F29" s="119" t="s">
        <v>69</v>
      </c>
      <c r="G29" s="119" t="s">
        <v>31</v>
      </c>
      <c r="H29" s="119">
        <v>3</v>
      </c>
      <c r="I29" s="35">
        <v>1591.6</v>
      </c>
      <c r="J29" s="35">
        <v>1077.3</v>
      </c>
      <c r="K29" s="41" t="s">
        <v>47</v>
      </c>
      <c r="L29" s="32">
        <f>I29*Q29</f>
        <v>668472</v>
      </c>
      <c r="M29" s="153">
        <f>L29+L30+L31+L32</f>
        <v>2650268.6559999995</v>
      </c>
      <c r="N29" s="35">
        <f>I29*R29</f>
        <v>35174.36</v>
      </c>
      <c r="O29" s="35">
        <f>L29+N29</f>
        <v>703646.36</v>
      </c>
      <c r="P29" s="153">
        <f>O29+O30+O31+O32</f>
        <v>2803380.5759999999</v>
      </c>
      <c r="Q29" s="35">
        <v>420</v>
      </c>
      <c r="R29" s="35">
        <v>22.1</v>
      </c>
      <c r="S29" s="27" t="s">
        <v>33</v>
      </c>
      <c r="T29" s="27" t="s">
        <v>34</v>
      </c>
    </row>
    <row r="30" spans="1:20" s="9" customFormat="1" ht="37.5" customHeight="1" x14ac:dyDescent="0.3">
      <c r="A30" s="119">
        <v>2</v>
      </c>
      <c r="B30" s="119"/>
      <c r="C30" s="38"/>
      <c r="D30" s="119"/>
      <c r="E30" s="119"/>
      <c r="F30" s="119" t="s">
        <v>69</v>
      </c>
      <c r="G30" s="119" t="s">
        <v>31</v>
      </c>
      <c r="H30" s="119"/>
      <c r="I30" s="35"/>
      <c r="J30" s="35"/>
      <c r="K30" s="41" t="s">
        <v>48</v>
      </c>
      <c r="L30" s="32">
        <f>I29*Q30</f>
        <v>119624.65599999999</v>
      </c>
      <c r="M30" s="158"/>
      <c r="N30" s="35">
        <f>I29*R30</f>
        <v>22234.651999999998</v>
      </c>
      <c r="O30" s="35">
        <f>L30+N30</f>
        <v>141859.30799999999</v>
      </c>
      <c r="P30" s="158"/>
      <c r="Q30" s="35">
        <v>75.16</v>
      </c>
      <c r="R30" s="35">
        <v>13.97</v>
      </c>
      <c r="S30" s="27" t="s">
        <v>33</v>
      </c>
      <c r="T30" s="27" t="s">
        <v>34</v>
      </c>
    </row>
    <row r="31" spans="1:20" s="9" customFormat="1" ht="37.5" customHeight="1" x14ac:dyDescent="0.3">
      <c r="A31" s="119">
        <v>3</v>
      </c>
      <c r="B31" s="119"/>
      <c r="C31" s="38"/>
      <c r="D31" s="119"/>
      <c r="E31" s="119"/>
      <c r="F31" s="119" t="s">
        <v>69</v>
      </c>
      <c r="G31" s="119" t="s">
        <v>31</v>
      </c>
      <c r="H31" s="119"/>
      <c r="I31" s="35"/>
      <c r="J31" s="35"/>
      <c r="K31" s="42" t="s">
        <v>49</v>
      </c>
      <c r="L31" s="32">
        <f>I29*Q31</f>
        <v>82763.199999999997</v>
      </c>
      <c r="M31" s="158"/>
      <c r="N31" s="35">
        <f>I29*R31</f>
        <v>18144.239999999998</v>
      </c>
      <c r="O31" s="35">
        <f>L31+N31</f>
        <v>100907.44</v>
      </c>
      <c r="P31" s="158"/>
      <c r="Q31" s="35">
        <v>52</v>
      </c>
      <c r="R31" s="35">
        <v>11.4</v>
      </c>
      <c r="S31" s="27" t="s">
        <v>33</v>
      </c>
      <c r="T31" s="27" t="s">
        <v>34</v>
      </c>
    </row>
    <row r="32" spans="1:20" s="9" customFormat="1" ht="37.5" customHeight="1" x14ac:dyDescent="0.3">
      <c r="A32" s="119">
        <v>4</v>
      </c>
      <c r="B32" s="119"/>
      <c r="C32" s="38"/>
      <c r="D32" s="119"/>
      <c r="E32" s="119"/>
      <c r="F32" s="119" t="s">
        <v>69</v>
      </c>
      <c r="G32" s="119" t="s">
        <v>31</v>
      </c>
      <c r="H32" s="119"/>
      <c r="I32" s="35"/>
      <c r="J32" s="35"/>
      <c r="K32" s="41" t="s">
        <v>46</v>
      </c>
      <c r="L32" s="32">
        <f>I29*Q32</f>
        <v>1779408.7999999998</v>
      </c>
      <c r="M32" s="154"/>
      <c r="N32" s="35">
        <f>I29*R32</f>
        <v>77558.667999999991</v>
      </c>
      <c r="O32" s="35">
        <f>L32+N32</f>
        <v>1856967.4679999999</v>
      </c>
      <c r="P32" s="154"/>
      <c r="Q32" s="35">
        <v>1118</v>
      </c>
      <c r="R32" s="35">
        <v>48.73</v>
      </c>
      <c r="S32" s="27" t="s">
        <v>33</v>
      </c>
      <c r="T32" s="27" t="s">
        <v>34</v>
      </c>
    </row>
    <row r="33" spans="1:20" s="9" customFormat="1" ht="18.75" customHeight="1" x14ac:dyDescent="0.3">
      <c r="A33" s="34">
        <f>A91</f>
        <v>58</v>
      </c>
      <c r="B33" s="34">
        <f>B89</f>
        <v>22</v>
      </c>
      <c r="C33" s="25" t="s">
        <v>43</v>
      </c>
      <c r="D33" s="36"/>
      <c r="E33" s="36"/>
      <c r="F33" s="36"/>
      <c r="G33" s="36"/>
      <c r="H33" s="36"/>
      <c r="I33" s="29">
        <f>SUM(I34:I91)</f>
        <v>27462.13</v>
      </c>
      <c r="J33" s="29"/>
      <c r="K33" s="30"/>
      <c r="L33" s="29">
        <f t="shared" ref="L33:P33" si="2">SUM(L34:L91)</f>
        <v>31127102.871700007</v>
      </c>
      <c r="M33" s="29">
        <f t="shared" si="2"/>
        <v>31127102.8717</v>
      </c>
      <c r="N33" s="29">
        <f t="shared" si="2"/>
        <v>2276904.9649</v>
      </c>
      <c r="O33" s="29">
        <f t="shared" si="2"/>
        <v>33404007.836599991</v>
      </c>
      <c r="P33" s="29">
        <f t="shared" si="2"/>
        <v>33404007.836599994</v>
      </c>
      <c r="Q33" s="31"/>
      <c r="R33" s="43"/>
      <c r="S33" s="27"/>
      <c r="T33" s="27"/>
    </row>
    <row r="34" spans="1:20" s="9" customFormat="1" ht="56.25" x14ac:dyDescent="0.3">
      <c r="A34" s="23">
        <v>1</v>
      </c>
      <c r="B34" s="119">
        <v>1</v>
      </c>
      <c r="C34" s="38" t="s">
        <v>1856</v>
      </c>
      <c r="D34" s="119">
        <v>1960</v>
      </c>
      <c r="E34" s="119" t="s">
        <v>29</v>
      </c>
      <c r="F34" s="119" t="s">
        <v>40</v>
      </c>
      <c r="G34" s="119" t="s">
        <v>31</v>
      </c>
      <c r="H34" s="119">
        <v>2</v>
      </c>
      <c r="I34" s="35">
        <v>511.35</v>
      </c>
      <c r="J34" s="35">
        <v>315.3</v>
      </c>
      <c r="K34" s="41" t="s">
        <v>48</v>
      </c>
      <c r="L34" s="32">
        <f>I34*Q34</f>
        <v>58805.25</v>
      </c>
      <c r="M34" s="35">
        <f>L34</f>
        <v>58805.25</v>
      </c>
      <c r="N34" s="35">
        <f>I34*R34</f>
        <v>0</v>
      </c>
      <c r="O34" s="35">
        <f t="shared" ref="O34:O59" si="3">L34+N34</f>
        <v>58805.25</v>
      </c>
      <c r="P34" s="35">
        <f>O34</f>
        <v>58805.25</v>
      </c>
      <c r="Q34" s="35">
        <v>115</v>
      </c>
      <c r="R34" s="27"/>
      <c r="S34" s="27"/>
      <c r="T34" s="27" t="s">
        <v>34</v>
      </c>
    </row>
    <row r="35" spans="1:20" s="9" customFormat="1" ht="56.25" x14ac:dyDescent="0.3">
      <c r="A35" s="23">
        <f>A34+1</f>
        <v>2</v>
      </c>
      <c r="B35" s="119">
        <v>2</v>
      </c>
      <c r="C35" s="38" t="s">
        <v>1857</v>
      </c>
      <c r="D35" s="119">
        <v>1960</v>
      </c>
      <c r="E35" s="119" t="s">
        <v>29</v>
      </c>
      <c r="F35" s="119" t="s">
        <v>40</v>
      </c>
      <c r="G35" s="119" t="s">
        <v>31</v>
      </c>
      <c r="H35" s="119">
        <v>2</v>
      </c>
      <c r="I35" s="35">
        <v>491.7</v>
      </c>
      <c r="J35" s="35">
        <v>303.8</v>
      </c>
      <c r="K35" s="41" t="s">
        <v>48</v>
      </c>
      <c r="L35" s="32">
        <f>I35*Q35</f>
        <v>56545.5</v>
      </c>
      <c r="M35" s="35">
        <f>L35</f>
        <v>56545.5</v>
      </c>
      <c r="N35" s="35">
        <f>I35*R35</f>
        <v>0</v>
      </c>
      <c r="O35" s="35">
        <f t="shared" si="3"/>
        <v>56545.5</v>
      </c>
      <c r="P35" s="35">
        <f>O35</f>
        <v>56545.5</v>
      </c>
      <c r="Q35" s="35">
        <v>115</v>
      </c>
      <c r="R35" s="27"/>
      <c r="S35" s="27"/>
      <c r="T35" s="27" t="s">
        <v>34</v>
      </c>
    </row>
    <row r="36" spans="1:20" ht="37.5" customHeight="1" x14ac:dyDescent="0.3">
      <c r="A36" s="23">
        <f t="shared" ref="A36:A91" si="4">A35+1</f>
        <v>3</v>
      </c>
      <c r="B36" s="119">
        <v>3</v>
      </c>
      <c r="C36" s="38" t="s">
        <v>44</v>
      </c>
      <c r="D36" s="119">
        <v>1956</v>
      </c>
      <c r="E36" s="119" t="s">
        <v>29</v>
      </c>
      <c r="F36" s="44" t="s">
        <v>45</v>
      </c>
      <c r="G36" s="119" t="s">
        <v>37</v>
      </c>
      <c r="H36" s="119">
        <v>2</v>
      </c>
      <c r="I36" s="35">
        <v>803.42</v>
      </c>
      <c r="J36" s="32">
        <v>489.8</v>
      </c>
      <c r="K36" s="41" t="s">
        <v>46</v>
      </c>
      <c r="L36" s="32">
        <f>I36*Q36</f>
        <v>1242987.1503999999</v>
      </c>
      <c r="M36" s="153">
        <f>L36+L37+L38+L39</f>
        <v>1774626.2327999999</v>
      </c>
      <c r="N36" s="35">
        <f>I36*R36</f>
        <v>80904.394</v>
      </c>
      <c r="O36" s="35">
        <f t="shared" si="3"/>
        <v>1323891.5444</v>
      </c>
      <c r="P36" s="153">
        <f>O36+O37+O38+O39</f>
        <v>1912236.0104</v>
      </c>
      <c r="Q36" s="35">
        <v>1547.12</v>
      </c>
      <c r="R36" s="35">
        <v>100.7</v>
      </c>
      <c r="S36" s="27" t="s">
        <v>33</v>
      </c>
      <c r="T36" s="27" t="s">
        <v>34</v>
      </c>
    </row>
    <row r="37" spans="1:20" ht="37.5" customHeight="1" x14ac:dyDescent="0.3">
      <c r="A37" s="23">
        <f t="shared" si="4"/>
        <v>4</v>
      </c>
      <c r="B37" s="119"/>
      <c r="C37" s="42"/>
      <c r="D37" s="119"/>
      <c r="E37" s="36"/>
      <c r="F37" s="44" t="s">
        <v>45</v>
      </c>
      <c r="G37" s="119" t="s">
        <v>37</v>
      </c>
      <c r="H37" s="119"/>
      <c r="I37" s="35"/>
      <c r="J37" s="32"/>
      <c r="K37" s="41" t="s">
        <v>47</v>
      </c>
      <c r="L37" s="32">
        <f>I36*Q37</f>
        <v>361539</v>
      </c>
      <c r="M37" s="158"/>
      <c r="N37" s="35">
        <f>I36*R37</f>
        <v>23042.085599999999</v>
      </c>
      <c r="O37" s="35">
        <f t="shared" si="3"/>
        <v>384581.08559999999</v>
      </c>
      <c r="P37" s="158"/>
      <c r="Q37" s="35">
        <v>450</v>
      </c>
      <c r="R37" s="27">
        <v>28.68</v>
      </c>
      <c r="S37" s="27" t="s">
        <v>33</v>
      </c>
      <c r="T37" s="27" t="s">
        <v>34</v>
      </c>
    </row>
    <row r="38" spans="1:20" ht="56.25" customHeight="1" x14ac:dyDescent="0.3">
      <c r="A38" s="23">
        <f t="shared" si="4"/>
        <v>5</v>
      </c>
      <c r="B38" s="119"/>
      <c r="C38" s="42"/>
      <c r="D38" s="119"/>
      <c r="E38" s="36"/>
      <c r="F38" s="44" t="s">
        <v>45</v>
      </c>
      <c r="G38" s="119" t="s">
        <v>37</v>
      </c>
      <c r="H38" s="119"/>
      <c r="I38" s="35"/>
      <c r="J38" s="32"/>
      <c r="K38" s="41" t="s">
        <v>48</v>
      </c>
      <c r="L38" s="32">
        <f>I36*Q38</f>
        <v>92393.299999999988</v>
      </c>
      <c r="M38" s="158"/>
      <c r="N38" s="35">
        <f>I36*R38</f>
        <v>20776.441199999997</v>
      </c>
      <c r="O38" s="35">
        <f t="shared" si="3"/>
        <v>113169.74119999999</v>
      </c>
      <c r="P38" s="158"/>
      <c r="Q38" s="35">
        <v>115</v>
      </c>
      <c r="R38" s="43">
        <v>25.86</v>
      </c>
      <c r="S38" s="27" t="s">
        <v>33</v>
      </c>
      <c r="T38" s="27" t="s">
        <v>34</v>
      </c>
    </row>
    <row r="39" spans="1:20" ht="37.5" customHeight="1" x14ac:dyDescent="0.3">
      <c r="A39" s="23">
        <f t="shared" si="4"/>
        <v>6</v>
      </c>
      <c r="B39" s="119"/>
      <c r="C39" s="42"/>
      <c r="D39" s="119"/>
      <c r="E39" s="36"/>
      <c r="F39" s="44" t="s">
        <v>45</v>
      </c>
      <c r="G39" s="119" t="s">
        <v>37</v>
      </c>
      <c r="H39" s="119"/>
      <c r="I39" s="35"/>
      <c r="J39" s="32"/>
      <c r="K39" s="42" t="s">
        <v>49</v>
      </c>
      <c r="L39" s="32">
        <f>I36*Q39</f>
        <v>77706.782399999996</v>
      </c>
      <c r="M39" s="154"/>
      <c r="N39" s="35">
        <f>I36*R39</f>
        <v>12886.8568</v>
      </c>
      <c r="O39" s="35">
        <f t="shared" si="3"/>
        <v>90593.639199999991</v>
      </c>
      <c r="P39" s="154"/>
      <c r="Q39" s="35">
        <v>96.72</v>
      </c>
      <c r="R39" s="43">
        <v>16.04</v>
      </c>
      <c r="S39" s="27" t="s">
        <v>33</v>
      </c>
      <c r="T39" s="27" t="s">
        <v>34</v>
      </c>
    </row>
    <row r="40" spans="1:20" ht="37.5" customHeight="1" x14ac:dyDescent="0.3">
      <c r="A40" s="23">
        <f t="shared" si="4"/>
        <v>7</v>
      </c>
      <c r="B40" s="119">
        <v>4</v>
      </c>
      <c r="C40" s="38" t="s">
        <v>50</v>
      </c>
      <c r="D40" s="119">
        <v>1956</v>
      </c>
      <c r="E40" s="119" t="s">
        <v>29</v>
      </c>
      <c r="F40" s="44" t="s">
        <v>45</v>
      </c>
      <c r="G40" s="119" t="s">
        <v>51</v>
      </c>
      <c r="H40" s="119">
        <v>2</v>
      </c>
      <c r="I40" s="35">
        <v>814.05</v>
      </c>
      <c r="J40" s="32">
        <v>505.2</v>
      </c>
      <c r="K40" s="41" t="s">
        <v>47</v>
      </c>
      <c r="L40" s="32">
        <f>I40*Q40</f>
        <v>366322.5</v>
      </c>
      <c r="M40" s="153">
        <f>L40+L41+L42+L43+L44</f>
        <v>2075420.4749999999</v>
      </c>
      <c r="N40" s="35">
        <f>I40*R40</f>
        <v>23346.953999999998</v>
      </c>
      <c r="O40" s="35">
        <f t="shared" si="3"/>
        <v>389669.45400000003</v>
      </c>
      <c r="P40" s="153">
        <f>O40+O41+O42+O43+O44</f>
        <v>2243440.3949999996</v>
      </c>
      <c r="Q40" s="35">
        <v>450</v>
      </c>
      <c r="R40" s="27">
        <v>28.68</v>
      </c>
      <c r="S40" s="27" t="s">
        <v>33</v>
      </c>
      <c r="T40" s="27" t="s">
        <v>34</v>
      </c>
    </row>
    <row r="41" spans="1:20" ht="56.25" customHeight="1" x14ac:dyDescent="0.3">
      <c r="A41" s="23">
        <f t="shared" si="4"/>
        <v>8</v>
      </c>
      <c r="B41" s="119"/>
      <c r="C41" s="42"/>
      <c r="D41" s="119"/>
      <c r="E41" s="119"/>
      <c r="F41" s="44" t="s">
        <v>45</v>
      </c>
      <c r="G41" s="119" t="s">
        <v>51</v>
      </c>
      <c r="H41" s="119"/>
      <c r="I41" s="35"/>
      <c r="J41" s="32"/>
      <c r="K41" s="41" t="s">
        <v>48</v>
      </c>
      <c r="L41" s="32">
        <f>I40*Q41</f>
        <v>93615.75</v>
      </c>
      <c r="M41" s="158"/>
      <c r="N41" s="35">
        <f>I40*R41</f>
        <v>21051.332999999999</v>
      </c>
      <c r="O41" s="35">
        <f t="shared" si="3"/>
        <v>114667.083</v>
      </c>
      <c r="P41" s="158"/>
      <c r="Q41" s="35">
        <v>115</v>
      </c>
      <c r="R41" s="43">
        <v>25.86</v>
      </c>
      <c r="S41" s="27" t="s">
        <v>33</v>
      </c>
      <c r="T41" s="27" t="s">
        <v>34</v>
      </c>
    </row>
    <row r="42" spans="1:20" ht="37.5" customHeight="1" x14ac:dyDescent="0.3">
      <c r="A42" s="23">
        <f t="shared" si="4"/>
        <v>9</v>
      </c>
      <c r="B42" s="119"/>
      <c r="C42" s="42"/>
      <c r="D42" s="119"/>
      <c r="E42" s="119"/>
      <c r="F42" s="44" t="s">
        <v>45</v>
      </c>
      <c r="G42" s="119" t="s">
        <v>51</v>
      </c>
      <c r="H42" s="119"/>
      <c r="I42" s="35"/>
      <c r="J42" s="32"/>
      <c r="K42" s="42" t="s">
        <v>49</v>
      </c>
      <c r="L42" s="32">
        <f>I40*Q42</f>
        <v>78734.915999999997</v>
      </c>
      <c r="M42" s="158"/>
      <c r="N42" s="35">
        <f>I40*R42</f>
        <v>13057.361999999999</v>
      </c>
      <c r="O42" s="35">
        <f t="shared" si="3"/>
        <v>91792.277999999991</v>
      </c>
      <c r="P42" s="158"/>
      <c r="Q42" s="35">
        <v>96.72</v>
      </c>
      <c r="R42" s="43">
        <v>16.04</v>
      </c>
      <c r="S42" s="27" t="s">
        <v>33</v>
      </c>
      <c r="T42" s="27" t="s">
        <v>34</v>
      </c>
    </row>
    <row r="43" spans="1:20" ht="37.5" customHeight="1" x14ac:dyDescent="0.3">
      <c r="A43" s="23">
        <f t="shared" si="4"/>
        <v>10</v>
      </c>
      <c r="B43" s="119"/>
      <c r="C43" s="42"/>
      <c r="D43" s="119"/>
      <c r="E43" s="119"/>
      <c r="F43" s="44" t="s">
        <v>45</v>
      </c>
      <c r="G43" s="119" t="s">
        <v>51</v>
      </c>
      <c r="H43" s="119"/>
      <c r="I43" s="35"/>
      <c r="J43" s="32"/>
      <c r="K43" s="40" t="s">
        <v>1837</v>
      </c>
      <c r="L43" s="32">
        <f>I40*Q43</f>
        <v>277314.27299999999</v>
      </c>
      <c r="M43" s="158"/>
      <c r="N43" s="35">
        <f>I40*R43</f>
        <v>28589.435999999998</v>
      </c>
      <c r="O43" s="35">
        <f t="shared" si="3"/>
        <v>305903.70899999997</v>
      </c>
      <c r="P43" s="158"/>
      <c r="Q43" s="35">
        <v>340.66</v>
      </c>
      <c r="R43" s="35">
        <v>35.119999999999997</v>
      </c>
      <c r="S43" s="27" t="s">
        <v>33</v>
      </c>
      <c r="T43" s="27" t="s">
        <v>34</v>
      </c>
    </row>
    <row r="44" spans="1:20" ht="18.75" customHeight="1" x14ac:dyDescent="0.3">
      <c r="A44" s="23">
        <f t="shared" si="4"/>
        <v>11</v>
      </c>
      <c r="B44" s="119"/>
      <c r="C44" s="42"/>
      <c r="D44" s="119"/>
      <c r="E44" s="119"/>
      <c r="F44" s="44" t="s">
        <v>45</v>
      </c>
      <c r="G44" s="119" t="s">
        <v>51</v>
      </c>
      <c r="H44" s="119"/>
      <c r="I44" s="35"/>
      <c r="J44" s="32"/>
      <c r="K44" s="41" t="s">
        <v>46</v>
      </c>
      <c r="L44" s="32">
        <f>I40*Q44</f>
        <v>1259433.0359999998</v>
      </c>
      <c r="M44" s="154"/>
      <c r="N44" s="35">
        <f>I40*R44</f>
        <v>81974.834999999992</v>
      </c>
      <c r="O44" s="35">
        <f t="shared" si="3"/>
        <v>1341407.8709999998</v>
      </c>
      <c r="P44" s="154"/>
      <c r="Q44" s="35">
        <v>1547.12</v>
      </c>
      <c r="R44" s="35">
        <v>100.7</v>
      </c>
      <c r="S44" s="27" t="s">
        <v>33</v>
      </c>
      <c r="T44" s="27" t="s">
        <v>34</v>
      </c>
    </row>
    <row r="45" spans="1:20" ht="37.5" customHeight="1" x14ac:dyDescent="0.3">
      <c r="A45" s="23">
        <f t="shared" si="4"/>
        <v>12</v>
      </c>
      <c r="B45" s="119">
        <v>5</v>
      </c>
      <c r="C45" s="38" t="s">
        <v>52</v>
      </c>
      <c r="D45" s="119">
        <v>1957</v>
      </c>
      <c r="E45" s="119" t="s">
        <v>29</v>
      </c>
      <c r="F45" s="44" t="s">
        <v>45</v>
      </c>
      <c r="G45" s="119" t="s">
        <v>37</v>
      </c>
      <c r="H45" s="119">
        <v>2</v>
      </c>
      <c r="I45" s="35">
        <v>805.8</v>
      </c>
      <c r="J45" s="32">
        <v>493.1</v>
      </c>
      <c r="K45" s="41" t="s">
        <v>46</v>
      </c>
      <c r="L45" s="32">
        <f>I45*Q45</f>
        <v>1246669.2959999999</v>
      </c>
      <c r="M45" s="153">
        <f>L45+L46+L47+L48</f>
        <v>1779883.2719999999</v>
      </c>
      <c r="N45" s="35">
        <f>I45*R45</f>
        <v>81144.06</v>
      </c>
      <c r="O45" s="35">
        <f t="shared" si="3"/>
        <v>1327813.3559999999</v>
      </c>
      <c r="P45" s="153">
        <f>O45+O46+O47+O48</f>
        <v>1917900.6959999998</v>
      </c>
      <c r="Q45" s="35">
        <v>1547.12</v>
      </c>
      <c r="R45" s="35">
        <v>100.7</v>
      </c>
      <c r="S45" s="27" t="s">
        <v>33</v>
      </c>
      <c r="T45" s="27" t="s">
        <v>34</v>
      </c>
    </row>
    <row r="46" spans="1:20" ht="37.5" customHeight="1" x14ac:dyDescent="0.3">
      <c r="A46" s="23">
        <f t="shared" si="4"/>
        <v>13</v>
      </c>
      <c r="B46" s="119"/>
      <c r="C46" s="42"/>
      <c r="D46" s="119"/>
      <c r="E46" s="36"/>
      <c r="F46" s="44" t="s">
        <v>45</v>
      </c>
      <c r="G46" s="119" t="s">
        <v>37</v>
      </c>
      <c r="H46" s="119"/>
      <c r="I46" s="35"/>
      <c r="J46" s="32"/>
      <c r="K46" s="41" t="s">
        <v>47</v>
      </c>
      <c r="L46" s="32">
        <f>I45*Q46</f>
        <v>362610</v>
      </c>
      <c r="M46" s="158"/>
      <c r="N46" s="35">
        <f>I45*R46</f>
        <v>23110.343999999997</v>
      </c>
      <c r="O46" s="35">
        <f t="shared" si="3"/>
        <v>385720.34399999998</v>
      </c>
      <c r="P46" s="158"/>
      <c r="Q46" s="35">
        <v>450</v>
      </c>
      <c r="R46" s="27">
        <v>28.68</v>
      </c>
      <c r="S46" s="27" t="s">
        <v>33</v>
      </c>
      <c r="T46" s="27" t="s">
        <v>34</v>
      </c>
    </row>
    <row r="47" spans="1:20" ht="56.25" customHeight="1" x14ac:dyDescent="0.3">
      <c r="A47" s="23">
        <f t="shared" si="4"/>
        <v>14</v>
      </c>
      <c r="B47" s="119"/>
      <c r="C47" s="42"/>
      <c r="D47" s="119"/>
      <c r="E47" s="36"/>
      <c r="F47" s="44" t="s">
        <v>45</v>
      </c>
      <c r="G47" s="119" t="s">
        <v>37</v>
      </c>
      <c r="H47" s="119"/>
      <c r="I47" s="35"/>
      <c r="J47" s="32"/>
      <c r="K47" s="41" t="s">
        <v>48</v>
      </c>
      <c r="L47" s="32">
        <f>I45*Q47</f>
        <v>92667</v>
      </c>
      <c r="M47" s="158"/>
      <c r="N47" s="35">
        <f>I45*R47</f>
        <v>20837.987999999998</v>
      </c>
      <c r="O47" s="35">
        <f t="shared" si="3"/>
        <v>113504.988</v>
      </c>
      <c r="P47" s="158"/>
      <c r="Q47" s="35">
        <v>115</v>
      </c>
      <c r="R47" s="43">
        <v>25.86</v>
      </c>
      <c r="S47" s="27" t="s">
        <v>33</v>
      </c>
      <c r="T47" s="27" t="s">
        <v>34</v>
      </c>
    </row>
    <row r="48" spans="1:20" ht="37.5" customHeight="1" x14ac:dyDescent="0.3">
      <c r="A48" s="23">
        <f t="shared" si="4"/>
        <v>15</v>
      </c>
      <c r="B48" s="119"/>
      <c r="C48" s="42"/>
      <c r="D48" s="119"/>
      <c r="E48" s="36"/>
      <c r="F48" s="44" t="s">
        <v>45</v>
      </c>
      <c r="G48" s="119" t="s">
        <v>37</v>
      </c>
      <c r="H48" s="119"/>
      <c r="I48" s="35"/>
      <c r="J48" s="32"/>
      <c r="K48" s="42" t="s">
        <v>49</v>
      </c>
      <c r="L48" s="32">
        <f>I45*Q48</f>
        <v>77936.975999999995</v>
      </c>
      <c r="M48" s="154"/>
      <c r="N48" s="35">
        <f>I45*R48</f>
        <v>12925.031999999999</v>
      </c>
      <c r="O48" s="35">
        <f t="shared" si="3"/>
        <v>90862.008000000002</v>
      </c>
      <c r="P48" s="154"/>
      <c r="Q48" s="35">
        <v>96.72</v>
      </c>
      <c r="R48" s="43">
        <v>16.04</v>
      </c>
      <c r="S48" s="27" t="s">
        <v>33</v>
      </c>
      <c r="T48" s="27" t="s">
        <v>34</v>
      </c>
    </row>
    <row r="49" spans="1:20" ht="37.5" customHeight="1" x14ac:dyDescent="0.3">
      <c r="A49" s="23">
        <f t="shared" si="4"/>
        <v>16</v>
      </c>
      <c r="B49" s="119">
        <v>6</v>
      </c>
      <c r="C49" s="38" t="s">
        <v>53</v>
      </c>
      <c r="D49" s="119">
        <v>1957</v>
      </c>
      <c r="E49" s="119" t="s">
        <v>29</v>
      </c>
      <c r="F49" s="44" t="s">
        <v>45</v>
      </c>
      <c r="G49" s="119" t="s">
        <v>37</v>
      </c>
      <c r="H49" s="119">
        <v>2</v>
      </c>
      <c r="I49" s="35">
        <v>899.34</v>
      </c>
      <c r="J49" s="32">
        <v>552.73</v>
      </c>
      <c r="K49" s="41" t="s">
        <v>47</v>
      </c>
      <c r="L49" s="32">
        <f>I49*Q49</f>
        <v>404703</v>
      </c>
      <c r="M49" s="153">
        <f>L49+L50+L51+L52+L53</f>
        <v>2292867.33</v>
      </c>
      <c r="N49" s="35">
        <f>I49*R49</f>
        <v>25793.071200000002</v>
      </c>
      <c r="O49" s="35">
        <f t="shared" si="3"/>
        <v>430496.07120000001</v>
      </c>
      <c r="P49" s="153">
        <f>O49+O50+O51+O52+O53</f>
        <v>2478491.1059999997</v>
      </c>
      <c r="Q49" s="35">
        <v>450</v>
      </c>
      <c r="R49" s="27">
        <v>28.68</v>
      </c>
      <c r="S49" s="27" t="s">
        <v>33</v>
      </c>
      <c r="T49" s="27" t="s">
        <v>34</v>
      </c>
    </row>
    <row r="50" spans="1:20" ht="56.25" customHeight="1" x14ac:dyDescent="0.3">
      <c r="A50" s="23">
        <f t="shared" si="4"/>
        <v>17</v>
      </c>
      <c r="B50" s="119"/>
      <c r="C50" s="45"/>
      <c r="D50" s="119"/>
      <c r="E50" s="119"/>
      <c r="F50" s="44" t="s">
        <v>45</v>
      </c>
      <c r="G50" s="119" t="s">
        <v>37</v>
      </c>
      <c r="H50" s="119"/>
      <c r="I50" s="35"/>
      <c r="J50" s="32"/>
      <c r="K50" s="41" t="s">
        <v>48</v>
      </c>
      <c r="L50" s="32">
        <f>I49*Q50</f>
        <v>103424.1</v>
      </c>
      <c r="M50" s="158"/>
      <c r="N50" s="35">
        <f>I49*R50</f>
        <v>23256.932400000002</v>
      </c>
      <c r="O50" s="35">
        <f t="shared" si="3"/>
        <v>126681.03240000001</v>
      </c>
      <c r="P50" s="158"/>
      <c r="Q50" s="35">
        <v>115</v>
      </c>
      <c r="R50" s="43">
        <v>25.86</v>
      </c>
      <c r="S50" s="27" t="s">
        <v>33</v>
      </c>
      <c r="T50" s="27" t="s">
        <v>34</v>
      </c>
    </row>
    <row r="51" spans="1:20" ht="37.5" customHeight="1" x14ac:dyDescent="0.3">
      <c r="A51" s="23">
        <f t="shared" si="4"/>
        <v>18</v>
      </c>
      <c r="B51" s="119"/>
      <c r="C51" s="45"/>
      <c r="D51" s="119"/>
      <c r="E51" s="119"/>
      <c r="F51" s="44" t="s">
        <v>45</v>
      </c>
      <c r="G51" s="119" t="s">
        <v>37</v>
      </c>
      <c r="H51" s="119"/>
      <c r="I51" s="35"/>
      <c r="J51" s="32"/>
      <c r="K51" s="42" t="s">
        <v>49</v>
      </c>
      <c r="L51" s="32">
        <f>I49*Q51</f>
        <v>86984.164799999999</v>
      </c>
      <c r="M51" s="158"/>
      <c r="N51" s="35">
        <f>I49*R51</f>
        <v>14425.4136</v>
      </c>
      <c r="O51" s="35">
        <f t="shared" si="3"/>
        <v>101409.5784</v>
      </c>
      <c r="P51" s="158"/>
      <c r="Q51" s="35">
        <v>96.72</v>
      </c>
      <c r="R51" s="43">
        <v>16.04</v>
      </c>
      <c r="S51" s="27" t="s">
        <v>33</v>
      </c>
      <c r="T51" s="27" t="s">
        <v>34</v>
      </c>
    </row>
    <row r="52" spans="1:20" ht="37.5" customHeight="1" x14ac:dyDescent="0.3">
      <c r="A52" s="23">
        <f t="shared" si="4"/>
        <v>19</v>
      </c>
      <c r="B52" s="119"/>
      <c r="C52" s="45"/>
      <c r="D52" s="119"/>
      <c r="E52" s="119"/>
      <c r="F52" s="44" t="s">
        <v>45</v>
      </c>
      <c r="G52" s="119" t="s">
        <v>37</v>
      </c>
      <c r="H52" s="119"/>
      <c r="I52" s="35"/>
      <c r="J52" s="32"/>
      <c r="K52" s="40" t="s">
        <v>1837</v>
      </c>
      <c r="L52" s="32">
        <f>I49*Q52</f>
        <v>306369.16440000001</v>
      </c>
      <c r="M52" s="158"/>
      <c r="N52" s="35">
        <f>I49*R52</f>
        <v>31584.820799999998</v>
      </c>
      <c r="O52" s="35">
        <f t="shared" si="3"/>
        <v>337953.9852</v>
      </c>
      <c r="P52" s="158"/>
      <c r="Q52" s="35">
        <v>340.66</v>
      </c>
      <c r="R52" s="35">
        <v>35.119999999999997</v>
      </c>
      <c r="S52" s="27" t="s">
        <v>33</v>
      </c>
      <c r="T52" s="27" t="s">
        <v>34</v>
      </c>
    </row>
    <row r="53" spans="1:20" ht="18.75" customHeight="1" x14ac:dyDescent="0.3">
      <c r="A53" s="23">
        <f t="shared" si="4"/>
        <v>20</v>
      </c>
      <c r="B53" s="119"/>
      <c r="C53" s="45"/>
      <c r="D53" s="119"/>
      <c r="E53" s="119"/>
      <c r="F53" s="44" t="s">
        <v>45</v>
      </c>
      <c r="G53" s="119" t="s">
        <v>37</v>
      </c>
      <c r="H53" s="119"/>
      <c r="I53" s="35"/>
      <c r="J53" s="32"/>
      <c r="K53" s="41" t="s">
        <v>46</v>
      </c>
      <c r="L53" s="32">
        <f>I49*Q53</f>
        <v>1391386.9007999999</v>
      </c>
      <c r="M53" s="154"/>
      <c r="N53" s="35">
        <f>I49*R53</f>
        <v>90563.538</v>
      </c>
      <c r="O53" s="35">
        <f t="shared" si="3"/>
        <v>1481950.4387999999</v>
      </c>
      <c r="P53" s="154"/>
      <c r="Q53" s="35">
        <v>1547.12</v>
      </c>
      <c r="R53" s="35">
        <v>100.7</v>
      </c>
      <c r="S53" s="27" t="s">
        <v>33</v>
      </c>
      <c r="T53" s="27" t="s">
        <v>34</v>
      </c>
    </row>
    <row r="54" spans="1:20" s="9" customFormat="1" ht="37.5" customHeight="1" x14ac:dyDescent="0.3">
      <c r="A54" s="23">
        <f t="shared" si="4"/>
        <v>21</v>
      </c>
      <c r="B54" s="119">
        <v>7</v>
      </c>
      <c r="C54" s="38" t="s">
        <v>54</v>
      </c>
      <c r="D54" s="119">
        <v>1956</v>
      </c>
      <c r="E54" s="119" t="s">
        <v>29</v>
      </c>
      <c r="F54" s="44" t="s">
        <v>45</v>
      </c>
      <c r="G54" s="119" t="s">
        <v>37</v>
      </c>
      <c r="H54" s="119">
        <v>2</v>
      </c>
      <c r="I54" s="35">
        <v>641.70000000000005</v>
      </c>
      <c r="J54" s="32">
        <v>394.3</v>
      </c>
      <c r="K54" s="40" t="s">
        <v>1837</v>
      </c>
      <c r="L54" s="32">
        <f>I54*Q54</f>
        <v>218601.52200000003</v>
      </c>
      <c r="M54" s="112">
        <f>L54</f>
        <v>218601.52200000003</v>
      </c>
      <c r="N54" s="35">
        <f>I54*R54</f>
        <v>22536.504000000001</v>
      </c>
      <c r="O54" s="35">
        <f t="shared" si="3"/>
        <v>241138.02600000001</v>
      </c>
      <c r="P54" s="112">
        <f>O54</f>
        <v>241138.02600000001</v>
      </c>
      <c r="Q54" s="35">
        <v>340.66</v>
      </c>
      <c r="R54" s="35">
        <v>35.119999999999997</v>
      </c>
      <c r="S54" s="27" t="s">
        <v>33</v>
      </c>
      <c r="T54" s="27" t="s">
        <v>34</v>
      </c>
    </row>
    <row r="55" spans="1:20" ht="37.5" customHeight="1" x14ac:dyDescent="0.3">
      <c r="A55" s="23">
        <f t="shared" si="4"/>
        <v>22</v>
      </c>
      <c r="B55" s="119">
        <v>8</v>
      </c>
      <c r="C55" s="38" t="s">
        <v>55</v>
      </c>
      <c r="D55" s="119">
        <v>1954</v>
      </c>
      <c r="E55" s="119" t="s">
        <v>29</v>
      </c>
      <c r="F55" s="44" t="s">
        <v>45</v>
      </c>
      <c r="G55" s="119" t="s">
        <v>37</v>
      </c>
      <c r="H55" s="119">
        <v>2</v>
      </c>
      <c r="I55" s="35">
        <v>604.04999999999995</v>
      </c>
      <c r="J55" s="32">
        <v>376.5</v>
      </c>
      <c r="K55" s="40" t="s">
        <v>1837</v>
      </c>
      <c r="L55" s="32">
        <f>I55*Q55</f>
        <v>240411.9</v>
      </c>
      <c r="M55" s="158">
        <f>L55+L56</f>
        <v>1212926.3594999998</v>
      </c>
      <c r="N55" s="35">
        <f>I55*R55</f>
        <v>21214.235999999997</v>
      </c>
      <c r="O55" s="35">
        <f t="shared" si="3"/>
        <v>261626.136</v>
      </c>
      <c r="P55" s="158">
        <f>O55+O56</f>
        <v>1294968.4304999998</v>
      </c>
      <c r="Q55" s="35">
        <v>398</v>
      </c>
      <c r="R55" s="35">
        <v>35.119999999999997</v>
      </c>
      <c r="S55" s="27" t="s">
        <v>33</v>
      </c>
      <c r="T55" s="27" t="s">
        <v>34</v>
      </c>
    </row>
    <row r="56" spans="1:20" ht="18.75" customHeight="1" x14ac:dyDescent="0.3">
      <c r="A56" s="23">
        <f t="shared" si="4"/>
        <v>23</v>
      </c>
      <c r="B56" s="119"/>
      <c r="C56" s="42"/>
      <c r="D56" s="119"/>
      <c r="E56" s="119"/>
      <c r="F56" s="44" t="s">
        <v>45</v>
      </c>
      <c r="G56" s="119" t="s">
        <v>37</v>
      </c>
      <c r="H56" s="119"/>
      <c r="I56" s="35"/>
      <c r="J56" s="32"/>
      <c r="K56" s="41" t="s">
        <v>46</v>
      </c>
      <c r="L56" s="32">
        <f>I55*Q56</f>
        <v>972514.45949999988</v>
      </c>
      <c r="M56" s="154"/>
      <c r="N56" s="35">
        <f>I55*R56</f>
        <v>60827.834999999999</v>
      </c>
      <c r="O56" s="35">
        <f t="shared" si="3"/>
        <v>1033342.2944999998</v>
      </c>
      <c r="P56" s="154"/>
      <c r="Q56" s="35">
        <v>1609.99</v>
      </c>
      <c r="R56" s="35">
        <v>100.7</v>
      </c>
      <c r="S56" s="27" t="s">
        <v>33</v>
      </c>
      <c r="T56" s="27" t="s">
        <v>34</v>
      </c>
    </row>
    <row r="57" spans="1:20" ht="37.5" customHeight="1" x14ac:dyDescent="0.3">
      <c r="A57" s="23">
        <f t="shared" si="4"/>
        <v>24</v>
      </c>
      <c r="B57" s="119">
        <v>9</v>
      </c>
      <c r="C57" s="38" t="s">
        <v>56</v>
      </c>
      <c r="D57" s="119">
        <v>1954</v>
      </c>
      <c r="E57" s="119" t="s">
        <v>29</v>
      </c>
      <c r="F57" s="44" t="s">
        <v>45</v>
      </c>
      <c r="G57" s="119" t="s">
        <v>37</v>
      </c>
      <c r="H57" s="119">
        <v>2</v>
      </c>
      <c r="I57" s="35">
        <v>813.22</v>
      </c>
      <c r="J57" s="32">
        <v>381.65</v>
      </c>
      <c r="K57" s="41" t="s">
        <v>47</v>
      </c>
      <c r="L57" s="32">
        <f>I57*Q57</f>
        <v>365949</v>
      </c>
      <c r="M57" s="153">
        <f>L57+L58+L59+L60+L61</f>
        <v>2073304.3900000001</v>
      </c>
      <c r="N57" s="35">
        <f>I57*R57</f>
        <v>23323.149600000001</v>
      </c>
      <c r="O57" s="35">
        <f t="shared" si="3"/>
        <v>389272.1496</v>
      </c>
      <c r="P57" s="153">
        <f>O57+O58+O59+O60+O61</f>
        <v>2241152.9980000001</v>
      </c>
      <c r="Q57" s="35">
        <v>450</v>
      </c>
      <c r="R57" s="27">
        <v>28.68</v>
      </c>
      <c r="S57" s="27" t="s">
        <v>33</v>
      </c>
      <c r="T57" s="27" t="s">
        <v>34</v>
      </c>
    </row>
    <row r="58" spans="1:20" ht="56.25" customHeight="1" x14ac:dyDescent="0.3">
      <c r="A58" s="23">
        <f t="shared" si="4"/>
        <v>25</v>
      </c>
      <c r="B58" s="119"/>
      <c r="C58" s="45"/>
      <c r="D58" s="119"/>
      <c r="E58" s="119"/>
      <c r="F58" s="44" t="s">
        <v>45</v>
      </c>
      <c r="G58" s="119" t="s">
        <v>37</v>
      </c>
      <c r="H58" s="119"/>
      <c r="I58" s="35"/>
      <c r="J58" s="32"/>
      <c r="K58" s="41" t="s">
        <v>48</v>
      </c>
      <c r="L58" s="32">
        <f>I57*Q58</f>
        <v>93520.3</v>
      </c>
      <c r="M58" s="158"/>
      <c r="N58" s="35">
        <f>I57*R58</f>
        <v>21029.869200000001</v>
      </c>
      <c r="O58" s="35">
        <f t="shared" si="3"/>
        <v>114550.1692</v>
      </c>
      <c r="P58" s="158"/>
      <c r="Q58" s="35">
        <v>115</v>
      </c>
      <c r="R58" s="43">
        <v>25.86</v>
      </c>
      <c r="S58" s="27" t="s">
        <v>33</v>
      </c>
      <c r="T58" s="27" t="s">
        <v>34</v>
      </c>
    </row>
    <row r="59" spans="1:20" ht="37.5" customHeight="1" x14ac:dyDescent="0.3">
      <c r="A59" s="23">
        <f t="shared" si="4"/>
        <v>26</v>
      </c>
      <c r="B59" s="119"/>
      <c r="C59" s="45"/>
      <c r="D59" s="119"/>
      <c r="E59" s="119"/>
      <c r="F59" s="44" t="s">
        <v>45</v>
      </c>
      <c r="G59" s="119" t="s">
        <v>37</v>
      </c>
      <c r="H59" s="119"/>
      <c r="I59" s="35"/>
      <c r="J59" s="32"/>
      <c r="K59" s="42" t="s">
        <v>49</v>
      </c>
      <c r="L59" s="32">
        <f>I57*Q59</f>
        <v>78654.638399999996</v>
      </c>
      <c r="M59" s="158"/>
      <c r="N59" s="35">
        <f>I57*R59</f>
        <v>13044.0488</v>
      </c>
      <c r="O59" s="35">
        <f t="shared" si="3"/>
        <v>91698.6872</v>
      </c>
      <c r="P59" s="158"/>
      <c r="Q59" s="35">
        <v>96.72</v>
      </c>
      <c r="R59" s="43">
        <v>16.04</v>
      </c>
      <c r="S59" s="27" t="s">
        <v>33</v>
      </c>
      <c r="T59" s="27" t="s">
        <v>34</v>
      </c>
    </row>
    <row r="60" spans="1:20" ht="37.5" customHeight="1" x14ac:dyDescent="0.3">
      <c r="A60" s="23">
        <f t="shared" si="4"/>
        <v>27</v>
      </c>
      <c r="B60" s="119"/>
      <c r="C60" s="45"/>
      <c r="D60" s="119"/>
      <c r="E60" s="119"/>
      <c r="F60" s="44" t="s">
        <v>45</v>
      </c>
      <c r="G60" s="119" t="s">
        <v>37</v>
      </c>
      <c r="H60" s="119"/>
      <c r="I60" s="35"/>
      <c r="J60" s="32"/>
      <c r="K60" s="40" t="s">
        <v>1837</v>
      </c>
      <c r="L60" s="32">
        <f>I57*Q60</f>
        <v>277031.52520000003</v>
      </c>
      <c r="M60" s="158"/>
      <c r="N60" s="35">
        <f>I57*R60</f>
        <v>28560.286399999997</v>
      </c>
      <c r="O60" s="35">
        <f t="shared" ref="O60:O84" si="5">L60+N60</f>
        <v>305591.81160000002</v>
      </c>
      <c r="P60" s="158"/>
      <c r="Q60" s="35">
        <v>340.66</v>
      </c>
      <c r="R60" s="35">
        <v>35.119999999999997</v>
      </c>
      <c r="S60" s="27" t="s">
        <v>33</v>
      </c>
      <c r="T60" s="27" t="s">
        <v>34</v>
      </c>
    </row>
    <row r="61" spans="1:20" ht="18.75" customHeight="1" x14ac:dyDescent="0.3">
      <c r="A61" s="23">
        <f t="shared" si="4"/>
        <v>28</v>
      </c>
      <c r="B61" s="119"/>
      <c r="C61" s="45"/>
      <c r="D61" s="119"/>
      <c r="E61" s="119"/>
      <c r="F61" s="44" t="s">
        <v>45</v>
      </c>
      <c r="G61" s="119" t="s">
        <v>37</v>
      </c>
      <c r="H61" s="119"/>
      <c r="I61" s="35"/>
      <c r="J61" s="32"/>
      <c r="K61" s="41" t="s">
        <v>46</v>
      </c>
      <c r="L61" s="32">
        <f>I57*Q61</f>
        <v>1258148.9264</v>
      </c>
      <c r="M61" s="154"/>
      <c r="N61" s="35">
        <f>I57*R61</f>
        <v>81891.254000000001</v>
      </c>
      <c r="O61" s="35">
        <f t="shared" si="5"/>
        <v>1340040.1804</v>
      </c>
      <c r="P61" s="154"/>
      <c r="Q61" s="35">
        <v>1547.12</v>
      </c>
      <c r="R61" s="35">
        <v>100.7</v>
      </c>
      <c r="S61" s="27" t="s">
        <v>33</v>
      </c>
      <c r="T61" s="27" t="s">
        <v>34</v>
      </c>
    </row>
    <row r="62" spans="1:20" s="9" customFormat="1" ht="37.5" customHeight="1" x14ac:dyDescent="0.3">
      <c r="A62" s="23">
        <f t="shared" si="4"/>
        <v>29</v>
      </c>
      <c r="B62" s="119">
        <v>10</v>
      </c>
      <c r="C62" s="38" t="s">
        <v>57</v>
      </c>
      <c r="D62" s="119">
        <v>1965</v>
      </c>
      <c r="E62" s="119" t="s">
        <v>29</v>
      </c>
      <c r="F62" s="44" t="s">
        <v>1918</v>
      </c>
      <c r="G62" s="119" t="s">
        <v>31</v>
      </c>
      <c r="H62" s="119">
        <v>5</v>
      </c>
      <c r="I62" s="35">
        <v>2458.6799999999998</v>
      </c>
      <c r="J62" s="32">
        <v>1730.6</v>
      </c>
      <c r="K62" s="40" t="s">
        <v>1837</v>
      </c>
      <c r="L62" s="32">
        <f>I62*Q62</f>
        <v>621308.43599999999</v>
      </c>
      <c r="M62" s="153">
        <f>L62+L63+L64</f>
        <v>4239010.1880000001</v>
      </c>
      <c r="N62" s="35">
        <f>I62*R62</f>
        <v>56033.317199999998</v>
      </c>
      <c r="O62" s="35">
        <f t="shared" si="5"/>
        <v>677341.75320000004</v>
      </c>
      <c r="P62" s="153">
        <f>O62+O63+O64</f>
        <v>4425599.4131999994</v>
      </c>
      <c r="Q62" s="35">
        <v>252.7</v>
      </c>
      <c r="R62" s="27">
        <v>22.79</v>
      </c>
      <c r="S62" s="27" t="s">
        <v>33</v>
      </c>
      <c r="T62" s="27" t="s">
        <v>34</v>
      </c>
    </row>
    <row r="63" spans="1:20" ht="18.75" customHeight="1" x14ac:dyDescent="0.3">
      <c r="A63" s="23">
        <f t="shared" si="4"/>
        <v>30</v>
      </c>
      <c r="B63" s="119"/>
      <c r="C63" s="42"/>
      <c r="D63" s="119"/>
      <c r="E63" s="119"/>
      <c r="F63" s="44" t="s">
        <v>58</v>
      </c>
      <c r="G63" s="119" t="s">
        <v>31</v>
      </c>
      <c r="H63" s="119"/>
      <c r="I63" s="35"/>
      <c r="J63" s="32"/>
      <c r="K63" s="41" t="s">
        <v>46</v>
      </c>
      <c r="L63" s="32">
        <f>I62*Q63</f>
        <v>2748804.2399999998</v>
      </c>
      <c r="M63" s="158"/>
      <c r="N63" s="35">
        <f>I62*R63</f>
        <v>78677.759999999995</v>
      </c>
      <c r="O63" s="35">
        <f t="shared" si="5"/>
        <v>2827481.9999999995</v>
      </c>
      <c r="P63" s="158"/>
      <c r="Q63" s="35">
        <v>1118</v>
      </c>
      <c r="R63" s="35">
        <v>32</v>
      </c>
      <c r="S63" s="27" t="s">
        <v>33</v>
      </c>
      <c r="T63" s="27" t="s">
        <v>34</v>
      </c>
    </row>
    <row r="64" spans="1:20" ht="37.5" customHeight="1" x14ac:dyDescent="0.3">
      <c r="A64" s="23">
        <f t="shared" si="4"/>
        <v>31</v>
      </c>
      <c r="B64" s="119"/>
      <c r="C64" s="42"/>
      <c r="D64" s="119"/>
      <c r="E64" s="119"/>
      <c r="F64" s="44" t="s">
        <v>58</v>
      </c>
      <c r="G64" s="119" t="s">
        <v>31</v>
      </c>
      <c r="H64" s="119"/>
      <c r="I64" s="35"/>
      <c r="J64" s="32"/>
      <c r="K64" s="41" t="s">
        <v>47</v>
      </c>
      <c r="L64" s="32">
        <f>I62*Q64</f>
        <v>868897.51199999987</v>
      </c>
      <c r="M64" s="154"/>
      <c r="N64" s="35">
        <f>I62*R64</f>
        <v>51878.148000000001</v>
      </c>
      <c r="O64" s="35">
        <f t="shared" si="5"/>
        <v>920775.65999999992</v>
      </c>
      <c r="P64" s="154"/>
      <c r="Q64" s="113">
        <v>353.4</v>
      </c>
      <c r="R64" s="35">
        <v>21.1</v>
      </c>
      <c r="S64" s="27" t="s">
        <v>33</v>
      </c>
      <c r="T64" s="27" t="s">
        <v>34</v>
      </c>
    </row>
    <row r="65" spans="1:20" ht="37.5" customHeight="1" x14ac:dyDescent="0.3">
      <c r="A65" s="23">
        <f t="shared" si="4"/>
        <v>32</v>
      </c>
      <c r="B65" s="119">
        <v>11</v>
      </c>
      <c r="C65" s="38" t="s">
        <v>59</v>
      </c>
      <c r="D65" s="119">
        <v>1993</v>
      </c>
      <c r="E65" s="119" t="s">
        <v>29</v>
      </c>
      <c r="F65" s="44" t="s">
        <v>58</v>
      </c>
      <c r="G65" s="119" t="s">
        <v>60</v>
      </c>
      <c r="H65" s="119">
        <v>5</v>
      </c>
      <c r="I65" s="35">
        <v>5063.6000000000004</v>
      </c>
      <c r="J65" s="32">
        <v>3137.5</v>
      </c>
      <c r="K65" s="40" t="s">
        <v>1837</v>
      </c>
      <c r="L65" s="32">
        <f>I65*Q65</f>
        <v>1077027.72</v>
      </c>
      <c r="M65" s="35">
        <f>L65</f>
        <v>1077027.72</v>
      </c>
      <c r="N65" s="35">
        <f>I65*R65</f>
        <v>104715.24800000001</v>
      </c>
      <c r="O65" s="35">
        <f t="shared" si="5"/>
        <v>1181742.9679999999</v>
      </c>
      <c r="P65" s="35">
        <f>O65</f>
        <v>1181742.9679999999</v>
      </c>
      <c r="Q65" s="35">
        <v>212.7</v>
      </c>
      <c r="R65" s="27">
        <v>20.68</v>
      </c>
      <c r="S65" s="27" t="s">
        <v>33</v>
      </c>
      <c r="T65" s="27" t="s">
        <v>34</v>
      </c>
    </row>
    <row r="66" spans="1:20" ht="37.5" customHeight="1" x14ac:dyDescent="0.3">
      <c r="A66" s="23">
        <f t="shared" si="4"/>
        <v>33</v>
      </c>
      <c r="B66" s="119">
        <v>12</v>
      </c>
      <c r="C66" s="38" t="s">
        <v>61</v>
      </c>
      <c r="D66" s="119">
        <v>1964</v>
      </c>
      <c r="E66" s="119" t="s">
        <v>29</v>
      </c>
      <c r="F66" s="44" t="s">
        <v>45</v>
      </c>
      <c r="G66" s="119" t="s">
        <v>51</v>
      </c>
      <c r="H66" s="119">
        <v>2</v>
      </c>
      <c r="I66" s="35">
        <v>751.2</v>
      </c>
      <c r="J66" s="32">
        <v>444.8</v>
      </c>
      <c r="K66" s="40" t="s">
        <v>1837</v>
      </c>
      <c r="L66" s="32">
        <f>I66*Q66</f>
        <v>255903.79200000004</v>
      </c>
      <c r="M66" s="158">
        <f>L66+L67</f>
        <v>1418100.3360000001</v>
      </c>
      <c r="N66" s="35">
        <f>I66*R66</f>
        <v>26382.144</v>
      </c>
      <c r="O66" s="35">
        <f t="shared" si="5"/>
        <v>282285.93600000005</v>
      </c>
      <c r="P66" s="158">
        <f>O66+O67</f>
        <v>1520128.32</v>
      </c>
      <c r="Q66" s="35">
        <v>340.66</v>
      </c>
      <c r="R66" s="35">
        <v>35.119999999999997</v>
      </c>
      <c r="S66" s="27" t="s">
        <v>33</v>
      </c>
      <c r="T66" s="27" t="s">
        <v>34</v>
      </c>
    </row>
    <row r="67" spans="1:20" ht="18.75" customHeight="1" x14ac:dyDescent="0.3">
      <c r="A67" s="23">
        <f t="shared" si="4"/>
        <v>34</v>
      </c>
      <c r="B67" s="119"/>
      <c r="C67" s="42"/>
      <c r="D67" s="119"/>
      <c r="E67" s="119"/>
      <c r="F67" s="44" t="s">
        <v>45</v>
      </c>
      <c r="G67" s="119" t="s">
        <v>51</v>
      </c>
      <c r="H67" s="119"/>
      <c r="I67" s="35"/>
      <c r="J67" s="32"/>
      <c r="K67" s="41" t="s">
        <v>46</v>
      </c>
      <c r="L67" s="32">
        <f>I66*Q67</f>
        <v>1162196.544</v>
      </c>
      <c r="M67" s="154"/>
      <c r="N67" s="35">
        <f>I66*R67</f>
        <v>75645.840000000011</v>
      </c>
      <c r="O67" s="35">
        <f t="shared" si="5"/>
        <v>1237842.3840000001</v>
      </c>
      <c r="P67" s="154"/>
      <c r="Q67" s="35">
        <v>1547.12</v>
      </c>
      <c r="R67" s="35">
        <v>100.7</v>
      </c>
      <c r="S67" s="27" t="s">
        <v>33</v>
      </c>
      <c r="T67" s="27" t="s">
        <v>34</v>
      </c>
    </row>
    <row r="68" spans="1:20" s="9" customFormat="1" ht="37.5" customHeight="1" x14ac:dyDescent="0.3">
      <c r="A68" s="23">
        <f t="shared" si="4"/>
        <v>35</v>
      </c>
      <c r="B68" s="119">
        <v>13</v>
      </c>
      <c r="C68" s="38" t="s">
        <v>62</v>
      </c>
      <c r="D68" s="119">
        <v>1965</v>
      </c>
      <c r="E68" s="119" t="s">
        <v>29</v>
      </c>
      <c r="F68" s="44" t="s">
        <v>45</v>
      </c>
      <c r="G68" s="119" t="s">
        <v>31</v>
      </c>
      <c r="H68" s="119">
        <v>2</v>
      </c>
      <c r="I68" s="35">
        <v>1387.45</v>
      </c>
      <c r="J68" s="32">
        <v>588.79999999999995</v>
      </c>
      <c r="K68" s="42" t="s">
        <v>49</v>
      </c>
      <c r="L68" s="32">
        <f>I68*Q68</f>
        <v>134194.16399999999</v>
      </c>
      <c r="M68" s="153">
        <f>L68+L69+L70+L71</f>
        <v>3349998.0249999999</v>
      </c>
      <c r="N68" s="35">
        <f>I68*R68</f>
        <v>22254.698</v>
      </c>
      <c r="O68" s="35">
        <f t="shared" si="5"/>
        <v>156448.86199999999</v>
      </c>
      <c r="P68" s="153">
        <f>O68+O69+O70+O71</f>
        <v>3600488.2479999997</v>
      </c>
      <c r="Q68" s="35">
        <v>96.72</v>
      </c>
      <c r="R68" s="43">
        <v>16.04</v>
      </c>
      <c r="S68" s="27" t="s">
        <v>33</v>
      </c>
      <c r="T68" s="27" t="s">
        <v>34</v>
      </c>
    </row>
    <row r="69" spans="1:20" s="9" customFormat="1" ht="56.25" customHeight="1" x14ac:dyDescent="0.3">
      <c r="A69" s="23">
        <f t="shared" si="4"/>
        <v>36</v>
      </c>
      <c r="B69" s="119"/>
      <c r="C69" s="42"/>
      <c r="D69" s="119"/>
      <c r="E69" s="119"/>
      <c r="F69" s="44" t="s">
        <v>45</v>
      </c>
      <c r="G69" s="119" t="s">
        <v>31</v>
      </c>
      <c r="H69" s="119"/>
      <c r="I69" s="35"/>
      <c r="J69" s="32"/>
      <c r="K69" s="39" t="s">
        <v>32</v>
      </c>
      <c r="L69" s="32">
        <f>I68*Q69</f>
        <v>596603.5</v>
      </c>
      <c r="M69" s="158"/>
      <c r="N69" s="35">
        <f>I68*R69</f>
        <v>39792.065999999999</v>
      </c>
      <c r="O69" s="35">
        <f t="shared" si="5"/>
        <v>636395.56599999999</v>
      </c>
      <c r="P69" s="158"/>
      <c r="Q69" s="35">
        <v>430</v>
      </c>
      <c r="R69" s="43">
        <v>28.68</v>
      </c>
      <c r="S69" s="27" t="s">
        <v>33</v>
      </c>
      <c r="T69" s="27" t="s">
        <v>34</v>
      </c>
    </row>
    <row r="70" spans="1:20" ht="37.5" customHeight="1" x14ac:dyDescent="0.3">
      <c r="A70" s="23">
        <f t="shared" si="4"/>
        <v>37</v>
      </c>
      <c r="B70" s="119"/>
      <c r="C70" s="42"/>
      <c r="D70" s="119"/>
      <c r="E70" s="119"/>
      <c r="F70" s="44" t="s">
        <v>45</v>
      </c>
      <c r="G70" s="119" t="s">
        <v>31</v>
      </c>
      <c r="H70" s="119"/>
      <c r="I70" s="35"/>
      <c r="J70" s="32"/>
      <c r="K70" s="40" t="s">
        <v>1837</v>
      </c>
      <c r="L70" s="32">
        <f>I68*Q70</f>
        <v>472648.71700000006</v>
      </c>
      <c r="M70" s="158"/>
      <c r="N70" s="35">
        <f>I68*R70</f>
        <v>48727.243999999999</v>
      </c>
      <c r="O70" s="35">
        <f t="shared" si="5"/>
        <v>521375.96100000007</v>
      </c>
      <c r="P70" s="158"/>
      <c r="Q70" s="35">
        <v>340.66</v>
      </c>
      <c r="R70" s="35">
        <v>35.119999999999997</v>
      </c>
      <c r="S70" s="27" t="s">
        <v>33</v>
      </c>
      <c r="T70" s="27" t="s">
        <v>34</v>
      </c>
    </row>
    <row r="71" spans="1:20" ht="18.75" customHeight="1" x14ac:dyDescent="0.3">
      <c r="A71" s="23">
        <f t="shared" si="4"/>
        <v>38</v>
      </c>
      <c r="B71" s="119"/>
      <c r="C71" s="42"/>
      <c r="D71" s="119"/>
      <c r="E71" s="119"/>
      <c r="F71" s="44" t="s">
        <v>45</v>
      </c>
      <c r="G71" s="119" t="s">
        <v>31</v>
      </c>
      <c r="H71" s="119"/>
      <c r="I71" s="35"/>
      <c r="J71" s="32"/>
      <c r="K71" s="41" t="s">
        <v>46</v>
      </c>
      <c r="L71" s="32">
        <f>I68*Q71</f>
        <v>2146551.6439999999</v>
      </c>
      <c r="M71" s="154"/>
      <c r="N71" s="35">
        <f>I68*R71</f>
        <v>139716.215</v>
      </c>
      <c r="O71" s="35">
        <f t="shared" si="5"/>
        <v>2286267.8589999997</v>
      </c>
      <c r="P71" s="154"/>
      <c r="Q71" s="35">
        <v>1547.12</v>
      </c>
      <c r="R71" s="35">
        <v>100.7</v>
      </c>
      <c r="S71" s="27" t="s">
        <v>33</v>
      </c>
      <c r="T71" s="27" t="s">
        <v>34</v>
      </c>
    </row>
    <row r="72" spans="1:20" s="9" customFormat="1" ht="37.5" customHeight="1" x14ac:dyDescent="0.3">
      <c r="A72" s="23">
        <f t="shared" si="4"/>
        <v>39</v>
      </c>
      <c r="B72" s="119">
        <v>14</v>
      </c>
      <c r="C72" s="38" t="s">
        <v>64</v>
      </c>
      <c r="D72" s="119">
        <v>1963</v>
      </c>
      <c r="E72" s="119" t="s">
        <v>29</v>
      </c>
      <c r="F72" s="44" t="s">
        <v>45</v>
      </c>
      <c r="G72" s="119" t="s">
        <v>31</v>
      </c>
      <c r="H72" s="119">
        <v>2</v>
      </c>
      <c r="I72" s="35">
        <v>870.18</v>
      </c>
      <c r="J72" s="32">
        <v>543.05999999999995</v>
      </c>
      <c r="K72" s="40" t="s">
        <v>1837</v>
      </c>
      <c r="L72" s="32">
        <f>I72*Q72</f>
        <v>296435.51880000002</v>
      </c>
      <c r="M72" s="153">
        <f>L72+L73+L74</f>
        <v>2034289.4003999997</v>
      </c>
      <c r="N72" s="35">
        <f>I72*R72</f>
        <v>30560.721599999997</v>
      </c>
      <c r="O72" s="35">
        <f t="shared" si="5"/>
        <v>326996.24040000001</v>
      </c>
      <c r="P72" s="153">
        <f>O72+O73+O74</f>
        <v>2177434.0103999996</v>
      </c>
      <c r="Q72" s="35">
        <v>340.66</v>
      </c>
      <c r="R72" s="35">
        <v>35.119999999999997</v>
      </c>
      <c r="S72" s="27" t="s">
        <v>33</v>
      </c>
      <c r="T72" s="27" t="s">
        <v>34</v>
      </c>
    </row>
    <row r="73" spans="1:20" ht="18.75" customHeight="1" x14ac:dyDescent="0.3">
      <c r="A73" s="23">
        <f t="shared" si="4"/>
        <v>40</v>
      </c>
      <c r="B73" s="119"/>
      <c r="C73" s="42"/>
      <c r="D73" s="119"/>
      <c r="E73" s="119"/>
      <c r="F73" s="44" t="s">
        <v>45</v>
      </c>
      <c r="G73" s="119" t="s">
        <v>31</v>
      </c>
      <c r="H73" s="119"/>
      <c r="I73" s="35"/>
      <c r="J73" s="32"/>
      <c r="K73" s="41" t="s">
        <v>46</v>
      </c>
      <c r="L73" s="32">
        <f>I72*Q73</f>
        <v>1346272.8815999997</v>
      </c>
      <c r="M73" s="158"/>
      <c r="N73" s="35">
        <f>I72*R73</f>
        <v>87627.126000000004</v>
      </c>
      <c r="O73" s="35">
        <f t="shared" si="5"/>
        <v>1433900.0075999997</v>
      </c>
      <c r="P73" s="158"/>
      <c r="Q73" s="35">
        <v>1547.12</v>
      </c>
      <c r="R73" s="35">
        <v>100.7</v>
      </c>
      <c r="S73" s="27" t="s">
        <v>33</v>
      </c>
      <c r="T73" s="27" t="s">
        <v>34</v>
      </c>
    </row>
    <row r="74" spans="1:20" ht="37.5" customHeight="1" x14ac:dyDescent="0.3">
      <c r="A74" s="23">
        <f t="shared" si="4"/>
        <v>41</v>
      </c>
      <c r="B74" s="119"/>
      <c r="C74" s="42"/>
      <c r="D74" s="119"/>
      <c r="E74" s="119"/>
      <c r="F74" s="44" t="s">
        <v>45</v>
      </c>
      <c r="G74" s="119" t="s">
        <v>31</v>
      </c>
      <c r="H74" s="119"/>
      <c r="I74" s="35"/>
      <c r="J74" s="32"/>
      <c r="K74" s="41" t="s">
        <v>47</v>
      </c>
      <c r="L74" s="32">
        <f>I72*Q74</f>
        <v>391581</v>
      </c>
      <c r="M74" s="154"/>
      <c r="N74" s="35">
        <f>I72*R74</f>
        <v>24956.7624</v>
      </c>
      <c r="O74" s="35">
        <f t="shared" si="5"/>
        <v>416537.76240000001</v>
      </c>
      <c r="P74" s="154"/>
      <c r="Q74" s="35">
        <v>450</v>
      </c>
      <c r="R74" s="27">
        <v>28.68</v>
      </c>
      <c r="S74" s="27" t="s">
        <v>33</v>
      </c>
      <c r="T74" s="27" t="s">
        <v>34</v>
      </c>
    </row>
    <row r="75" spans="1:20" ht="37.5" customHeight="1" x14ac:dyDescent="0.3">
      <c r="A75" s="23">
        <f t="shared" si="4"/>
        <v>42</v>
      </c>
      <c r="B75" s="119">
        <v>15</v>
      </c>
      <c r="C75" s="38" t="s">
        <v>65</v>
      </c>
      <c r="D75" s="119">
        <v>1963</v>
      </c>
      <c r="E75" s="119" t="s">
        <v>29</v>
      </c>
      <c r="F75" s="44" t="s">
        <v>45</v>
      </c>
      <c r="G75" s="119" t="s">
        <v>51</v>
      </c>
      <c r="H75" s="119">
        <v>2</v>
      </c>
      <c r="I75" s="35">
        <v>763.65</v>
      </c>
      <c r="J75" s="32">
        <v>431.3</v>
      </c>
      <c r="K75" s="40" t="s">
        <v>1837</v>
      </c>
      <c r="L75" s="32">
        <f>I75*Q75</f>
        <v>260145.00900000002</v>
      </c>
      <c r="M75" s="158">
        <f>L75+L76</f>
        <v>1441603.1969999999</v>
      </c>
      <c r="N75" s="35">
        <f>I75*R75</f>
        <v>26819.387999999999</v>
      </c>
      <c r="O75" s="35">
        <f t="shared" si="5"/>
        <v>286964.397</v>
      </c>
      <c r="P75" s="158">
        <f>O75+O76</f>
        <v>1545322.1399999997</v>
      </c>
      <c r="Q75" s="35">
        <v>340.66</v>
      </c>
      <c r="R75" s="35">
        <v>35.119999999999997</v>
      </c>
      <c r="S75" s="27" t="s">
        <v>33</v>
      </c>
      <c r="T75" s="27" t="s">
        <v>34</v>
      </c>
    </row>
    <row r="76" spans="1:20" ht="18.75" customHeight="1" x14ac:dyDescent="0.3">
      <c r="A76" s="23">
        <f t="shared" si="4"/>
        <v>43</v>
      </c>
      <c r="B76" s="119"/>
      <c r="C76" s="42"/>
      <c r="D76" s="119"/>
      <c r="E76" s="119"/>
      <c r="F76" s="44" t="s">
        <v>45</v>
      </c>
      <c r="G76" s="119" t="s">
        <v>51</v>
      </c>
      <c r="H76" s="119"/>
      <c r="I76" s="35"/>
      <c r="J76" s="32"/>
      <c r="K76" s="41" t="s">
        <v>46</v>
      </c>
      <c r="L76" s="32">
        <f>I75*Q76</f>
        <v>1181458.1879999998</v>
      </c>
      <c r="M76" s="154"/>
      <c r="N76" s="35">
        <f>I75*R76</f>
        <v>76899.554999999993</v>
      </c>
      <c r="O76" s="35">
        <f t="shared" si="5"/>
        <v>1258357.7429999998</v>
      </c>
      <c r="P76" s="154"/>
      <c r="Q76" s="35">
        <v>1547.12</v>
      </c>
      <c r="R76" s="35">
        <v>100.7</v>
      </c>
      <c r="S76" s="27" t="s">
        <v>33</v>
      </c>
      <c r="T76" s="27" t="s">
        <v>34</v>
      </c>
    </row>
    <row r="77" spans="1:20" ht="37.5" customHeight="1" x14ac:dyDescent="0.3">
      <c r="A77" s="23">
        <f t="shared" si="4"/>
        <v>44</v>
      </c>
      <c r="B77" s="119">
        <v>16</v>
      </c>
      <c r="C77" s="38" t="s">
        <v>66</v>
      </c>
      <c r="D77" s="119">
        <v>1965</v>
      </c>
      <c r="E77" s="119" t="s">
        <v>29</v>
      </c>
      <c r="F77" s="44" t="s">
        <v>45</v>
      </c>
      <c r="G77" s="119" t="s">
        <v>31</v>
      </c>
      <c r="H77" s="119">
        <v>2</v>
      </c>
      <c r="I77" s="35">
        <v>979.14</v>
      </c>
      <c r="J77" s="32">
        <v>606.35</v>
      </c>
      <c r="K77" s="40" t="s">
        <v>1837</v>
      </c>
      <c r="L77" s="32">
        <f>I77*Q77</f>
        <v>333553.83240000001</v>
      </c>
      <c r="M77" s="153">
        <f>L77+L78</f>
        <v>1848400.9091999999</v>
      </c>
      <c r="N77" s="35">
        <f>I77*R77</f>
        <v>34387.396799999995</v>
      </c>
      <c r="O77" s="35">
        <f t="shared" si="5"/>
        <v>367941.2292</v>
      </c>
      <c r="P77" s="153">
        <f>O77+O78</f>
        <v>1981387.7039999999</v>
      </c>
      <c r="Q77" s="35">
        <v>340.66</v>
      </c>
      <c r="R77" s="35">
        <v>35.119999999999997</v>
      </c>
      <c r="S77" s="27" t="s">
        <v>33</v>
      </c>
      <c r="T77" s="27" t="s">
        <v>34</v>
      </c>
    </row>
    <row r="78" spans="1:20" ht="18.75" customHeight="1" x14ac:dyDescent="0.3">
      <c r="A78" s="23">
        <f t="shared" si="4"/>
        <v>45</v>
      </c>
      <c r="B78" s="119"/>
      <c r="C78" s="42"/>
      <c r="D78" s="119"/>
      <c r="E78" s="119"/>
      <c r="F78" s="44" t="s">
        <v>45</v>
      </c>
      <c r="G78" s="119" t="s">
        <v>31</v>
      </c>
      <c r="H78" s="119"/>
      <c r="I78" s="35"/>
      <c r="J78" s="32"/>
      <c r="K78" s="41" t="s">
        <v>46</v>
      </c>
      <c r="L78" s="32">
        <f>I77*Q78</f>
        <v>1514847.0767999999</v>
      </c>
      <c r="M78" s="158"/>
      <c r="N78" s="35">
        <f>I77*R78</f>
        <v>98599.398000000001</v>
      </c>
      <c r="O78" s="35">
        <f t="shared" si="5"/>
        <v>1613446.4748</v>
      </c>
      <c r="P78" s="158"/>
      <c r="Q78" s="35">
        <v>1547.12</v>
      </c>
      <c r="R78" s="35">
        <v>100.7</v>
      </c>
      <c r="S78" s="27" t="s">
        <v>33</v>
      </c>
      <c r="T78" s="27" t="s">
        <v>34</v>
      </c>
    </row>
    <row r="79" spans="1:20" ht="37.5" customHeight="1" x14ac:dyDescent="0.3">
      <c r="A79" s="23">
        <f t="shared" si="4"/>
        <v>46</v>
      </c>
      <c r="B79" s="119">
        <v>17</v>
      </c>
      <c r="C79" s="38" t="s">
        <v>67</v>
      </c>
      <c r="D79" s="119">
        <v>1979</v>
      </c>
      <c r="E79" s="119" t="s">
        <v>29</v>
      </c>
      <c r="F79" s="119" t="s">
        <v>63</v>
      </c>
      <c r="G79" s="119" t="s">
        <v>31</v>
      </c>
      <c r="H79" s="119">
        <v>2</v>
      </c>
      <c r="I79" s="35">
        <v>1471.06</v>
      </c>
      <c r="J79" s="32">
        <v>647.76</v>
      </c>
      <c r="K79" s="40" t="s">
        <v>1837</v>
      </c>
      <c r="L79" s="32">
        <f>I79*Q79</f>
        <v>474843.45740000001</v>
      </c>
      <c r="M79" s="35">
        <f>L79</f>
        <v>474843.45740000001</v>
      </c>
      <c r="N79" s="35">
        <f>I79*R79</f>
        <v>36953.027199999997</v>
      </c>
      <c r="O79" s="35">
        <f t="shared" si="5"/>
        <v>511796.48460000003</v>
      </c>
      <c r="P79" s="35">
        <f>O79</f>
        <v>511796.48460000003</v>
      </c>
      <c r="Q79" s="35">
        <v>322.79000000000002</v>
      </c>
      <c r="R79" s="27">
        <v>25.12</v>
      </c>
      <c r="S79" s="27" t="s">
        <v>33</v>
      </c>
      <c r="T79" s="27" t="s">
        <v>34</v>
      </c>
    </row>
    <row r="80" spans="1:20" s="9" customFormat="1" ht="37.5" customHeight="1" x14ac:dyDescent="0.3">
      <c r="A80" s="23">
        <f t="shared" si="4"/>
        <v>47</v>
      </c>
      <c r="B80" s="119">
        <v>18</v>
      </c>
      <c r="C80" s="38" t="s">
        <v>68</v>
      </c>
      <c r="D80" s="119">
        <v>1987</v>
      </c>
      <c r="E80" s="119" t="s">
        <v>29</v>
      </c>
      <c r="F80" s="44" t="s">
        <v>58</v>
      </c>
      <c r="G80" s="119" t="s">
        <v>31</v>
      </c>
      <c r="H80" s="119">
        <v>3</v>
      </c>
      <c r="I80" s="35">
        <v>1730.37</v>
      </c>
      <c r="J80" s="32">
        <v>934.2</v>
      </c>
      <c r="K80" s="40" t="s">
        <v>1837</v>
      </c>
      <c r="L80" s="32">
        <f>I80*Q80</f>
        <v>368049.69899999996</v>
      </c>
      <c r="M80" s="35">
        <f>L80</f>
        <v>368049.69899999996</v>
      </c>
      <c r="N80" s="35">
        <f>I80*R80</f>
        <v>35784.051599999999</v>
      </c>
      <c r="O80" s="35">
        <f t="shared" si="5"/>
        <v>403833.75059999997</v>
      </c>
      <c r="P80" s="35">
        <f>O80</f>
        <v>403833.75059999997</v>
      </c>
      <c r="Q80" s="35">
        <v>212.7</v>
      </c>
      <c r="R80" s="27">
        <v>20.68</v>
      </c>
      <c r="S80" s="27" t="s">
        <v>33</v>
      </c>
      <c r="T80" s="27" t="s">
        <v>34</v>
      </c>
    </row>
    <row r="81" spans="1:20" s="9" customFormat="1" ht="37.5" customHeight="1" x14ac:dyDescent="0.3">
      <c r="A81" s="23">
        <f t="shared" si="4"/>
        <v>48</v>
      </c>
      <c r="B81" s="119">
        <v>19</v>
      </c>
      <c r="C81" s="38" t="s">
        <v>70</v>
      </c>
      <c r="D81" s="119">
        <v>1990</v>
      </c>
      <c r="E81" s="119" t="s">
        <v>29</v>
      </c>
      <c r="F81" s="44" t="s">
        <v>58</v>
      </c>
      <c r="G81" s="119" t="s">
        <v>31</v>
      </c>
      <c r="H81" s="119">
        <v>3</v>
      </c>
      <c r="I81" s="35">
        <v>1687.83</v>
      </c>
      <c r="J81" s="32">
        <v>882.5</v>
      </c>
      <c r="K81" s="40" t="s">
        <v>1837</v>
      </c>
      <c r="L81" s="32">
        <f>I81*Q81</f>
        <v>359001.44099999999</v>
      </c>
      <c r="M81" s="35">
        <f>L81</f>
        <v>359001.44099999999</v>
      </c>
      <c r="N81" s="35">
        <f>I81*R81</f>
        <v>34904.324399999998</v>
      </c>
      <c r="O81" s="35">
        <f t="shared" si="5"/>
        <v>393905.76539999997</v>
      </c>
      <c r="P81" s="35">
        <f>O81</f>
        <v>393905.76539999997</v>
      </c>
      <c r="Q81" s="35">
        <v>212.7</v>
      </c>
      <c r="R81" s="27">
        <v>20.68</v>
      </c>
      <c r="S81" s="27" t="s">
        <v>33</v>
      </c>
      <c r="T81" s="27" t="s">
        <v>34</v>
      </c>
    </row>
    <row r="82" spans="1:20" ht="37.5" customHeight="1" x14ac:dyDescent="0.3">
      <c r="A82" s="23">
        <f t="shared" si="4"/>
        <v>49</v>
      </c>
      <c r="B82" s="119">
        <v>20</v>
      </c>
      <c r="C82" s="38" t="s">
        <v>71</v>
      </c>
      <c r="D82" s="119">
        <v>1963</v>
      </c>
      <c r="E82" s="119" t="s">
        <v>29</v>
      </c>
      <c r="F82" s="44" t="s">
        <v>45</v>
      </c>
      <c r="G82" s="119" t="s">
        <v>51</v>
      </c>
      <c r="H82" s="119">
        <v>2</v>
      </c>
      <c r="I82" s="35">
        <v>732.15</v>
      </c>
      <c r="J82" s="32">
        <v>435.5</v>
      </c>
      <c r="K82" s="41" t="s">
        <v>47</v>
      </c>
      <c r="L82" s="32">
        <f>I82*Q82</f>
        <v>329467.5</v>
      </c>
      <c r="M82" s="153">
        <f>L82+L83+L84+L85+L86</f>
        <v>1866616.4249999998</v>
      </c>
      <c r="N82" s="35">
        <f>I82*R82</f>
        <v>20998.061999999998</v>
      </c>
      <c r="O82" s="35">
        <f t="shared" si="5"/>
        <v>350465.56199999998</v>
      </c>
      <c r="P82" s="153">
        <f>O82+O83+O84+O85+O86</f>
        <v>2017732.1849999998</v>
      </c>
      <c r="Q82" s="35">
        <v>450</v>
      </c>
      <c r="R82" s="27">
        <v>28.68</v>
      </c>
      <c r="S82" s="27" t="s">
        <v>33</v>
      </c>
      <c r="T82" s="27" t="s">
        <v>34</v>
      </c>
    </row>
    <row r="83" spans="1:20" ht="56.25" customHeight="1" x14ac:dyDescent="0.3">
      <c r="A83" s="23">
        <f t="shared" si="4"/>
        <v>50</v>
      </c>
      <c r="B83" s="119"/>
      <c r="C83" s="42"/>
      <c r="D83" s="119"/>
      <c r="E83" s="119"/>
      <c r="F83" s="44" t="s">
        <v>45</v>
      </c>
      <c r="G83" s="119" t="s">
        <v>51</v>
      </c>
      <c r="H83" s="119"/>
      <c r="I83" s="35"/>
      <c r="J83" s="32"/>
      <c r="K83" s="41" t="s">
        <v>48</v>
      </c>
      <c r="L83" s="32">
        <f>I82*Q83</f>
        <v>84197.25</v>
      </c>
      <c r="M83" s="158"/>
      <c r="N83" s="35">
        <f>I82*R83</f>
        <v>18933.398999999998</v>
      </c>
      <c r="O83" s="35">
        <f t="shared" si="5"/>
        <v>103130.649</v>
      </c>
      <c r="P83" s="158"/>
      <c r="Q83" s="35">
        <v>115</v>
      </c>
      <c r="R83" s="43">
        <v>25.86</v>
      </c>
      <c r="S83" s="27" t="s">
        <v>33</v>
      </c>
      <c r="T83" s="27" t="s">
        <v>34</v>
      </c>
    </row>
    <row r="84" spans="1:20" ht="37.5" customHeight="1" x14ac:dyDescent="0.3">
      <c r="A84" s="23">
        <f t="shared" si="4"/>
        <v>51</v>
      </c>
      <c r="B84" s="119"/>
      <c r="C84" s="42"/>
      <c r="D84" s="119"/>
      <c r="E84" s="119"/>
      <c r="F84" s="44" t="s">
        <v>45</v>
      </c>
      <c r="G84" s="119" t="s">
        <v>51</v>
      </c>
      <c r="H84" s="119"/>
      <c r="I84" s="35"/>
      <c r="J84" s="32"/>
      <c r="K84" s="42" t="s">
        <v>49</v>
      </c>
      <c r="L84" s="32">
        <f>I82*Q84</f>
        <v>70813.547999999995</v>
      </c>
      <c r="M84" s="158"/>
      <c r="N84" s="35">
        <f>I82*R84</f>
        <v>11743.686</v>
      </c>
      <c r="O84" s="35">
        <f t="shared" si="5"/>
        <v>82557.233999999997</v>
      </c>
      <c r="P84" s="158"/>
      <c r="Q84" s="35">
        <v>96.72</v>
      </c>
      <c r="R84" s="43">
        <v>16.04</v>
      </c>
      <c r="S84" s="27" t="s">
        <v>33</v>
      </c>
      <c r="T84" s="27" t="s">
        <v>34</v>
      </c>
    </row>
    <row r="85" spans="1:20" ht="37.5" customHeight="1" x14ac:dyDescent="0.3">
      <c r="A85" s="23">
        <f t="shared" si="4"/>
        <v>52</v>
      </c>
      <c r="B85" s="119"/>
      <c r="C85" s="42"/>
      <c r="D85" s="119"/>
      <c r="E85" s="119"/>
      <c r="F85" s="44" t="s">
        <v>45</v>
      </c>
      <c r="G85" s="119" t="s">
        <v>51</v>
      </c>
      <c r="H85" s="119"/>
      <c r="I85" s="35"/>
      <c r="J85" s="32"/>
      <c r="K85" s="40" t="s">
        <v>1837</v>
      </c>
      <c r="L85" s="32">
        <f>I82*Q85</f>
        <v>249414.21900000001</v>
      </c>
      <c r="M85" s="158"/>
      <c r="N85" s="35">
        <f>I82*R85</f>
        <v>25713.107999999997</v>
      </c>
      <c r="O85" s="35">
        <f t="shared" ref="O85:O91" si="6">L85+N85</f>
        <v>275127.32699999999</v>
      </c>
      <c r="P85" s="158"/>
      <c r="Q85" s="35">
        <v>340.66</v>
      </c>
      <c r="R85" s="35">
        <v>35.119999999999997</v>
      </c>
      <c r="S85" s="27" t="s">
        <v>33</v>
      </c>
      <c r="T85" s="27" t="s">
        <v>34</v>
      </c>
    </row>
    <row r="86" spans="1:20" ht="18.75" customHeight="1" x14ac:dyDescent="0.3">
      <c r="A86" s="23">
        <f t="shared" si="4"/>
        <v>53</v>
      </c>
      <c r="B86" s="119"/>
      <c r="C86" s="42"/>
      <c r="D86" s="119"/>
      <c r="E86" s="119"/>
      <c r="F86" s="44" t="s">
        <v>45</v>
      </c>
      <c r="G86" s="119" t="s">
        <v>51</v>
      </c>
      <c r="H86" s="119"/>
      <c r="I86" s="35"/>
      <c r="J86" s="32"/>
      <c r="K86" s="41" t="s">
        <v>46</v>
      </c>
      <c r="L86" s="32">
        <f>I82*Q86</f>
        <v>1132723.9079999998</v>
      </c>
      <c r="M86" s="154"/>
      <c r="N86" s="35">
        <f>I82*R86</f>
        <v>73727.505000000005</v>
      </c>
      <c r="O86" s="35">
        <f t="shared" si="6"/>
        <v>1206451.4129999997</v>
      </c>
      <c r="P86" s="154"/>
      <c r="Q86" s="35">
        <v>1547.12</v>
      </c>
      <c r="R86" s="35">
        <v>100.7</v>
      </c>
      <c r="S86" s="27" t="s">
        <v>33</v>
      </c>
      <c r="T86" s="27" t="s">
        <v>34</v>
      </c>
    </row>
    <row r="87" spans="1:20" s="9" customFormat="1" ht="56.25" x14ac:dyDescent="0.3">
      <c r="A87" s="23">
        <f t="shared" si="4"/>
        <v>54</v>
      </c>
      <c r="B87" s="119">
        <v>21</v>
      </c>
      <c r="C87" s="42" t="s">
        <v>1895</v>
      </c>
      <c r="D87" s="119"/>
      <c r="E87" s="119" t="s">
        <v>29</v>
      </c>
      <c r="F87" s="44" t="s">
        <v>74</v>
      </c>
      <c r="G87" s="119" t="s">
        <v>31</v>
      </c>
      <c r="H87" s="119">
        <v>3</v>
      </c>
      <c r="I87" s="35">
        <v>1194.26</v>
      </c>
      <c r="J87" s="32">
        <v>820.9</v>
      </c>
      <c r="K87" s="41" t="s">
        <v>48</v>
      </c>
      <c r="L87" s="32">
        <f>I87*Q87</f>
        <v>89760.58159999999</v>
      </c>
      <c r="M87" s="153">
        <f>L87+L88</f>
        <v>151862.10159999999</v>
      </c>
      <c r="N87" s="35">
        <f>I87*R87</f>
        <v>0</v>
      </c>
      <c r="O87" s="35">
        <f t="shared" si="6"/>
        <v>89760.58159999999</v>
      </c>
      <c r="P87" s="153">
        <f>O87+O88</f>
        <v>151862.10159999999</v>
      </c>
      <c r="Q87" s="35">
        <v>75.16</v>
      </c>
      <c r="R87" s="35"/>
      <c r="S87" s="27"/>
      <c r="T87" s="27" t="s">
        <v>34</v>
      </c>
    </row>
    <row r="88" spans="1:20" s="9" customFormat="1" ht="37.5" x14ac:dyDescent="0.3">
      <c r="A88" s="23">
        <f t="shared" si="4"/>
        <v>55</v>
      </c>
      <c r="B88" s="119"/>
      <c r="C88" s="42"/>
      <c r="D88" s="119"/>
      <c r="E88" s="119"/>
      <c r="F88" s="44" t="s">
        <v>74</v>
      </c>
      <c r="G88" s="119" t="s">
        <v>31</v>
      </c>
      <c r="H88" s="119"/>
      <c r="I88" s="35"/>
      <c r="J88" s="32"/>
      <c r="K88" s="42" t="s">
        <v>49</v>
      </c>
      <c r="L88" s="32">
        <f>I87*Q88</f>
        <v>62101.52</v>
      </c>
      <c r="M88" s="154"/>
      <c r="N88" s="35">
        <f>I87*R88</f>
        <v>0</v>
      </c>
      <c r="O88" s="35">
        <f t="shared" si="6"/>
        <v>62101.52</v>
      </c>
      <c r="P88" s="154"/>
      <c r="Q88" s="35">
        <v>52</v>
      </c>
      <c r="R88" s="35"/>
      <c r="S88" s="27"/>
      <c r="T88" s="27" t="s">
        <v>34</v>
      </c>
    </row>
    <row r="89" spans="1:20" ht="36" customHeight="1" x14ac:dyDescent="0.3">
      <c r="A89" s="23">
        <f t="shared" si="4"/>
        <v>56</v>
      </c>
      <c r="B89" s="119">
        <v>22</v>
      </c>
      <c r="C89" s="38" t="s">
        <v>1835</v>
      </c>
      <c r="D89" s="119">
        <v>1997</v>
      </c>
      <c r="E89" s="119" t="s">
        <v>29</v>
      </c>
      <c r="F89" s="44" t="s">
        <v>58</v>
      </c>
      <c r="G89" s="119" t="s">
        <v>31</v>
      </c>
      <c r="H89" s="119">
        <v>3</v>
      </c>
      <c r="I89" s="35">
        <v>1987.93</v>
      </c>
      <c r="J89" s="32">
        <v>1077.4000000000001</v>
      </c>
      <c r="K89" s="41" t="s">
        <v>47</v>
      </c>
      <c r="L89" s="32">
        <f>I89*Q89</f>
        <v>702534.46199999994</v>
      </c>
      <c r="M89" s="153">
        <f>L89+L90+L91</f>
        <v>955319.64079999994</v>
      </c>
      <c r="N89" s="35">
        <f>I89*R89</f>
        <v>41945.323000000004</v>
      </c>
      <c r="O89" s="35">
        <f t="shared" si="6"/>
        <v>744479.78499999992</v>
      </c>
      <c r="P89" s="153">
        <f>O89+O90+O91</f>
        <v>1048096.3338999999</v>
      </c>
      <c r="Q89" s="113">
        <v>353.4</v>
      </c>
      <c r="R89" s="35">
        <v>21.1</v>
      </c>
      <c r="S89" s="27" t="s">
        <v>33</v>
      </c>
      <c r="T89" s="27" t="s">
        <v>34</v>
      </c>
    </row>
    <row r="90" spans="1:20" ht="18.75" customHeight="1" x14ac:dyDescent="0.3">
      <c r="A90" s="23">
        <f t="shared" si="4"/>
        <v>57</v>
      </c>
      <c r="B90" s="119"/>
      <c r="C90" s="38"/>
      <c r="D90" s="119"/>
      <c r="E90" s="119"/>
      <c r="F90" s="44" t="s">
        <v>58</v>
      </c>
      <c r="G90" s="119" t="s">
        <v>31</v>
      </c>
      <c r="H90" s="119"/>
      <c r="I90" s="35"/>
      <c r="J90" s="32"/>
      <c r="K90" s="41" t="s">
        <v>48</v>
      </c>
      <c r="L90" s="32">
        <f>I89*Q90</f>
        <v>149412.81880000001</v>
      </c>
      <c r="M90" s="158"/>
      <c r="N90" s="35">
        <f>I89*R90</f>
        <v>28168.968100000002</v>
      </c>
      <c r="O90" s="35">
        <f t="shared" si="6"/>
        <v>177581.78690000001</v>
      </c>
      <c r="P90" s="158"/>
      <c r="Q90" s="35">
        <v>75.16</v>
      </c>
      <c r="R90" s="27">
        <v>14.17</v>
      </c>
      <c r="S90" s="27" t="s">
        <v>33</v>
      </c>
      <c r="T90" s="27" t="s">
        <v>34</v>
      </c>
    </row>
    <row r="91" spans="1:20" ht="18.75" customHeight="1" x14ac:dyDescent="0.3">
      <c r="A91" s="23">
        <f t="shared" si="4"/>
        <v>58</v>
      </c>
      <c r="B91" s="119"/>
      <c r="C91" s="42"/>
      <c r="D91" s="119"/>
      <c r="E91" s="119"/>
      <c r="F91" s="44" t="s">
        <v>58</v>
      </c>
      <c r="G91" s="119" t="s">
        <v>31</v>
      </c>
      <c r="H91" s="119"/>
      <c r="I91" s="35"/>
      <c r="J91" s="32"/>
      <c r="K91" s="42" t="s">
        <v>49</v>
      </c>
      <c r="L91" s="32">
        <f>I89*Q91</f>
        <v>103372.36</v>
      </c>
      <c r="M91" s="154"/>
      <c r="N91" s="35">
        <f>I89*R91</f>
        <v>22662.402000000002</v>
      </c>
      <c r="O91" s="35">
        <f t="shared" si="6"/>
        <v>126034.762</v>
      </c>
      <c r="P91" s="154"/>
      <c r="Q91" s="35">
        <v>52</v>
      </c>
      <c r="R91" s="35">
        <v>11.4</v>
      </c>
      <c r="S91" s="27" t="s">
        <v>33</v>
      </c>
      <c r="T91" s="27" t="s">
        <v>34</v>
      </c>
    </row>
    <row r="92" spans="1:20" ht="18.75" customHeight="1" x14ac:dyDescent="0.3">
      <c r="A92" s="34">
        <f>A111</f>
        <v>19</v>
      </c>
      <c r="B92" s="36">
        <f>B111</f>
        <v>6</v>
      </c>
      <c r="C92" s="25" t="s">
        <v>72</v>
      </c>
      <c r="D92" s="119"/>
      <c r="E92" s="119"/>
      <c r="F92" s="27"/>
      <c r="G92" s="119"/>
      <c r="H92" s="119"/>
      <c r="I92" s="29">
        <f>SUM(I93:I111)</f>
        <v>14932.52</v>
      </c>
      <c r="J92" s="31"/>
      <c r="K92" s="46"/>
      <c r="L92" s="29">
        <f t="shared" ref="L92:P92" si="7">SUM(L93:L111)</f>
        <v>20542744.389599998</v>
      </c>
      <c r="M92" s="29">
        <f t="shared" si="7"/>
        <v>20542744.389599998</v>
      </c>
      <c r="N92" s="29">
        <f t="shared" si="7"/>
        <v>1136112.3554</v>
      </c>
      <c r="O92" s="29">
        <f t="shared" si="7"/>
        <v>21678856.744999997</v>
      </c>
      <c r="P92" s="29">
        <f t="shared" si="7"/>
        <v>21678856.744999997</v>
      </c>
      <c r="Q92" s="31"/>
      <c r="R92" s="43"/>
      <c r="S92" s="27"/>
      <c r="T92" s="27"/>
    </row>
    <row r="93" spans="1:20" ht="37.5" customHeight="1" x14ac:dyDescent="0.3">
      <c r="A93" s="23">
        <v>1</v>
      </c>
      <c r="B93" s="119">
        <v>1</v>
      </c>
      <c r="C93" s="38" t="s">
        <v>73</v>
      </c>
      <c r="D93" s="119">
        <v>1961</v>
      </c>
      <c r="E93" s="119" t="s">
        <v>29</v>
      </c>
      <c r="F93" s="44" t="s">
        <v>74</v>
      </c>
      <c r="G93" s="119" t="s">
        <v>1908</v>
      </c>
      <c r="H93" s="119">
        <v>3</v>
      </c>
      <c r="I93" s="119">
        <v>4130.7</v>
      </c>
      <c r="J93" s="119">
        <v>2093.4</v>
      </c>
      <c r="K93" s="40" t="s">
        <v>1837</v>
      </c>
      <c r="L93" s="32">
        <f>I93*Q93</f>
        <v>878599.8899999999</v>
      </c>
      <c r="M93" s="153">
        <f>L93+L94+L95+L96+L97</f>
        <v>7481771.6819999991</v>
      </c>
      <c r="N93" s="35">
        <f>I93*R93</f>
        <v>85422.875999999989</v>
      </c>
      <c r="O93" s="35">
        <f t="shared" ref="O93:O111" si="8">L93+N93</f>
        <v>964022.76599999983</v>
      </c>
      <c r="P93" s="153">
        <f>O93+O94+O95+O96+O97</f>
        <v>7895543.9009999987</v>
      </c>
      <c r="Q93" s="35">
        <v>212.7</v>
      </c>
      <c r="R93" s="35">
        <v>20.68</v>
      </c>
      <c r="S93" s="27" t="s">
        <v>33</v>
      </c>
      <c r="T93" s="27" t="s">
        <v>34</v>
      </c>
    </row>
    <row r="94" spans="1:20" ht="37.5" customHeight="1" x14ac:dyDescent="0.3">
      <c r="A94" s="23">
        <v>2</v>
      </c>
      <c r="B94" s="119"/>
      <c r="C94" s="25"/>
      <c r="D94" s="119"/>
      <c r="E94" s="119"/>
      <c r="F94" s="44" t="s">
        <v>74</v>
      </c>
      <c r="G94" s="119" t="s">
        <v>1908</v>
      </c>
      <c r="H94" s="119"/>
      <c r="I94" s="29"/>
      <c r="J94" s="31"/>
      <c r="K94" s="41" t="s">
        <v>47</v>
      </c>
      <c r="L94" s="32">
        <f>I93*Q94</f>
        <v>1459789.38</v>
      </c>
      <c r="M94" s="158"/>
      <c r="N94" s="35">
        <f>I93*R94</f>
        <v>87157.77</v>
      </c>
      <c r="O94" s="35">
        <f t="shared" si="8"/>
        <v>1546947.15</v>
      </c>
      <c r="P94" s="158"/>
      <c r="Q94" s="47">
        <v>353.4</v>
      </c>
      <c r="R94" s="35">
        <v>21.1</v>
      </c>
      <c r="S94" s="27" t="s">
        <v>33</v>
      </c>
      <c r="T94" s="27" t="s">
        <v>34</v>
      </c>
    </row>
    <row r="95" spans="1:20" ht="56.25" customHeight="1" x14ac:dyDescent="0.3">
      <c r="A95" s="23">
        <v>3</v>
      </c>
      <c r="B95" s="119"/>
      <c r="C95" s="25"/>
      <c r="D95" s="119"/>
      <c r="E95" s="119"/>
      <c r="F95" s="44" t="s">
        <v>74</v>
      </c>
      <c r="G95" s="119" t="s">
        <v>1908</v>
      </c>
      <c r="H95" s="119"/>
      <c r="I95" s="29"/>
      <c r="J95" s="31"/>
      <c r="K95" s="41" t="s">
        <v>48</v>
      </c>
      <c r="L95" s="32">
        <f>I93*Q95</f>
        <v>310463.41199999995</v>
      </c>
      <c r="M95" s="158"/>
      <c r="N95" s="35">
        <f>I93*R95</f>
        <v>58532.019</v>
      </c>
      <c r="O95" s="35">
        <f t="shared" si="8"/>
        <v>368995.43099999998</v>
      </c>
      <c r="P95" s="158"/>
      <c r="Q95" s="35">
        <v>75.16</v>
      </c>
      <c r="R95" s="35">
        <v>14.17</v>
      </c>
      <c r="S95" s="27" t="s">
        <v>33</v>
      </c>
      <c r="T95" s="27" t="s">
        <v>34</v>
      </c>
    </row>
    <row r="96" spans="1:20" ht="37.5" customHeight="1" x14ac:dyDescent="0.3">
      <c r="A96" s="23">
        <v>4</v>
      </c>
      <c r="B96" s="119"/>
      <c r="C96" s="25"/>
      <c r="D96" s="119"/>
      <c r="E96" s="119"/>
      <c r="F96" s="44" t="s">
        <v>74</v>
      </c>
      <c r="G96" s="119" t="s">
        <v>1908</v>
      </c>
      <c r="H96" s="119"/>
      <c r="I96" s="29"/>
      <c r="J96" s="31"/>
      <c r="K96" s="42" t="s">
        <v>49</v>
      </c>
      <c r="L96" s="32">
        <f>I93*Q96</f>
        <v>214796.4</v>
      </c>
      <c r="M96" s="158"/>
      <c r="N96" s="35">
        <f>I93*R96</f>
        <v>47089.979999999996</v>
      </c>
      <c r="O96" s="35">
        <f t="shared" si="8"/>
        <v>261886.38</v>
      </c>
      <c r="P96" s="158"/>
      <c r="Q96" s="35">
        <v>52</v>
      </c>
      <c r="R96" s="35">
        <v>11.4</v>
      </c>
      <c r="S96" s="27" t="s">
        <v>33</v>
      </c>
      <c r="T96" s="27" t="s">
        <v>34</v>
      </c>
    </row>
    <row r="97" spans="1:20" ht="18.75" customHeight="1" x14ac:dyDescent="0.3">
      <c r="A97" s="23">
        <v>5</v>
      </c>
      <c r="B97" s="119"/>
      <c r="C97" s="25"/>
      <c r="D97" s="119"/>
      <c r="E97" s="119"/>
      <c r="F97" s="44" t="s">
        <v>74</v>
      </c>
      <c r="G97" s="119" t="s">
        <v>1908</v>
      </c>
      <c r="H97" s="119"/>
      <c r="I97" s="29"/>
      <c r="J97" s="31"/>
      <c r="K97" s="41" t="s">
        <v>46</v>
      </c>
      <c r="L97" s="32">
        <f>I93*Q97</f>
        <v>4618122.5999999996</v>
      </c>
      <c r="M97" s="154"/>
      <c r="N97" s="35">
        <f>I93*R97</f>
        <v>135569.57399999999</v>
      </c>
      <c r="O97" s="35">
        <f t="shared" si="8"/>
        <v>4753692.1739999996</v>
      </c>
      <c r="P97" s="154"/>
      <c r="Q97" s="35">
        <v>1118</v>
      </c>
      <c r="R97" s="35">
        <v>32.82</v>
      </c>
      <c r="S97" s="27" t="s">
        <v>33</v>
      </c>
      <c r="T97" s="27" t="s">
        <v>34</v>
      </c>
    </row>
    <row r="98" spans="1:20" ht="37.5" customHeight="1" x14ac:dyDescent="0.3">
      <c r="A98" s="23">
        <v>6</v>
      </c>
      <c r="B98" s="119">
        <v>2</v>
      </c>
      <c r="C98" s="38" t="s">
        <v>75</v>
      </c>
      <c r="D98" s="119">
        <v>1962</v>
      </c>
      <c r="E98" s="119" t="s">
        <v>29</v>
      </c>
      <c r="F98" s="44" t="s">
        <v>42</v>
      </c>
      <c r="G98" s="119" t="s">
        <v>31</v>
      </c>
      <c r="H98" s="119">
        <v>3</v>
      </c>
      <c r="I98" s="119">
        <v>1796.1</v>
      </c>
      <c r="J98" s="119">
        <v>1228.5</v>
      </c>
      <c r="K98" s="40" t="s">
        <v>1837</v>
      </c>
      <c r="L98" s="32">
        <f>I98*Q98</f>
        <v>453874.47</v>
      </c>
      <c r="M98" s="153">
        <f>L98+L99+L100+L101</f>
        <v>3351271.1459999997</v>
      </c>
      <c r="N98" s="35">
        <f>I98*R98</f>
        <v>40933.118999999999</v>
      </c>
      <c r="O98" s="35">
        <f t="shared" si="8"/>
        <v>494807.58899999998</v>
      </c>
      <c r="P98" s="153">
        <f>O98+O99+O100+O101</f>
        <v>3544513.5449999999</v>
      </c>
      <c r="Q98" s="35">
        <v>252.7</v>
      </c>
      <c r="R98" s="35">
        <v>22.79</v>
      </c>
      <c r="S98" s="27" t="s">
        <v>33</v>
      </c>
      <c r="T98" s="27" t="s">
        <v>34</v>
      </c>
    </row>
    <row r="99" spans="1:20" ht="37.5" customHeight="1" x14ac:dyDescent="0.3">
      <c r="A99" s="23">
        <v>7</v>
      </c>
      <c r="B99" s="119"/>
      <c r="C99" s="25"/>
      <c r="D99" s="119"/>
      <c r="E99" s="119"/>
      <c r="F99" s="44" t="s">
        <v>42</v>
      </c>
      <c r="G99" s="119" t="s">
        <v>31</v>
      </c>
      <c r="H99" s="119"/>
      <c r="I99" s="29"/>
      <c r="J99" s="31"/>
      <c r="K99" s="41" t="s">
        <v>47</v>
      </c>
      <c r="L99" s="32">
        <f>I98*Q99</f>
        <v>754362</v>
      </c>
      <c r="M99" s="158"/>
      <c r="N99" s="35">
        <f>I98*R99</f>
        <v>39693.81</v>
      </c>
      <c r="O99" s="35">
        <f t="shared" si="8"/>
        <v>794055.81</v>
      </c>
      <c r="P99" s="158"/>
      <c r="Q99" s="47">
        <v>420</v>
      </c>
      <c r="R99" s="35">
        <v>22.1</v>
      </c>
      <c r="S99" s="27" t="s">
        <v>33</v>
      </c>
      <c r="T99" s="27" t="s">
        <v>34</v>
      </c>
    </row>
    <row r="100" spans="1:20" ht="56.25" customHeight="1" x14ac:dyDescent="0.3">
      <c r="A100" s="23">
        <v>8</v>
      </c>
      <c r="B100" s="119"/>
      <c r="C100" s="25"/>
      <c r="D100" s="119"/>
      <c r="E100" s="119"/>
      <c r="F100" s="44" t="s">
        <v>42</v>
      </c>
      <c r="G100" s="119" t="s">
        <v>31</v>
      </c>
      <c r="H100" s="119"/>
      <c r="I100" s="29"/>
      <c r="J100" s="31"/>
      <c r="K100" s="41" t="s">
        <v>48</v>
      </c>
      <c r="L100" s="32">
        <f>I98*Q100</f>
        <v>134994.87599999999</v>
      </c>
      <c r="M100" s="158"/>
      <c r="N100" s="35">
        <f>I98*R100</f>
        <v>25091.517</v>
      </c>
      <c r="O100" s="35">
        <f t="shared" si="8"/>
        <v>160086.39299999998</v>
      </c>
      <c r="P100" s="158"/>
      <c r="Q100" s="35">
        <v>75.16</v>
      </c>
      <c r="R100" s="35">
        <v>13.97</v>
      </c>
      <c r="S100" s="27" t="s">
        <v>33</v>
      </c>
      <c r="T100" s="27" t="s">
        <v>34</v>
      </c>
    </row>
    <row r="101" spans="1:20" ht="18.75" customHeight="1" x14ac:dyDescent="0.3">
      <c r="A101" s="23">
        <v>9</v>
      </c>
      <c r="B101" s="119"/>
      <c r="C101" s="25"/>
      <c r="D101" s="119"/>
      <c r="E101" s="119"/>
      <c r="F101" s="44" t="s">
        <v>42</v>
      </c>
      <c r="G101" s="119" t="s">
        <v>31</v>
      </c>
      <c r="H101" s="119"/>
      <c r="I101" s="29"/>
      <c r="J101" s="31"/>
      <c r="K101" s="41" t="s">
        <v>46</v>
      </c>
      <c r="L101" s="32">
        <f>I98*Q101</f>
        <v>2008039.7999999998</v>
      </c>
      <c r="M101" s="154"/>
      <c r="N101" s="35">
        <f>I98*R101</f>
        <v>87523.952999999994</v>
      </c>
      <c r="O101" s="35">
        <f t="shared" si="8"/>
        <v>2095563.7529999998</v>
      </c>
      <c r="P101" s="154"/>
      <c r="Q101" s="35">
        <v>1118</v>
      </c>
      <c r="R101" s="35">
        <v>48.73</v>
      </c>
      <c r="S101" s="27" t="s">
        <v>33</v>
      </c>
      <c r="T101" s="27" t="s">
        <v>34</v>
      </c>
    </row>
    <row r="102" spans="1:20" ht="37.5" customHeight="1" x14ac:dyDescent="0.3">
      <c r="A102" s="23">
        <v>10</v>
      </c>
      <c r="B102" s="119">
        <v>3</v>
      </c>
      <c r="C102" s="38" t="s">
        <v>76</v>
      </c>
      <c r="D102" s="119">
        <v>1965</v>
      </c>
      <c r="E102" s="119" t="s">
        <v>29</v>
      </c>
      <c r="F102" s="44" t="s">
        <v>74</v>
      </c>
      <c r="G102" s="119" t="s">
        <v>31</v>
      </c>
      <c r="H102" s="119">
        <v>3</v>
      </c>
      <c r="I102" s="119">
        <v>2126.6999999999998</v>
      </c>
      <c r="J102" s="119">
        <v>1182.5999999999999</v>
      </c>
      <c r="K102" s="40" t="s">
        <v>1837</v>
      </c>
      <c r="L102" s="32">
        <f>I102*Q102</f>
        <v>452349.08999999991</v>
      </c>
      <c r="M102" s="153">
        <f>L102+L103+L104</f>
        <v>3581575.4699999997</v>
      </c>
      <c r="N102" s="35">
        <f>I102*R102</f>
        <v>43980.155999999995</v>
      </c>
      <c r="O102" s="35">
        <f t="shared" si="8"/>
        <v>496329.24599999993</v>
      </c>
      <c r="P102" s="153">
        <f>O102+O103+O104</f>
        <v>3738483.3959999993</v>
      </c>
      <c r="Q102" s="35">
        <v>212.7</v>
      </c>
      <c r="R102" s="35">
        <v>20.68</v>
      </c>
      <c r="S102" s="27" t="s">
        <v>33</v>
      </c>
      <c r="T102" s="27" t="s">
        <v>34</v>
      </c>
    </row>
    <row r="103" spans="1:20" ht="37.5" customHeight="1" x14ac:dyDescent="0.3">
      <c r="A103" s="23">
        <v>11</v>
      </c>
      <c r="B103" s="119"/>
      <c r="C103" s="25"/>
      <c r="D103" s="119"/>
      <c r="E103" s="119"/>
      <c r="F103" s="44" t="s">
        <v>74</v>
      </c>
      <c r="G103" s="119" t="s">
        <v>31</v>
      </c>
      <c r="H103" s="119"/>
      <c r="I103" s="29"/>
      <c r="J103" s="31"/>
      <c r="K103" s="41" t="s">
        <v>47</v>
      </c>
      <c r="L103" s="32">
        <f>I102*Q103</f>
        <v>751575.77999999991</v>
      </c>
      <c r="M103" s="158"/>
      <c r="N103" s="35">
        <f>I102*R103</f>
        <v>44873.37</v>
      </c>
      <c r="O103" s="35">
        <f t="shared" si="8"/>
        <v>796449.14999999991</v>
      </c>
      <c r="P103" s="158"/>
      <c r="Q103" s="47">
        <v>353.4</v>
      </c>
      <c r="R103" s="35">
        <v>21.1</v>
      </c>
      <c r="S103" s="27" t="s">
        <v>33</v>
      </c>
      <c r="T103" s="27" t="s">
        <v>34</v>
      </c>
    </row>
    <row r="104" spans="1:20" ht="18.75" customHeight="1" x14ac:dyDescent="0.3">
      <c r="A104" s="23">
        <v>12</v>
      </c>
      <c r="B104" s="119"/>
      <c r="C104" s="25"/>
      <c r="D104" s="119"/>
      <c r="E104" s="119"/>
      <c r="F104" s="44" t="s">
        <v>74</v>
      </c>
      <c r="G104" s="119" t="s">
        <v>31</v>
      </c>
      <c r="H104" s="119"/>
      <c r="I104" s="29"/>
      <c r="J104" s="31"/>
      <c r="K104" s="41" t="s">
        <v>46</v>
      </c>
      <c r="L104" s="32">
        <f>I102*Q104</f>
        <v>2377650.5999999996</v>
      </c>
      <c r="M104" s="154"/>
      <c r="N104" s="35">
        <f>I102*R104</f>
        <v>68054.399999999994</v>
      </c>
      <c r="O104" s="35">
        <f t="shared" si="8"/>
        <v>2445704.9999999995</v>
      </c>
      <c r="P104" s="154"/>
      <c r="Q104" s="35">
        <v>1118</v>
      </c>
      <c r="R104" s="35">
        <v>32</v>
      </c>
      <c r="S104" s="27" t="s">
        <v>33</v>
      </c>
      <c r="T104" s="27" t="s">
        <v>34</v>
      </c>
    </row>
    <row r="105" spans="1:20" ht="37.5" customHeight="1" x14ac:dyDescent="0.3">
      <c r="A105" s="23">
        <v>13</v>
      </c>
      <c r="B105" s="119">
        <v>4</v>
      </c>
      <c r="C105" s="38" t="s">
        <v>77</v>
      </c>
      <c r="D105" s="119">
        <v>1958</v>
      </c>
      <c r="E105" s="119" t="s">
        <v>29</v>
      </c>
      <c r="F105" s="44" t="s">
        <v>74</v>
      </c>
      <c r="G105" s="119" t="s">
        <v>31</v>
      </c>
      <c r="H105" s="119">
        <v>3</v>
      </c>
      <c r="I105" s="119">
        <v>2855.46</v>
      </c>
      <c r="J105" s="119">
        <v>1506.5</v>
      </c>
      <c r="K105" s="40" t="s">
        <v>1837</v>
      </c>
      <c r="L105" s="32">
        <f>I105*Q105</f>
        <v>607356.34199999995</v>
      </c>
      <c r="M105" s="153">
        <f>L105+L106+L107+L108+L109</f>
        <v>5171980.4796000002</v>
      </c>
      <c r="N105" s="35">
        <f>I105*R105</f>
        <v>59050.912799999998</v>
      </c>
      <c r="O105" s="35">
        <f t="shared" si="8"/>
        <v>666407.2548</v>
      </c>
      <c r="P105" s="153">
        <f>O105+O106+O107+O108+O109</f>
        <v>5455670.4306000005</v>
      </c>
      <c r="Q105" s="35">
        <v>212.7</v>
      </c>
      <c r="R105" s="35">
        <v>20.68</v>
      </c>
      <c r="S105" s="27" t="s">
        <v>33</v>
      </c>
      <c r="T105" s="27" t="s">
        <v>34</v>
      </c>
    </row>
    <row r="106" spans="1:20" ht="37.5" customHeight="1" x14ac:dyDescent="0.3">
      <c r="A106" s="23">
        <v>14</v>
      </c>
      <c r="B106" s="119"/>
      <c r="C106" s="25"/>
      <c r="D106" s="119"/>
      <c r="E106" s="119"/>
      <c r="F106" s="44" t="s">
        <v>74</v>
      </c>
      <c r="G106" s="119" t="s">
        <v>31</v>
      </c>
      <c r="H106" s="119"/>
      <c r="I106" s="29"/>
      <c r="J106" s="31"/>
      <c r="K106" s="41" t="s">
        <v>47</v>
      </c>
      <c r="L106" s="32">
        <f>I105*Q106</f>
        <v>1009119.5639999999</v>
      </c>
      <c r="M106" s="158"/>
      <c r="N106" s="35">
        <f>I105*R106</f>
        <v>60250.206000000006</v>
      </c>
      <c r="O106" s="35">
        <f t="shared" si="8"/>
        <v>1069369.77</v>
      </c>
      <c r="P106" s="158"/>
      <c r="Q106" s="47">
        <v>353.4</v>
      </c>
      <c r="R106" s="35">
        <v>21.1</v>
      </c>
      <c r="S106" s="27" t="s">
        <v>33</v>
      </c>
      <c r="T106" s="27" t="s">
        <v>34</v>
      </c>
    </row>
    <row r="107" spans="1:20" ht="56.25" customHeight="1" x14ac:dyDescent="0.3">
      <c r="A107" s="23">
        <v>15</v>
      </c>
      <c r="B107" s="119"/>
      <c r="C107" s="25"/>
      <c r="D107" s="119"/>
      <c r="E107" s="119"/>
      <c r="F107" s="44" t="s">
        <v>74</v>
      </c>
      <c r="G107" s="119" t="s">
        <v>31</v>
      </c>
      <c r="H107" s="119"/>
      <c r="I107" s="29"/>
      <c r="J107" s="31"/>
      <c r="K107" s="41" t="s">
        <v>48</v>
      </c>
      <c r="L107" s="32">
        <f>I105*Q107</f>
        <v>214616.37359999999</v>
      </c>
      <c r="M107" s="158"/>
      <c r="N107" s="35">
        <f>I105*R107</f>
        <v>40461.868199999997</v>
      </c>
      <c r="O107" s="35">
        <f t="shared" si="8"/>
        <v>255078.24179999999</v>
      </c>
      <c r="P107" s="158"/>
      <c r="Q107" s="35">
        <v>75.16</v>
      </c>
      <c r="R107" s="35">
        <v>14.17</v>
      </c>
      <c r="S107" s="27" t="s">
        <v>33</v>
      </c>
      <c r="T107" s="27" t="s">
        <v>34</v>
      </c>
    </row>
    <row r="108" spans="1:20" ht="37.5" customHeight="1" x14ac:dyDescent="0.3">
      <c r="A108" s="23">
        <v>16</v>
      </c>
      <c r="B108" s="119"/>
      <c r="C108" s="25"/>
      <c r="D108" s="119"/>
      <c r="E108" s="119"/>
      <c r="F108" s="44" t="s">
        <v>74</v>
      </c>
      <c r="G108" s="119" t="s">
        <v>31</v>
      </c>
      <c r="H108" s="119"/>
      <c r="I108" s="29"/>
      <c r="J108" s="31"/>
      <c r="K108" s="42" t="s">
        <v>49</v>
      </c>
      <c r="L108" s="32">
        <f>I105*Q108</f>
        <v>148483.92000000001</v>
      </c>
      <c r="M108" s="158"/>
      <c r="N108" s="35">
        <f>I105*R108</f>
        <v>32552.244000000002</v>
      </c>
      <c r="O108" s="35">
        <f t="shared" si="8"/>
        <v>181036.16400000002</v>
      </c>
      <c r="P108" s="158"/>
      <c r="Q108" s="35">
        <v>52</v>
      </c>
      <c r="R108" s="35">
        <v>11.4</v>
      </c>
      <c r="S108" s="27" t="s">
        <v>33</v>
      </c>
      <c r="T108" s="27" t="s">
        <v>34</v>
      </c>
    </row>
    <row r="109" spans="1:20" ht="18.75" customHeight="1" x14ac:dyDescent="0.3">
      <c r="A109" s="23">
        <v>17</v>
      </c>
      <c r="B109" s="119"/>
      <c r="C109" s="25"/>
      <c r="D109" s="119"/>
      <c r="E109" s="119"/>
      <c r="F109" s="44" t="s">
        <v>74</v>
      </c>
      <c r="G109" s="119" t="s">
        <v>31</v>
      </c>
      <c r="H109" s="119"/>
      <c r="I109" s="29"/>
      <c r="J109" s="31"/>
      <c r="K109" s="41" t="s">
        <v>46</v>
      </c>
      <c r="L109" s="32">
        <f>I105*Q109</f>
        <v>3192404.2800000003</v>
      </c>
      <c r="M109" s="154"/>
      <c r="N109" s="35">
        <f>I105*R109</f>
        <v>91374.720000000001</v>
      </c>
      <c r="O109" s="35">
        <f t="shared" si="8"/>
        <v>3283779.0000000005</v>
      </c>
      <c r="P109" s="154"/>
      <c r="Q109" s="35">
        <v>1118</v>
      </c>
      <c r="R109" s="35">
        <v>32</v>
      </c>
      <c r="S109" s="27" t="s">
        <v>33</v>
      </c>
      <c r="T109" s="27" t="s">
        <v>34</v>
      </c>
    </row>
    <row r="110" spans="1:20" ht="37.5" customHeight="1" x14ac:dyDescent="0.3">
      <c r="A110" s="23">
        <v>18</v>
      </c>
      <c r="B110" s="119">
        <v>5</v>
      </c>
      <c r="C110" s="38" t="s">
        <v>78</v>
      </c>
      <c r="D110" s="119">
        <v>1979</v>
      </c>
      <c r="E110" s="119" t="s">
        <v>29</v>
      </c>
      <c r="F110" s="44" t="s">
        <v>42</v>
      </c>
      <c r="G110" s="119" t="s">
        <v>31</v>
      </c>
      <c r="H110" s="119">
        <v>5</v>
      </c>
      <c r="I110" s="119">
        <v>2508.36</v>
      </c>
      <c r="J110" s="119">
        <v>1779.6</v>
      </c>
      <c r="K110" s="40" t="s">
        <v>1837</v>
      </c>
      <c r="L110" s="32">
        <f>I110*Q110</f>
        <v>633862.57200000004</v>
      </c>
      <c r="M110" s="35">
        <f>L110</f>
        <v>633862.57200000004</v>
      </c>
      <c r="N110" s="35">
        <f>I110*R110</f>
        <v>57165.524400000002</v>
      </c>
      <c r="O110" s="35">
        <f t="shared" si="8"/>
        <v>691028.09640000004</v>
      </c>
      <c r="P110" s="35">
        <f>O110</f>
        <v>691028.09640000004</v>
      </c>
      <c r="Q110" s="35">
        <v>252.7</v>
      </c>
      <c r="R110" s="35">
        <v>22.79</v>
      </c>
      <c r="S110" s="27" t="s">
        <v>33</v>
      </c>
      <c r="T110" s="27" t="s">
        <v>34</v>
      </c>
    </row>
    <row r="111" spans="1:20" ht="37.5" customHeight="1" x14ac:dyDescent="0.3">
      <c r="A111" s="23">
        <v>19</v>
      </c>
      <c r="B111" s="119">
        <v>6</v>
      </c>
      <c r="C111" s="38" t="s">
        <v>79</v>
      </c>
      <c r="D111" s="119">
        <v>1982</v>
      </c>
      <c r="E111" s="119" t="s">
        <v>29</v>
      </c>
      <c r="F111" s="44" t="s">
        <v>74</v>
      </c>
      <c r="G111" s="119" t="s">
        <v>31</v>
      </c>
      <c r="H111" s="119">
        <v>3</v>
      </c>
      <c r="I111" s="119">
        <v>1515.2</v>
      </c>
      <c r="J111" s="119">
        <v>1049.2</v>
      </c>
      <c r="K111" s="40" t="s">
        <v>1837</v>
      </c>
      <c r="L111" s="32">
        <f>I111*Q111</f>
        <v>322283.03999999998</v>
      </c>
      <c r="M111" s="35">
        <f>L111</f>
        <v>322283.03999999998</v>
      </c>
      <c r="N111" s="35">
        <f>I111*R111</f>
        <v>31334.335999999999</v>
      </c>
      <c r="O111" s="35">
        <f t="shared" si="8"/>
        <v>353617.37599999999</v>
      </c>
      <c r="P111" s="35">
        <f>O111</f>
        <v>353617.37599999999</v>
      </c>
      <c r="Q111" s="35">
        <v>212.7</v>
      </c>
      <c r="R111" s="35">
        <v>20.68</v>
      </c>
      <c r="S111" s="27" t="s">
        <v>33</v>
      </c>
      <c r="T111" s="27" t="s">
        <v>34</v>
      </c>
    </row>
    <row r="112" spans="1:20" ht="18.75" customHeight="1" x14ac:dyDescent="0.3">
      <c r="A112" s="34">
        <f>A116</f>
        <v>4</v>
      </c>
      <c r="B112" s="36">
        <f>B116</f>
        <v>4</v>
      </c>
      <c r="C112" s="25" t="s">
        <v>80</v>
      </c>
      <c r="D112" s="119"/>
      <c r="E112" s="119"/>
      <c r="F112" s="27"/>
      <c r="G112" s="119"/>
      <c r="H112" s="119"/>
      <c r="I112" s="29">
        <f>SUM(I113:I116)</f>
        <v>13103.6</v>
      </c>
      <c r="J112" s="31"/>
      <c r="K112" s="38"/>
      <c r="L112" s="29">
        <f t="shared" ref="L112:P112" si="9">SUM(L113:L116)</f>
        <v>14649824.799999997</v>
      </c>
      <c r="M112" s="29">
        <f t="shared" si="9"/>
        <v>14649824.799999997</v>
      </c>
      <c r="N112" s="29">
        <f t="shared" si="9"/>
        <v>424025.52100000007</v>
      </c>
      <c r="O112" s="29">
        <f t="shared" si="9"/>
        <v>15073850.321</v>
      </c>
      <c r="P112" s="29">
        <f t="shared" si="9"/>
        <v>15073850.321</v>
      </c>
      <c r="Q112" s="31"/>
      <c r="R112" s="43"/>
      <c r="S112" s="27"/>
      <c r="T112" s="27"/>
    </row>
    <row r="113" spans="1:20" ht="37.5" customHeight="1" x14ac:dyDescent="0.3">
      <c r="A113" s="23">
        <v>1</v>
      </c>
      <c r="B113" s="119">
        <v>1</v>
      </c>
      <c r="C113" s="38" t="s">
        <v>83</v>
      </c>
      <c r="D113" s="119">
        <v>1990</v>
      </c>
      <c r="E113" s="119" t="s">
        <v>29</v>
      </c>
      <c r="F113" s="27" t="s">
        <v>74</v>
      </c>
      <c r="G113" s="119" t="s">
        <v>60</v>
      </c>
      <c r="H113" s="119">
        <v>5</v>
      </c>
      <c r="I113" s="32">
        <v>7476.7</v>
      </c>
      <c r="J113" s="32">
        <v>4163.2</v>
      </c>
      <c r="K113" s="46" t="s">
        <v>84</v>
      </c>
      <c r="L113" s="32">
        <f t="shared" ref="L113:L116" si="10">I113*Q113</f>
        <v>8358950.5999999996</v>
      </c>
      <c r="M113" s="35">
        <f t="shared" ref="M113:M116" si="11">L113</f>
        <v>8358950.5999999996</v>
      </c>
      <c r="N113" s="35">
        <f t="shared" ref="N113:N116" si="12">I113*R113</f>
        <v>243964.72100000002</v>
      </c>
      <c r="O113" s="35">
        <f t="shared" ref="O113:O116" si="13">L113+N113</f>
        <v>8602915.3210000005</v>
      </c>
      <c r="P113" s="35">
        <f t="shared" ref="P113:P116" si="14">O113</f>
        <v>8602915.3210000005</v>
      </c>
      <c r="Q113" s="47">
        <v>1118</v>
      </c>
      <c r="R113" s="47">
        <v>32.630000000000003</v>
      </c>
      <c r="S113" s="27" t="s">
        <v>33</v>
      </c>
      <c r="T113" s="27" t="s">
        <v>34</v>
      </c>
    </row>
    <row r="114" spans="1:20" ht="37.5" customHeight="1" x14ac:dyDescent="0.3">
      <c r="A114" s="23">
        <v>2</v>
      </c>
      <c r="B114" s="119">
        <v>2</v>
      </c>
      <c r="C114" s="38" t="s">
        <v>85</v>
      </c>
      <c r="D114" s="119">
        <v>1979</v>
      </c>
      <c r="E114" s="119" t="s">
        <v>29</v>
      </c>
      <c r="F114" s="27" t="s">
        <v>74</v>
      </c>
      <c r="G114" s="119" t="s">
        <v>31</v>
      </c>
      <c r="H114" s="119">
        <v>3</v>
      </c>
      <c r="I114" s="32">
        <v>2356.6</v>
      </c>
      <c r="J114" s="32">
        <v>1279.2</v>
      </c>
      <c r="K114" s="46" t="s">
        <v>84</v>
      </c>
      <c r="L114" s="32">
        <f t="shared" si="10"/>
        <v>2634678.7999999998</v>
      </c>
      <c r="M114" s="35">
        <f t="shared" si="11"/>
        <v>2634678.7999999998</v>
      </c>
      <c r="N114" s="35">
        <f t="shared" si="12"/>
        <v>75411.199999999997</v>
      </c>
      <c r="O114" s="35">
        <f t="shared" si="13"/>
        <v>2710090</v>
      </c>
      <c r="P114" s="35">
        <f t="shared" si="14"/>
        <v>2710090</v>
      </c>
      <c r="Q114" s="35">
        <v>1118</v>
      </c>
      <c r="R114" s="35">
        <v>32</v>
      </c>
      <c r="S114" s="27" t="s">
        <v>33</v>
      </c>
      <c r="T114" s="27" t="s">
        <v>34</v>
      </c>
    </row>
    <row r="115" spans="1:20" ht="37.5" customHeight="1" x14ac:dyDescent="0.3">
      <c r="A115" s="23">
        <v>3</v>
      </c>
      <c r="B115" s="119">
        <v>3</v>
      </c>
      <c r="C115" s="38" t="s">
        <v>86</v>
      </c>
      <c r="D115" s="119">
        <v>1990</v>
      </c>
      <c r="E115" s="119" t="s">
        <v>29</v>
      </c>
      <c r="F115" s="27" t="s">
        <v>74</v>
      </c>
      <c r="G115" s="119" t="s">
        <v>31</v>
      </c>
      <c r="H115" s="119">
        <v>3</v>
      </c>
      <c r="I115" s="32">
        <v>1619.7</v>
      </c>
      <c r="J115" s="32">
        <v>896.4</v>
      </c>
      <c r="K115" s="46" t="s">
        <v>84</v>
      </c>
      <c r="L115" s="32">
        <f t="shared" si="10"/>
        <v>1810824.6</v>
      </c>
      <c r="M115" s="35">
        <f t="shared" si="11"/>
        <v>1810824.6</v>
      </c>
      <c r="N115" s="35">
        <f t="shared" si="12"/>
        <v>51830.400000000001</v>
      </c>
      <c r="O115" s="35">
        <f t="shared" si="13"/>
        <v>1862655</v>
      </c>
      <c r="P115" s="35">
        <f t="shared" si="14"/>
        <v>1862655</v>
      </c>
      <c r="Q115" s="35">
        <v>1118</v>
      </c>
      <c r="R115" s="35">
        <v>32</v>
      </c>
      <c r="S115" s="27" t="s">
        <v>33</v>
      </c>
      <c r="T115" s="27" t="s">
        <v>34</v>
      </c>
    </row>
    <row r="116" spans="1:20" ht="37.5" customHeight="1" x14ac:dyDescent="0.3">
      <c r="A116" s="23">
        <v>4</v>
      </c>
      <c r="B116" s="119">
        <v>4</v>
      </c>
      <c r="C116" s="38" t="s">
        <v>87</v>
      </c>
      <c r="D116" s="119">
        <v>1979</v>
      </c>
      <c r="E116" s="119" t="s">
        <v>29</v>
      </c>
      <c r="F116" s="27" t="s">
        <v>74</v>
      </c>
      <c r="G116" s="119" t="s">
        <v>31</v>
      </c>
      <c r="H116" s="119">
        <v>3</v>
      </c>
      <c r="I116" s="32">
        <v>1650.6</v>
      </c>
      <c r="J116" s="32">
        <v>909.2</v>
      </c>
      <c r="K116" s="46" t="s">
        <v>84</v>
      </c>
      <c r="L116" s="32">
        <f t="shared" si="10"/>
        <v>1845370.7999999998</v>
      </c>
      <c r="M116" s="35">
        <f t="shared" si="11"/>
        <v>1845370.7999999998</v>
      </c>
      <c r="N116" s="35">
        <f t="shared" si="12"/>
        <v>52819.199999999997</v>
      </c>
      <c r="O116" s="35">
        <f t="shared" si="13"/>
        <v>1898189.9999999998</v>
      </c>
      <c r="P116" s="35">
        <f t="shared" si="14"/>
        <v>1898189.9999999998</v>
      </c>
      <c r="Q116" s="35">
        <v>1118</v>
      </c>
      <c r="R116" s="35">
        <v>32</v>
      </c>
      <c r="S116" s="27" t="s">
        <v>33</v>
      </c>
      <c r="T116" s="27" t="s">
        <v>34</v>
      </c>
    </row>
    <row r="117" spans="1:20" ht="18.75" customHeight="1" x14ac:dyDescent="0.3">
      <c r="A117" s="34">
        <f>A261</f>
        <v>144</v>
      </c>
      <c r="B117" s="48">
        <f>B261</f>
        <v>63</v>
      </c>
      <c r="C117" s="25" t="s">
        <v>88</v>
      </c>
      <c r="D117" s="119"/>
      <c r="E117" s="119"/>
      <c r="F117" s="27"/>
      <c r="G117" s="119"/>
      <c r="H117" s="119"/>
      <c r="I117" s="29">
        <f>SUM(I118:I261)</f>
        <v>116129.62000000001</v>
      </c>
      <c r="J117" s="31"/>
      <c r="K117" s="38"/>
      <c r="L117" s="29">
        <f>SUM(L118:L261)</f>
        <v>141090576.74180004</v>
      </c>
      <c r="M117" s="29">
        <f>SUM(M118:M261)</f>
        <v>141090576.74179998</v>
      </c>
      <c r="N117" s="29">
        <f>SUM(N118:N261)</f>
        <v>7126221.4169999994</v>
      </c>
      <c r="O117" s="29">
        <f>SUM(O118:O261)</f>
        <v>148216798.15880007</v>
      </c>
      <c r="P117" s="29">
        <f>SUM(P118:P261)</f>
        <v>148216798.15880001</v>
      </c>
      <c r="Q117" s="31"/>
      <c r="R117" s="43"/>
      <c r="S117" s="27"/>
      <c r="T117" s="27"/>
    </row>
    <row r="118" spans="1:20" s="9" customFormat="1" ht="37.5" customHeight="1" x14ac:dyDescent="0.3">
      <c r="A118" s="49">
        <v>1</v>
      </c>
      <c r="B118" s="50">
        <v>1</v>
      </c>
      <c r="C118" s="51" t="s">
        <v>89</v>
      </c>
      <c r="D118" s="50">
        <v>1982</v>
      </c>
      <c r="E118" s="50" t="s">
        <v>29</v>
      </c>
      <c r="F118" s="52" t="s">
        <v>45</v>
      </c>
      <c r="G118" s="50" t="s">
        <v>37</v>
      </c>
      <c r="H118" s="50">
        <v>2</v>
      </c>
      <c r="I118" s="53">
        <v>951.45</v>
      </c>
      <c r="J118" s="53">
        <v>604.79999999999995</v>
      </c>
      <c r="K118" s="40" t="s">
        <v>1837</v>
      </c>
      <c r="L118" s="54">
        <f t="shared" ref="L118:L123" si="15">I118*Q118</f>
        <v>324120.95700000005</v>
      </c>
      <c r="M118" s="113">
        <f>L118</f>
        <v>324120.95700000005</v>
      </c>
      <c r="N118" s="113">
        <f t="shared" ref="N118:N123" si="16">I118*R118</f>
        <v>33414.923999999999</v>
      </c>
      <c r="O118" s="113">
        <f t="shared" ref="O118:O148" si="17">L118+N118</f>
        <v>357535.88100000005</v>
      </c>
      <c r="P118" s="113">
        <f>O118</f>
        <v>357535.88100000005</v>
      </c>
      <c r="Q118" s="35">
        <v>340.66</v>
      </c>
      <c r="R118" s="35">
        <v>35.119999999999997</v>
      </c>
      <c r="S118" s="27" t="s">
        <v>33</v>
      </c>
      <c r="T118" s="27" t="s">
        <v>34</v>
      </c>
    </row>
    <row r="119" spans="1:20" s="9" customFormat="1" ht="37.5" customHeight="1" x14ac:dyDescent="0.3">
      <c r="A119" s="49">
        <f>A118+1</f>
        <v>2</v>
      </c>
      <c r="B119" s="50">
        <v>2</v>
      </c>
      <c r="C119" s="51" t="s">
        <v>90</v>
      </c>
      <c r="D119" s="50">
        <v>1978</v>
      </c>
      <c r="E119" s="50" t="s">
        <v>29</v>
      </c>
      <c r="F119" s="52" t="s">
        <v>45</v>
      </c>
      <c r="G119" s="50" t="s">
        <v>91</v>
      </c>
      <c r="H119" s="50">
        <v>2</v>
      </c>
      <c r="I119" s="53">
        <v>610.5</v>
      </c>
      <c r="J119" s="53">
        <v>372.2</v>
      </c>
      <c r="K119" s="40" t="s">
        <v>1837</v>
      </c>
      <c r="L119" s="54">
        <f t="shared" si="15"/>
        <v>207972.93000000002</v>
      </c>
      <c r="M119" s="113">
        <f>L119</f>
        <v>207972.93000000002</v>
      </c>
      <c r="N119" s="113">
        <f t="shared" si="16"/>
        <v>21440.76</v>
      </c>
      <c r="O119" s="113">
        <f t="shared" si="17"/>
        <v>229413.69000000003</v>
      </c>
      <c r="P119" s="113">
        <f>O119</f>
        <v>229413.69000000003</v>
      </c>
      <c r="Q119" s="35">
        <v>340.66</v>
      </c>
      <c r="R119" s="35">
        <v>35.119999999999997</v>
      </c>
      <c r="S119" s="27" t="s">
        <v>33</v>
      </c>
      <c r="T119" s="27" t="s">
        <v>34</v>
      </c>
    </row>
    <row r="120" spans="1:20" s="9" customFormat="1" ht="37.5" customHeight="1" x14ac:dyDescent="0.3">
      <c r="A120" s="49">
        <f t="shared" ref="A120:A183" si="18">A119+1</f>
        <v>3</v>
      </c>
      <c r="B120" s="50">
        <v>3</v>
      </c>
      <c r="C120" s="51" t="s">
        <v>92</v>
      </c>
      <c r="D120" s="50">
        <v>1977</v>
      </c>
      <c r="E120" s="50" t="s">
        <v>29</v>
      </c>
      <c r="F120" s="52" t="s">
        <v>45</v>
      </c>
      <c r="G120" s="50" t="s">
        <v>37</v>
      </c>
      <c r="H120" s="50">
        <v>2</v>
      </c>
      <c r="I120" s="55">
        <v>630.29999999999995</v>
      </c>
      <c r="J120" s="55">
        <v>377.8</v>
      </c>
      <c r="K120" s="40" t="s">
        <v>1837</v>
      </c>
      <c r="L120" s="54">
        <f t="shared" si="15"/>
        <v>214717.99799999999</v>
      </c>
      <c r="M120" s="113">
        <f>L120</f>
        <v>214717.99799999999</v>
      </c>
      <c r="N120" s="113">
        <f t="shared" si="16"/>
        <v>22136.135999999999</v>
      </c>
      <c r="O120" s="113">
        <f t="shared" si="17"/>
        <v>236854.13399999999</v>
      </c>
      <c r="P120" s="113">
        <f>O120</f>
        <v>236854.13399999999</v>
      </c>
      <c r="Q120" s="35">
        <v>340.66</v>
      </c>
      <c r="R120" s="35">
        <v>35.119999999999997</v>
      </c>
      <c r="S120" s="27" t="s">
        <v>33</v>
      </c>
      <c r="T120" s="27" t="s">
        <v>34</v>
      </c>
    </row>
    <row r="121" spans="1:20" s="9" customFormat="1" ht="37.5" customHeight="1" x14ac:dyDescent="0.3">
      <c r="A121" s="49">
        <f t="shared" si="18"/>
        <v>4</v>
      </c>
      <c r="B121" s="119">
        <v>4</v>
      </c>
      <c r="C121" s="38" t="s">
        <v>93</v>
      </c>
      <c r="D121" s="50">
        <v>1969</v>
      </c>
      <c r="E121" s="50" t="s">
        <v>29</v>
      </c>
      <c r="F121" s="52" t="s">
        <v>45</v>
      </c>
      <c r="G121" s="50" t="s">
        <v>37</v>
      </c>
      <c r="H121" s="50">
        <v>2</v>
      </c>
      <c r="I121" s="55">
        <v>567.75</v>
      </c>
      <c r="J121" s="55">
        <v>352.4</v>
      </c>
      <c r="K121" s="40" t="s">
        <v>1837</v>
      </c>
      <c r="L121" s="32">
        <f t="shared" si="15"/>
        <v>193409.71500000003</v>
      </c>
      <c r="M121" s="35">
        <f>L121</f>
        <v>193409.71500000003</v>
      </c>
      <c r="N121" s="35">
        <f t="shared" si="16"/>
        <v>19939.379999999997</v>
      </c>
      <c r="O121" s="35">
        <f t="shared" si="17"/>
        <v>213349.09500000003</v>
      </c>
      <c r="P121" s="35">
        <f>O121</f>
        <v>213349.09500000003</v>
      </c>
      <c r="Q121" s="35">
        <v>340.66</v>
      </c>
      <c r="R121" s="35">
        <v>35.119999999999997</v>
      </c>
      <c r="S121" s="27" t="s">
        <v>33</v>
      </c>
      <c r="T121" s="27" t="s">
        <v>34</v>
      </c>
    </row>
    <row r="122" spans="1:20" s="9" customFormat="1" ht="37.5" customHeight="1" x14ac:dyDescent="0.3">
      <c r="A122" s="49">
        <f t="shared" si="18"/>
        <v>5</v>
      </c>
      <c r="B122" s="50">
        <v>5</v>
      </c>
      <c r="C122" s="51" t="s">
        <v>94</v>
      </c>
      <c r="D122" s="50">
        <v>1977</v>
      </c>
      <c r="E122" s="50" t="s">
        <v>29</v>
      </c>
      <c r="F122" s="52" t="s">
        <v>45</v>
      </c>
      <c r="G122" s="50" t="s">
        <v>31</v>
      </c>
      <c r="H122" s="50">
        <v>2</v>
      </c>
      <c r="I122" s="53">
        <v>1351.5</v>
      </c>
      <c r="J122" s="53">
        <v>866.8</v>
      </c>
      <c r="K122" s="40" t="s">
        <v>1837</v>
      </c>
      <c r="L122" s="54">
        <f t="shared" si="15"/>
        <v>460401.99000000005</v>
      </c>
      <c r="M122" s="113">
        <f>L122</f>
        <v>460401.99000000005</v>
      </c>
      <c r="N122" s="113">
        <f t="shared" si="16"/>
        <v>47464.679999999993</v>
      </c>
      <c r="O122" s="113">
        <f t="shared" si="17"/>
        <v>507866.67000000004</v>
      </c>
      <c r="P122" s="113">
        <f>O122</f>
        <v>507866.67000000004</v>
      </c>
      <c r="Q122" s="35">
        <v>340.66</v>
      </c>
      <c r="R122" s="35">
        <v>35.119999999999997</v>
      </c>
      <c r="S122" s="27" t="s">
        <v>33</v>
      </c>
      <c r="T122" s="27" t="s">
        <v>34</v>
      </c>
    </row>
    <row r="123" spans="1:20" s="9" customFormat="1" ht="37.5" customHeight="1" x14ac:dyDescent="0.3">
      <c r="A123" s="49">
        <f t="shared" si="18"/>
        <v>6</v>
      </c>
      <c r="B123" s="119">
        <v>6</v>
      </c>
      <c r="C123" s="51" t="s">
        <v>95</v>
      </c>
      <c r="D123" s="50">
        <v>1974</v>
      </c>
      <c r="E123" s="50" t="s">
        <v>29</v>
      </c>
      <c r="F123" s="52" t="s">
        <v>45</v>
      </c>
      <c r="G123" s="50" t="s">
        <v>31</v>
      </c>
      <c r="H123" s="50">
        <v>2</v>
      </c>
      <c r="I123" s="53">
        <v>1198.2</v>
      </c>
      <c r="J123" s="53">
        <v>739.4</v>
      </c>
      <c r="K123" s="41" t="s">
        <v>47</v>
      </c>
      <c r="L123" s="32">
        <f t="shared" si="15"/>
        <v>539190</v>
      </c>
      <c r="M123" s="153">
        <f>L123+L124</f>
        <v>947368.81200000003</v>
      </c>
      <c r="N123" s="35">
        <f t="shared" si="16"/>
        <v>34364.376000000004</v>
      </c>
      <c r="O123" s="35">
        <f t="shared" si="17"/>
        <v>573554.37600000005</v>
      </c>
      <c r="P123" s="153">
        <f>O123+O124</f>
        <v>1023813.9720000001</v>
      </c>
      <c r="Q123" s="35">
        <v>450</v>
      </c>
      <c r="R123" s="27">
        <v>28.68</v>
      </c>
      <c r="S123" s="27" t="s">
        <v>33</v>
      </c>
      <c r="T123" s="27" t="s">
        <v>34</v>
      </c>
    </row>
    <row r="124" spans="1:20" s="9" customFormat="1" ht="37.5" customHeight="1" x14ac:dyDescent="0.3">
      <c r="A124" s="49">
        <f t="shared" si="18"/>
        <v>7</v>
      </c>
      <c r="B124" s="119"/>
      <c r="C124" s="56"/>
      <c r="D124" s="56"/>
      <c r="E124" s="56"/>
      <c r="F124" s="52" t="s">
        <v>45</v>
      </c>
      <c r="G124" s="119" t="s">
        <v>31</v>
      </c>
      <c r="H124" s="56"/>
      <c r="I124" s="32"/>
      <c r="J124" s="32"/>
      <c r="K124" s="40" t="s">
        <v>1837</v>
      </c>
      <c r="L124" s="32">
        <f>I123*Q124</f>
        <v>408178.81200000003</v>
      </c>
      <c r="M124" s="154"/>
      <c r="N124" s="35">
        <f>I123*R124</f>
        <v>42080.784</v>
      </c>
      <c r="O124" s="35">
        <f t="shared" si="17"/>
        <v>450259.59600000002</v>
      </c>
      <c r="P124" s="154"/>
      <c r="Q124" s="35">
        <v>340.66</v>
      </c>
      <c r="R124" s="35">
        <v>35.119999999999997</v>
      </c>
      <c r="S124" s="27" t="s">
        <v>33</v>
      </c>
      <c r="T124" s="27" t="s">
        <v>34</v>
      </c>
    </row>
    <row r="125" spans="1:20" s="9" customFormat="1" ht="37.5" customHeight="1" x14ac:dyDescent="0.3">
      <c r="A125" s="49">
        <f t="shared" si="18"/>
        <v>8</v>
      </c>
      <c r="B125" s="50">
        <v>7</v>
      </c>
      <c r="C125" s="51" t="s">
        <v>96</v>
      </c>
      <c r="D125" s="50">
        <v>1989</v>
      </c>
      <c r="E125" s="50" t="s">
        <v>29</v>
      </c>
      <c r="F125" s="52" t="s">
        <v>45</v>
      </c>
      <c r="G125" s="50" t="s">
        <v>31</v>
      </c>
      <c r="H125" s="50">
        <v>2</v>
      </c>
      <c r="I125" s="53">
        <f>1456.8+451.2</f>
        <v>1908</v>
      </c>
      <c r="J125" s="53">
        <v>886.3</v>
      </c>
      <c r="K125" s="40" t="s">
        <v>1837</v>
      </c>
      <c r="L125" s="54">
        <f>I125*Q125</f>
        <v>649979.28</v>
      </c>
      <c r="M125" s="113">
        <f>L125</f>
        <v>649979.28</v>
      </c>
      <c r="N125" s="113">
        <f>I125*R125</f>
        <v>67008.959999999992</v>
      </c>
      <c r="O125" s="113">
        <f t="shared" si="17"/>
        <v>716988.24</v>
      </c>
      <c r="P125" s="113">
        <f>O125</f>
        <v>716988.24</v>
      </c>
      <c r="Q125" s="35">
        <v>340.66</v>
      </c>
      <c r="R125" s="35">
        <v>35.119999999999997</v>
      </c>
      <c r="S125" s="27" t="s">
        <v>33</v>
      </c>
      <c r="T125" s="27" t="s">
        <v>34</v>
      </c>
    </row>
    <row r="126" spans="1:20" s="9" customFormat="1" ht="37.5" customHeight="1" x14ac:dyDescent="0.3">
      <c r="A126" s="49">
        <f t="shared" si="18"/>
        <v>9</v>
      </c>
      <c r="B126" s="50">
        <v>8</v>
      </c>
      <c r="C126" s="42" t="s">
        <v>1861</v>
      </c>
      <c r="D126" s="119">
        <v>1968</v>
      </c>
      <c r="E126" s="119" t="s">
        <v>29</v>
      </c>
      <c r="F126" s="32" t="s">
        <v>58</v>
      </c>
      <c r="G126" s="119" t="s">
        <v>31</v>
      </c>
      <c r="H126" s="119">
        <v>4</v>
      </c>
      <c r="I126" s="32">
        <v>3286.78</v>
      </c>
      <c r="J126" s="32">
        <v>2075.9</v>
      </c>
      <c r="K126" s="41" t="s">
        <v>47</v>
      </c>
      <c r="L126" s="54">
        <f>I126*Q126</f>
        <v>1161548.0519999999</v>
      </c>
      <c r="M126" s="113">
        <f>L126</f>
        <v>1161548.0519999999</v>
      </c>
      <c r="N126" s="113">
        <f>I126*R126</f>
        <v>0</v>
      </c>
      <c r="O126" s="113">
        <f t="shared" si="17"/>
        <v>1161548.0519999999</v>
      </c>
      <c r="P126" s="113">
        <f>O126</f>
        <v>1161548.0519999999</v>
      </c>
      <c r="Q126" s="113">
        <v>353.4</v>
      </c>
      <c r="R126" s="35"/>
      <c r="S126" s="27"/>
      <c r="T126" s="27" t="s">
        <v>34</v>
      </c>
    </row>
    <row r="127" spans="1:20" ht="37.5" customHeight="1" x14ac:dyDescent="0.3">
      <c r="A127" s="49">
        <f t="shared" si="18"/>
        <v>10</v>
      </c>
      <c r="B127" s="50">
        <v>9</v>
      </c>
      <c r="C127" s="51" t="s">
        <v>97</v>
      </c>
      <c r="D127" s="50">
        <v>1990</v>
      </c>
      <c r="E127" s="50" t="s">
        <v>29</v>
      </c>
      <c r="F127" s="52" t="s">
        <v>58</v>
      </c>
      <c r="G127" s="50" t="s">
        <v>31</v>
      </c>
      <c r="H127" s="50">
        <v>3</v>
      </c>
      <c r="I127" s="53">
        <v>2429.75</v>
      </c>
      <c r="J127" s="53">
        <v>1212.5</v>
      </c>
      <c r="K127" s="46" t="s">
        <v>84</v>
      </c>
      <c r="L127" s="54">
        <f>I127*Q127</f>
        <v>2736360.1525000003</v>
      </c>
      <c r="M127" s="159">
        <f>L127+L128+L129</f>
        <v>4033846.6525000003</v>
      </c>
      <c r="N127" s="113">
        <f>I127*R127</f>
        <v>77752</v>
      </c>
      <c r="O127" s="113">
        <f t="shared" si="17"/>
        <v>2814112.1525000003</v>
      </c>
      <c r="P127" s="159">
        <f>O127+O128+O129</f>
        <v>4189860.9000000004</v>
      </c>
      <c r="Q127" s="35">
        <v>1126.19</v>
      </c>
      <c r="R127" s="35">
        <v>32</v>
      </c>
      <c r="S127" s="27" t="s">
        <v>33</v>
      </c>
      <c r="T127" s="27" t="s">
        <v>34</v>
      </c>
    </row>
    <row r="128" spans="1:20" ht="37.5" customHeight="1" x14ac:dyDescent="0.3">
      <c r="A128" s="49">
        <f t="shared" si="18"/>
        <v>11</v>
      </c>
      <c r="B128" s="50"/>
      <c r="C128" s="51"/>
      <c r="D128" s="50"/>
      <c r="E128" s="50"/>
      <c r="F128" s="52" t="s">
        <v>58</v>
      </c>
      <c r="G128" s="119" t="s">
        <v>31</v>
      </c>
      <c r="H128" s="50"/>
      <c r="I128" s="55"/>
      <c r="J128" s="55"/>
      <c r="K128" s="41" t="s">
        <v>47</v>
      </c>
      <c r="L128" s="54">
        <f>I127*Q128</f>
        <v>918809.96249999991</v>
      </c>
      <c r="M128" s="161"/>
      <c r="N128" s="113">
        <f>I127*R128</f>
        <v>51267.725000000006</v>
      </c>
      <c r="O128" s="113">
        <f t="shared" si="17"/>
        <v>970077.68749999988</v>
      </c>
      <c r="P128" s="161"/>
      <c r="Q128" s="113">
        <v>378.15</v>
      </c>
      <c r="R128" s="35">
        <v>21.1</v>
      </c>
      <c r="S128" s="27" t="s">
        <v>33</v>
      </c>
      <c r="T128" s="27" t="s">
        <v>34</v>
      </c>
    </row>
    <row r="129" spans="1:20" ht="17.25" customHeight="1" x14ac:dyDescent="0.3">
      <c r="A129" s="49">
        <f t="shared" si="18"/>
        <v>12</v>
      </c>
      <c r="B129" s="50"/>
      <c r="C129" s="51"/>
      <c r="D129" s="50"/>
      <c r="E129" s="50"/>
      <c r="F129" s="52" t="s">
        <v>58</v>
      </c>
      <c r="G129" s="119" t="s">
        <v>31</v>
      </c>
      <c r="H129" s="50"/>
      <c r="I129" s="55"/>
      <c r="J129" s="55"/>
      <c r="K129" s="40" t="s">
        <v>1867</v>
      </c>
      <c r="L129" s="54">
        <f>I127*Q129</f>
        <v>378676.53749999998</v>
      </c>
      <c r="M129" s="160"/>
      <c r="N129" s="113">
        <f>I127*R129</f>
        <v>26994.522499999999</v>
      </c>
      <c r="O129" s="113">
        <f t="shared" si="17"/>
        <v>405671.06</v>
      </c>
      <c r="P129" s="160"/>
      <c r="Q129" s="113">
        <v>155.85</v>
      </c>
      <c r="R129" s="57">
        <v>11.11</v>
      </c>
      <c r="S129" s="27" t="s">
        <v>33</v>
      </c>
      <c r="T129" s="27" t="s">
        <v>34</v>
      </c>
    </row>
    <row r="130" spans="1:20" ht="37.5" customHeight="1" x14ac:dyDescent="0.3">
      <c r="A130" s="49">
        <f t="shared" si="18"/>
        <v>13</v>
      </c>
      <c r="B130" s="50">
        <v>10</v>
      </c>
      <c r="C130" s="51" t="s">
        <v>98</v>
      </c>
      <c r="D130" s="50">
        <v>1987</v>
      </c>
      <c r="E130" s="50" t="s">
        <v>29</v>
      </c>
      <c r="F130" s="52" t="s">
        <v>58</v>
      </c>
      <c r="G130" s="50" t="s">
        <v>31</v>
      </c>
      <c r="H130" s="50">
        <v>3</v>
      </c>
      <c r="I130" s="53">
        <v>1616.6</v>
      </c>
      <c r="J130" s="53">
        <v>883.8</v>
      </c>
      <c r="K130" s="40" t="s">
        <v>46</v>
      </c>
      <c r="L130" s="54">
        <f>I130*Q130</f>
        <v>1820598.754</v>
      </c>
      <c r="M130" s="159">
        <f>L130+L131+L132</f>
        <v>2683863.1540000001</v>
      </c>
      <c r="N130" s="113">
        <f>I130*R130</f>
        <v>51731.199999999997</v>
      </c>
      <c r="O130" s="113">
        <f t="shared" si="17"/>
        <v>1872329.9539999999</v>
      </c>
      <c r="P130" s="159">
        <f>O130+O131+O132</f>
        <v>2787665.0399999996</v>
      </c>
      <c r="Q130" s="35">
        <v>1126.19</v>
      </c>
      <c r="R130" s="35">
        <v>32</v>
      </c>
      <c r="S130" s="27" t="s">
        <v>33</v>
      </c>
      <c r="T130" s="27" t="s">
        <v>34</v>
      </c>
    </row>
    <row r="131" spans="1:20" ht="18.75" customHeight="1" x14ac:dyDescent="0.3">
      <c r="A131" s="49">
        <f t="shared" si="18"/>
        <v>14</v>
      </c>
      <c r="B131" s="50"/>
      <c r="C131" s="51"/>
      <c r="D131" s="50"/>
      <c r="E131" s="50"/>
      <c r="F131" s="52" t="s">
        <v>58</v>
      </c>
      <c r="G131" s="119" t="s">
        <v>31</v>
      </c>
      <c r="H131" s="50"/>
      <c r="I131" s="55"/>
      <c r="J131" s="55"/>
      <c r="K131" s="40" t="s">
        <v>1867</v>
      </c>
      <c r="L131" s="54">
        <f>I130*Q131</f>
        <v>251947.11</v>
      </c>
      <c r="M131" s="161"/>
      <c r="N131" s="113">
        <f>I130*R131</f>
        <v>17960.425999999999</v>
      </c>
      <c r="O131" s="113">
        <f t="shared" si="17"/>
        <v>269907.53599999996</v>
      </c>
      <c r="P131" s="161"/>
      <c r="Q131" s="113">
        <v>155.85</v>
      </c>
      <c r="R131" s="57">
        <v>11.11</v>
      </c>
      <c r="S131" s="27" t="s">
        <v>33</v>
      </c>
      <c r="T131" s="27" t="s">
        <v>34</v>
      </c>
    </row>
    <row r="132" spans="1:20" ht="37.5" customHeight="1" x14ac:dyDescent="0.3">
      <c r="A132" s="49">
        <f t="shared" si="18"/>
        <v>15</v>
      </c>
      <c r="B132" s="50"/>
      <c r="C132" s="51"/>
      <c r="D132" s="50"/>
      <c r="E132" s="50"/>
      <c r="F132" s="52" t="s">
        <v>58</v>
      </c>
      <c r="G132" s="119" t="s">
        <v>31</v>
      </c>
      <c r="H132" s="50"/>
      <c r="I132" s="55"/>
      <c r="J132" s="55"/>
      <c r="K132" s="41" t="s">
        <v>47</v>
      </c>
      <c r="L132" s="54">
        <f>I130*Q132</f>
        <v>611317.28999999992</v>
      </c>
      <c r="M132" s="160"/>
      <c r="N132" s="113">
        <f>I130*R132</f>
        <v>34110.26</v>
      </c>
      <c r="O132" s="113">
        <f t="shared" si="17"/>
        <v>645427.54999999993</v>
      </c>
      <c r="P132" s="160"/>
      <c r="Q132" s="113">
        <v>378.15</v>
      </c>
      <c r="R132" s="35">
        <v>21.1</v>
      </c>
      <c r="S132" s="27" t="s">
        <v>33</v>
      </c>
      <c r="T132" s="27" t="s">
        <v>34</v>
      </c>
    </row>
    <row r="133" spans="1:20" ht="37.5" customHeight="1" x14ac:dyDescent="0.3">
      <c r="A133" s="49">
        <f t="shared" si="18"/>
        <v>16</v>
      </c>
      <c r="B133" s="50">
        <v>11</v>
      </c>
      <c r="C133" s="51" t="s">
        <v>99</v>
      </c>
      <c r="D133" s="50">
        <v>1990</v>
      </c>
      <c r="E133" s="50" t="s">
        <v>29</v>
      </c>
      <c r="F133" s="52" t="s">
        <v>58</v>
      </c>
      <c r="G133" s="50" t="s">
        <v>31</v>
      </c>
      <c r="H133" s="50">
        <v>3</v>
      </c>
      <c r="I133" s="53">
        <v>1622.23</v>
      </c>
      <c r="J133" s="53">
        <v>888.3</v>
      </c>
      <c r="K133" s="40" t="s">
        <v>46</v>
      </c>
      <c r="L133" s="54">
        <f>I133*Q133</f>
        <v>1826939.2037000002</v>
      </c>
      <c r="M133" s="159">
        <f>L133+L134+L135</f>
        <v>2693210.0237000003</v>
      </c>
      <c r="N133" s="113">
        <f>I133*R133</f>
        <v>51911.360000000001</v>
      </c>
      <c r="O133" s="113">
        <f t="shared" si="17"/>
        <v>1878850.5637000003</v>
      </c>
      <c r="P133" s="159">
        <f>O133+O134+O135</f>
        <v>2797373.4120000005</v>
      </c>
      <c r="Q133" s="35">
        <v>1126.19</v>
      </c>
      <c r="R133" s="35">
        <v>32</v>
      </c>
      <c r="S133" s="27" t="s">
        <v>33</v>
      </c>
      <c r="T133" s="27" t="s">
        <v>34</v>
      </c>
    </row>
    <row r="134" spans="1:20" ht="18.75" customHeight="1" x14ac:dyDescent="0.3">
      <c r="A134" s="49">
        <f t="shared" si="18"/>
        <v>17</v>
      </c>
      <c r="B134" s="50"/>
      <c r="C134" s="51"/>
      <c r="D134" s="50"/>
      <c r="E134" s="50"/>
      <c r="F134" s="52" t="s">
        <v>58</v>
      </c>
      <c r="G134" s="119" t="s">
        <v>31</v>
      </c>
      <c r="H134" s="50"/>
      <c r="I134" s="55"/>
      <c r="J134" s="55"/>
      <c r="K134" s="40" t="s">
        <v>1867</v>
      </c>
      <c r="L134" s="54">
        <f>I133*Q134</f>
        <v>252824.54550000001</v>
      </c>
      <c r="M134" s="161"/>
      <c r="N134" s="113">
        <f>I133*R134</f>
        <v>18022.975299999998</v>
      </c>
      <c r="O134" s="113">
        <f t="shared" si="17"/>
        <v>270847.5208</v>
      </c>
      <c r="P134" s="161"/>
      <c r="Q134" s="113">
        <v>155.85</v>
      </c>
      <c r="R134" s="57">
        <v>11.11</v>
      </c>
      <c r="S134" s="27" t="s">
        <v>33</v>
      </c>
      <c r="T134" s="27" t="s">
        <v>34</v>
      </c>
    </row>
    <row r="135" spans="1:20" ht="37.5" customHeight="1" x14ac:dyDescent="0.3">
      <c r="A135" s="49">
        <f t="shared" si="18"/>
        <v>18</v>
      </c>
      <c r="B135" s="50"/>
      <c r="C135" s="51"/>
      <c r="D135" s="50"/>
      <c r="E135" s="50"/>
      <c r="F135" s="52" t="s">
        <v>58</v>
      </c>
      <c r="G135" s="119" t="s">
        <v>31</v>
      </c>
      <c r="H135" s="50"/>
      <c r="I135" s="55"/>
      <c r="J135" s="55"/>
      <c r="K135" s="41" t="s">
        <v>47</v>
      </c>
      <c r="L135" s="54">
        <f>I133*Q135</f>
        <v>613446.27449999994</v>
      </c>
      <c r="M135" s="160"/>
      <c r="N135" s="113">
        <f>I133*R135</f>
        <v>34229.053</v>
      </c>
      <c r="O135" s="113">
        <f t="shared" si="17"/>
        <v>647675.3274999999</v>
      </c>
      <c r="P135" s="160"/>
      <c r="Q135" s="113">
        <v>378.15</v>
      </c>
      <c r="R135" s="35">
        <v>21.1</v>
      </c>
      <c r="S135" s="27" t="s">
        <v>33</v>
      </c>
      <c r="T135" s="27" t="s">
        <v>34</v>
      </c>
    </row>
    <row r="136" spans="1:20" ht="37.5" customHeight="1" x14ac:dyDescent="0.3">
      <c r="A136" s="49">
        <f t="shared" si="18"/>
        <v>19</v>
      </c>
      <c r="B136" s="50">
        <v>12</v>
      </c>
      <c r="C136" s="51" t="s">
        <v>100</v>
      </c>
      <c r="D136" s="50">
        <v>1987</v>
      </c>
      <c r="E136" s="50" t="s">
        <v>29</v>
      </c>
      <c r="F136" s="52" t="s">
        <v>58</v>
      </c>
      <c r="G136" s="50" t="s">
        <v>31</v>
      </c>
      <c r="H136" s="50">
        <v>3</v>
      </c>
      <c r="I136" s="53">
        <v>1628.2</v>
      </c>
      <c r="J136" s="53">
        <v>892.5</v>
      </c>
      <c r="K136" s="40" t="s">
        <v>46</v>
      </c>
      <c r="L136" s="54">
        <f>I136*Q136</f>
        <v>1833662.5580000002</v>
      </c>
      <c r="M136" s="159">
        <f>L136+L137+L138</f>
        <v>2703121.358</v>
      </c>
      <c r="N136" s="113">
        <f>I136*R136</f>
        <v>52102.400000000001</v>
      </c>
      <c r="O136" s="113">
        <f t="shared" si="17"/>
        <v>1885764.9580000001</v>
      </c>
      <c r="P136" s="159">
        <f>O136+O137+O138</f>
        <v>2807668.08</v>
      </c>
      <c r="Q136" s="35">
        <v>1126.19</v>
      </c>
      <c r="R136" s="35">
        <v>32</v>
      </c>
      <c r="S136" s="27" t="s">
        <v>33</v>
      </c>
      <c r="T136" s="27" t="s">
        <v>34</v>
      </c>
    </row>
    <row r="137" spans="1:20" ht="18.75" customHeight="1" x14ac:dyDescent="0.3">
      <c r="A137" s="49">
        <f t="shared" si="18"/>
        <v>20</v>
      </c>
      <c r="B137" s="50"/>
      <c r="C137" s="51"/>
      <c r="D137" s="50"/>
      <c r="E137" s="50"/>
      <c r="F137" s="52" t="s">
        <v>58</v>
      </c>
      <c r="G137" s="119" t="s">
        <v>31</v>
      </c>
      <c r="H137" s="50"/>
      <c r="I137" s="55"/>
      <c r="J137" s="55"/>
      <c r="K137" s="40" t="s">
        <v>1867</v>
      </c>
      <c r="L137" s="54">
        <f>I136*Q137</f>
        <v>253754.97</v>
      </c>
      <c r="M137" s="161"/>
      <c r="N137" s="113">
        <f>I136*R137</f>
        <v>18089.302</v>
      </c>
      <c r="O137" s="113">
        <f t="shared" si="17"/>
        <v>271844.272</v>
      </c>
      <c r="P137" s="161"/>
      <c r="Q137" s="113">
        <v>155.85</v>
      </c>
      <c r="R137" s="57">
        <v>11.11</v>
      </c>
      <c r="S137" s="27" t="s">
        <v>33</v>
      </c>
      <c r="T137" s="27" t="s">
        <v>34</v>
      </c>
    </row>
    <row r="138" spans="1:20" ht="37.5" customHeight="1" x14ac:dyDescent="0.3">
      <c r="A138" s="49">
        <f t="shared" si="18"/>
        <v>21</v>
      </c>
      <c r="B138" s="50"/>
      <c r="C138" s="51"/>
      <c r="D138" s="50"/>
      <c r="E138" s="50"/>
      <c r="F138" s="52" t="s">
        <v>58</v>
      </c>
      <c r="G138" s="119" t="s">
        <v>31</v>
      </c>
      <c r="H138" s="50"/>
      <c r="I138" s="55"/>
      <c r="J138" s="55"/>
      <c r="K138" s="41" t="s">
        <v>47</v>
      </c>
      <c r="L138" s="54">
        <f>I136*Q138</f>
        <v>615703.82999999996</v>
      </c>
      <c r="M138" s="160"/>
      <c r="N138" s="113">
        <f>I136*R138</f>
        <v>34355.020000000004</v>
      </c>
      <c r="O138" s="113">
        <f t="shared" si="17"/>
        <v>650058.85</v>
      </c>
      <c r="P138" s="160"/>
      <c r="Q138" s="113">
        <v>378.15</v>
      </c>
      <c r="R138" s="35">
        <v>21.1</v>
      </c>
      <c r="S138" s="27" t="s">
        <v>33</v>
      </c>
      <c r="T138" s="27" t="s">
        <v>34</v>
      </c>
    </row>
    <row r="139" spans="1:20" ht="37.5" customHeight="1" x14ac:dyDescent="0.3">
      <c r="A139" s="49">
        <f t="shared" si="18"/>
        <v>22</v>
      </c>
      <c r="B139" s="50">
        <v>13</v>
      </c>
      <c r="C139" s="51" t="s">
        <v>101</v>
      </c>
      <c r="D139" s="50">
        <v>1986</v>
      </c>
      <c r="E139" s="50" t="s">
        <v>29</v>
      </c>
      <c r="F139" s="52" t="s">
        <v>58</v>
      </c>
      <c r="G139" s="50" t="s">
        <v>31</v>
      </c>
      <c r="H139" s="50">
        <v>3</v>
      </c>
      <c r="I139" s="53">
        <v>1800.8</v>
      </c>
      <c r="J139" s="53">
        <v>1041.5999999999999</v>
      </c>
      <c r="K139" s="40" t="s">
        <v>46</v>
      </c>
      <c r="L139" s="54">
        <f>I139*Q139</f>
        <v>2028042.952</v>
      </c>
      <c r="M139" s="159">
        <f>L139+L140+L141</f>
        <v>2989670.1520000002</v>
      </c>
      <c r="N139" s="113">
        <f>I139*R139</f>
        <v>57625.599999999999</v>
      </c>
      <c r="O139" s="113">
        <f t="shared" si="17"/>
        <v>2085668.5520000001</v>
      </c>
      <c r="P139" s="159">
        <f>O139+O140+O141</f>
        <v>3105299.52</v>
      </c>
      <c r="Q139" s="35">
        <v>1126.19</v>
      </c>
      <c r="R139" s="35">
        <v>32</v>
      </c>
      <c r="S139" s="27" t="s">
        <v>33</v>
      </c>
      <c r="T139" s="27" t="s">
        <v>34</v>
      </c>
    </row>
    <row r="140" spans="1:20" ht="18.75" customHeight="1" x14ac:dyDescent="0.3">
      <c r="A140" s="49">
        <f t="shared" si="18"/>
        <v>23</v>
      </c>
      <c r="B140" s="50"/>
      <c r="C140" s="51"/>
      <c r="D140" s="50"/>
      <c r="E140" s="50"/>
      <c r="F140" s="52" t="s">
        <v>58</v>
      </c>
      <c r="G140" s="119" t="s">
        <v>31</v>
      </c>
      <c r="H140" s="50"/>
      <c r="I140" s="55"/>
      <c r="J140" s="55"/>
      <c r="K140" s="40" t="s">
        <v>1867</v>
      </c>
      <c r="L140" s="54">
        <f>I139*Q140</f>
        <v>280654.68</v>
      </c>
      <c r="M140" s="161"/>
      <c r="N140" s="113">
        <f>I139*R140</f>
        <v>20006.887999999999</v>
      </c>
      <c r="O140" s="113">
        <f t="shared" si="17"/>
        <v>300661.56799999997</v>
      </c>
      <c r="P140" s="161"/>
      <c r="Q140" s="113">
        <v>155.85</v>
      </c>
      <c r="R140" s="57">
        <v>11.11</v>
      </c>
      <c r="S140" s="27" t="s">
        <v>33</v>
      </c>
      <c r="T140" s="27" t="s">
        <v>34</v>
      </c>
    </row>
    <row r="141" spans="1:20" ht="37.5" customHeight="1" x14ac:dyDescent="0.3">
      <c r="A141" s="49">
        <f t="shared" si="18"/>
        <v>24</v>
      </c>
      <c r="B141" s="50"/>
      <c r="C141" s="51"/>
      <c r="D141" s="50"/>
      <c r="E141" s="50"/>
      <c r="F141" s="52" t="s">
        <v>58</v>
      </c>
      <c r="G141" s="119" t="s">
        <v>31</v>
      </c>
      <c r="H141" s="50"/>
      <c r="I141" s="55"/>
      <c r="J141" s="55"/>
      <c r="K141" s="41" t="s">
        <v>47</v>
      </c>
      <c r="L141" s="54">
        <f>I139*Q141</f>
        <v>680972.5199999999</v>
      </c>
      <c r="M141" s="160"/>
      <c r="N141" s="113">
        <f>I139*R141</f>
        <v>37996.880000000005</v>
      </c>
      <c r="O141" s="113">
        <f t="shared" si="17"/>
        <v>718969.39999999991</v>
      </c>
      <c r="P141" s="160"/>
      <c r="Q141" s="113">
        <v>378.15</v>
      </c>
      <c r="R141" s="35">
        <v>21.1</v>
      </c>
      <c r="S141" s="27" t="s">
        <v>33</v>
      </c>
      <c r="T141" s="27" t="s">
        <v>34</v>
      </c>
    </row>
    <row r="142" spans="1:20" ht="37.5" customHeight="1" x14ac:dyDescent="0.3">
      <c r="A142" s="49">
        <f t="shared" si="18"/>
        <v>25</v>
      </c>
      <c r="B142" s="50">
        <v>14</v>
      </c>
      <c r="C142" s="51" t="s">
        <v>102</v>
      </c>
      <c r="D142" s="50">
        <v>1985</v>
      </c>
      <c r="E142" s="50" t="s">
        <v>29</v>
      </c>
      <c r="F142" s="52" t="s">
        <v>58</v>
      </c>
      <c r="G142" s="50" t="s">
        <v>31</v>
      </c>
      <c r="H142" s="50">
        <v>3</v>
      </c>
      <c r="I142" s="53">
        <v>1687.87</v>
      </c>
      <c r="J142" s="53">
        <v>909</v>
      </c>
      <c r="K142" s="40" t="s">
        <v>46</v>
      </c>
      <c r="L142" s="54">
        <f>I142*Q142</f>
        <v>1900862.3152999999</v>
      </c>
      <c r="M142" s="159">
        <f>L142+L143+L144</f>
        <v>2802184.8953</v>
      </c>
      <c r="N142" s="113">
        <f>I142*R142</f>
        <v>54011.839999999997</v>
      </c>
      <c r="O142" s="113">
        <f t="shared" si="17"/>
        <v>1954874.1553</v>
      </c>
      <c r="P142" s="159">
        <f>O142+O143+O144</f>
        <v>2910563.0279999999</v>
      </c>
      <c r="Q142" s="35">
        <v>1126.19</v>
      </c>
      <c r="R142" s="35">
        <v>32</v>
      </c>
      <c r="S142" s="27" t="s">
        <v>33</v>
      </c>
      <c r="T142" s="27" t="s">
        <v>34</v>
      </c>
    </row>
    <row r="143" spans="1:20" ht="18.75" customHeight="1" x14ac:dyDescent="0.3">
      <c r="A143" s="49">
        <f t="shared" si="18"/>
        <v>26</v>
      </c>
      <c r="B143" s="50"/>
      <c r="C143" s="51"/>
      <c r="D143" s="50"/>
      <c r="E143" s="50"/>
      <c r="F143" s="52" t="s">
        <v>58</v>
      </c>
      <c r="G143" s="119" t="s">
        <v>31</v>
      </c>
      <c r="H143" s="50"/>
      <c r="I143" s="55"/>
      <c r="J143" s="55"/>
      <c r="K143" s="40" t="s">
        <v>1867</v>
      </c>
      <c r="L143" s="54">
        <f>I142*Q143</f>
        <v>263054.53949999996</v>
      </c>
      <c r="M143" s="161"/>
      <c r="N143" s="113">
        <f>I142*R143</f>
        <v>18752.235699999997</v>
      </c>
      <c r="O143" s="113">
        <f t="shared" si="17"/>
        <v>281806.77519999997</v>
      </c>
      <c r="P143" s="161"/>
      <c r="Q143" s="113">
        <v>155.85</v>
      </c>
      <c r="R143" s="57">
        <v>11.11</v>
      </c>
      <c r="S143" s="27" t="s">
        <v>33</v>
      </c>
      <c r="T143" s="27" t="s">
        <v>34</v>
      </c>
    </row>
    <row r="144" spans="1:20" ht="37.5" customHeight="1" x14ac:dyDescent="0.3">
      <c r="A144" s="49">
        <f t="shared" si="18"/>
        <v>27</v>
      </c>
      <c r="B144" s="50"/>
      <c r="C144" s="51"/>
      <c r="D144" s="50"/>
      <c r="E144" s="50"/>
      <c r="F144" s="52" t="s">
        <v>58</v>
      </c>
      <c r="G144" s="119" t="s">
        <v>31</v>
      </c>
      <c r="H144" s="50"/>
      <c r="I144" s="55"/>
      <c r="J144" s="55"/>
      <c r="K144" s="41" t="s">
        <v>47</v>
      </c>
      <c r="L144" s="54">
        <f>I142*Q144</f>
        <v>638268.04049999989</v>
      </c>
      <c r="M144" s="160"/>
      <c r="N144" s="113">
        <f>I142*R144</f>
        <v>35614.057000000001</v>
      </c>
      <c r="O144" s="113">
        <f t="shared" si="17"/>
        <v>673882.09749999992</v>
      </c>
      <c r="P144" s="160"/>
      <c r="Q144" s="113">
        <v>378.15</v>
      </c>
      <c r="R144" s="35">
        <v>21.1</v>
      </c>
      <c r="S144" s="27" t="s">
        <v>33</v>
      </c>
      <c r="T144" s="27" t="s">
        <v>34</v>
      </c>
    </row>
    <row r="145" spans="1:20" ht="37.5" customHeight="1" x14ac:dyDescent="0.3">
      <c r="A145" s="49">
        <f t="shared" si="18"/>
        <v>28</v>
      </c>
      <c r="B145" s="50">
        <v>15</v>
      </c>
      <c r="C145" s="51" t="s">
        <v>103</v>
      </c>
      <c r="D145" s="50">
        <v>1994</v>
      </c>
      <c r="E145" s="50" t="s">
        <v>29</v>
      </c>
      <c r="F145" s="52" t="s">
        <v>58</v>
      </c>
      <c r="G145" s="50" t="s">
        <v>31</v>
      </c>
      <c r="H145" s="50">
        <v>3</v>
      </c>
      <c r="I145" s="53">
        <v>2211.1999999999998</v>
      </c>
      <c r="J145" s="53">
        <v>1180.5999999999999</v>
      </c>
      <c r="K145" s="40" t="s">
        <v>46</v>
      </c>
      <c r="L145" s="54">
        <f>I145*Q145</f>
        <v>2490231.3279999997</v>
      </c>
      <c r="M145" s="159">
        <f>L145+L146+L147</f>
        <v>3671012.1279999996</v>
      </c>
      <c r="N145" s="113">
        <f>I145*R145</f>
        <v>70758.399999999994</v>
      </c>
      <c r="O145" s="113">
        <f t="shared" si="17"/>
        <v>2560989.7279999997</v>
      </c>
      <c r="P145" s="159">
        <f>O145+O146+O147</f>
        <v>3812993.2799999993</v>
      </c>
      <c r="Q145" s="35">
        <v>1126.19</v>
      </c>
      <c r="R145" s="35">
        <v>32</v>
      </c>
      <c r="S145" s="27" t="s">
        <v>33</v>
      </c>
      <c r="T145" s="27" t="s">
        <v>34</v>
      </c>
    </row>
    <row r="146" spans="1:20" ht="18.75" customHeight="1" x14ac:dyDescent="0.3">
      <c r="A146" s="49">
        <f t="shared" si="18"/>
        <v>29</v>
      </c>
      <c r="B146" s="50"/>
      <c r="C146" s="51"/>
      <c r="D146" s="50"/>
      <c r="E146" s="50"/>
      <c r="F146" s="52" t="s">
        <v>58</v>
      </c>
      <c r="G146" s="119" t="s">
        <v>31</v>
      </c>
      <c r="H146" s="50"/>
      <c r="I146" s="55"/>
      <c r="J146" s="55"/>
      <c r="K146" s="40" t="s">
        <v>1867</v>
      </c>
      <c r="L146" s="54">
        <f>I145*Q146</f>
        <v>344615.51999999996</v>
      </c>
      <c r="M146" s="161"/>
      <c r="N146" s="113">
        <f>I145*R146</f>
        <v>24566.431999999997</v>
      </c>
      <c r="O146" s="113">
        <f t="shared" si="17"/>
        <v>369181.95199999993</v>
      </c>
      <c r="P146" s="161"/>
      <c r="Q146" s="113">
        <v>155.85</v>
      </c>
      <c r="R146" s="57">
        <v>11.11</v>
      </c>
      <c r="S146" s="27" t="s">
        <v>33</v>
      </c>
      <c r="T146" s="27" t="s">
        <v>34</v>
      </c>
    </row>
    <row r="147" spans="1:20" ht="37.5" customHeight="1" x14ac:dyDescent="0.3">
      <c r="A147" s="49">
        <f t="shared" si="18"/>
        <v>30</v>
      </c>
      <c r="B147" s="50"/>
      <c r="C147" s="51"/>
      <c r="D147" s="50"/>
      <c r="E147" s="50"/>
      <c r="F147" s="52" t="s">
        <v>58</v>
      </c>
      <c r="G147" s="119" t="s">
        <v>31</v>
      </c>
      <c r="H147" s="50"/>
      <c r="I147" s="55"/>
      <c r="J147" s="55"/>
      <c r="K147" s="41" t="s">
        <v>47</v>
      </c>
      <c r="L147" s="54">
        <f>I145*Q147</f>
        <v>836165.27999999991</v>
      </c>
      <c r="M147" s="160"/>
      <c r="N147" s="113">
        <f>I145*R147</f>
        <v>46656.32</v>
      </c>
      <c r="O147" s="113">
        <f t="shared" si="17"/>
        <v>882821.59999999986</v>
      </c>
      <c r="P147" s="160"/>
      <c r="Q147" s="113">
        <v>378.15</v>
      </c>
      <c r="R147" s="35">
        <v>21.1</v>
      </c>
      <c r="S147" s="27" t="s">
        <v>33</v>
      </c>
      <c r="T147" s="27" t="s">
        <v>34</v>
      </c>
    </row>
    <row r="148" spans="1:20" s="9" customFormat="1" ht="37.5" customHeight="1" x14ac:dyDescent="0.3">
      <c r="A148" s="49">
        <f t="shared" si="18"/>
        <v>31</v>
      </c>
      <c r="B148" s="50">
        <v>16</v>
      </c>
      <c r="C148" s="42" t="s">
        <v>1860</v>
      </c>
      <c r="D148" s="149">
        <v>1961</v>
      </c>
      <c r="E148" s="149" t="s">
        <v>29</v>
      </c>
      <c r="F148" s="32" t="s">
        <v>161</v>
      </c>
      <c r="G148" s="149" t="s">
        <v>37</v>
      </c>
      <c r="H148" s="149">
        <v>1</v>
      </c>
      <c r="I148" s="53">
        <v>1272.4000000000001</v>
      </c>
      <c r="J148" s="53">
        <v>581</v>
      </c>
      <c r="K148" s="40" t="s">
        <v>1837</v>
      </c>
      <c r="L148" s="32">
        <f>I148*Q148</f>
        <v>433455.78400000004</v>
      </c>
      <c r="M148" s="153">
        <f>L148+L149</f>
        <v>2402011.2719999999</v>
      </c>
      <c r="N148" s="150">
        <f>I148*R148</f>
        <v>44686.688000000002</v>
      </c>
      <c r="O148" s="150">
        <f t="shared" si="17"/>
        <v>478142.47200000007</v>
      </c>
      <c r="P148" s="153">
        <f>O148+O149</f>
        <v>2586025.7599999998</v>
      </c>
      <c r="Q148" s="148">
        <v>340.66</v>
      </c>
      <c r="R148" s="150">
        <v>35.119999999999997</v>
      </c>
      <c r="S148" s="27" t="s">
        <v>33</v>
      </c>
      <c r="T148" s="27" t="s">
        <v>34</v>
      </c>
    </row>
    <row r="149" spans="1:20" s="9" customFormat="1" ht="37.5" customHeight="1" x14ac:dyDescent="0.3">
      <c r="A149" s="49">
        <f t="shared" si="18"/>
        <v>32</v>
      </c>
      <c r="B149" s="50"/>
      <c r="C149" s="42"/>
      <c r="D149" s="50"/>
      <c r="E149" s="50"/>
      <c r="F149" s="32" t="s">
        <v>161</v>
      </c>
      <c r="G149" s="149" t="s">
        <v>37</v>
      </c>
      <c r="H149" s="50"/>
      <c r="I149" s="53"/>
      <c r="J149" s="53"/>
      <c r="K149" s="40" t="s">
        <v>46</v>
      </c>
      <c r="L149" s="32">
        <f>I148*Q149</f>
        <v>1968555.4879999999</v>
      </c>
      <c r="M149" s="154"/>
      <c r="N149" s="150">
        <f>I148*R149</f>
        <v>139327.80000000002</v>
      </c>
      <c r="O149" s="150">
        <f t="shared" ref="O149:O180" si="19">L149+N149</f>
        <v>2107883.2879999997</v>
      </c>
      <c r="P149" s="154"/>
      <c r="Q149" s="148">
        <v>1547.12</v>
      </c>
      <c r="R149" s="150">
        <v>109.5</v>
      </c>
      <c r="S149" s="27" t="s">
        <v>33</v>
      </c>
      <c r="T149" s="27" t="s">
        <v>34</v>
      </c>
    </row>
    <row r="150" spans="1:20" s="9" customFormat="1" ht="37.5" customHeight="1" x14ac:dyDescent="0.3">
      <c r="A150" s="49">
        <f t="shared" si="18"/>
        <v>33</v>
      </c>
      <c r="B150" s="50">
        <v>17</v>
      </c>
      <c r="C150" s="42" t="s">
        <v>727</v>
      </c>
      <c r="D150" s="119">
        <v>1961</v>
      </c>
      <c r="E150" s="119" t="s">
        <v>29</v>
      </c>
      <c r="F150" s="32" t="s">
        <v>161</v>
      </c>
      <c r="G150" s="119" t="s">
        <v>37</v>
      </c>
      <c r="H150" s="119">
        <v>1</v>
      </c>
      <c r="I150" s="53">
        <v>1295.5999999999999</v>
      </c>
      <c r="J150" s="53">
        <v>593</v>
      </c>
      <c r="K150" s="40" t="s">
        <v>46</v>
      </c>
      <c r="L150" s="54">
        <f t="shared" ref="L150:L160" si="20">I150*Q150</f>
        <v>2004448.6719999998</v>
      </c>
      <c r="M150" s="113">
        <f t="shared" ref="M150:M159" si="21">L150</f>
        <v>2004448.6719999998</v>
      </c>
      <c r="N150" s="113">
        <f t="shared" ref="N150:N160" si="22">I150*R150</f>
        <v>0</v>
      </c>
      <c r="O150" s="113">
        <f t="shared" si="19"/>
        <v>2004448.6719999998</v>
      </c>
      <c r="P150" s="113">
        <f t="shared" ref="P150:P159" si="23">O150</f>
        <v>2004448.6719999998</v>
      </c>
      <c r="Q150" s="113">
        <v>1547.12</v>
      </c>
      <c r="R150" s="35"/>
      <c r="S150" s="27"/>
      <c r="T150" s="27" t="s">
        <v>34</v>
      </c>
    </row>
    <row r="151" spans="1:20" ht="37.5" customHeight="1" x14ac:dyDescent="0.3">
      <c r="A151" s="49">
        <f t="shared" si="18"/>
        <v>34</v>
      </c>
      <c r="B151" s="50">
        <v>18</v>
      </c>
      <c r="C151" s="51" t="s">
        <v>104</v>
      </c>
      <c r="D151" s="50">
        <v>1981</v>
      </c>
      <c r="E151" s="50" t="s">
        <v>29</v>
      </c>
      <c r="F151" s="52" t="s">
        <v>63</v>
      </c>
      <c r="G151" s="50" t="s">
        <v>37</v>
      </c>
      <c r="H151" s="50">
        <v>2</v>
      </c>
      <c r="I151" s="53">
        <v>1307.8</v>
      </c>
      <c r="J151" s="53">
        <v>614</v>
      </c>
      <c r="K151" s="40" t="s">
        <v>1837</v>
      </c>
      <c r="L151" s="54">
        <f t="shared" si="20"/>
        <v>422144.76199999999</v>
      </c>
      <c r="M151" s="113">
        <f t="shared" si="21"/>
        <v>422144.76199999999</v>
      </c>
      <c r="N151" s="113">
        <f t="shared" si="22"/>
        <v>32851.936000000002</v>
      </c>
      <c r="O151" s="113">
        <f t="shared" si="19"/>
        <v>454996.69799999997</v>
      </c>
      <c r="P151" s="113">
        <f t="shared" si="23"/>
        <v>454996.69799999997</v>
      </c>
      <c r="Q151" s="35">
        <v>322.79000000000002</v>
      </c>
      <c r="R151" s="27">
        <v>25.12</v>
      </c>
      <c r="S151" s="27" t="s">
        <v>33</v>
      </c>
      <c r="T151" s="27" t="s">
        <v>34</v>
      </c>
    </row>
    <row r="152" spans="1:20" ht="37.5" customHeight="1" x14ac:dyDescent="0.3">
      <c r="A152" s="49">
        <f t="shared" si="18"/>
        <v>35</v>
      </c>
      <c r="B152" s="50">
        <v>19</v>
      </c>
      <c r="C152" s="51" t="s">
        <v>105</v>
      </c>
      <c r="D152" s="50">
        <v>1982</v>
      </c>
      <c r="E152" s="50" t="s">
        <v>29</v>
      </c>
      <c r="F152" s="52" t="s">
        <v>45</v>
      </c>
      <c r="G152" s="50" t="s">
        <v>37</v>
      </c>
      <c r="H152" s="50">
        <v>2</v>
      </c>
      <c r="I152" s="53">
        <v>1015.8</v>
      </c>
      <c r="J152" s="53">
        <v>607.6</v>
      </c>
      <c r="K152" s="40" t="s">
        <v>1837</v>
      </c>
      <c r="L152" s="54">
        <f t="shared" si="20"/>
        <v>346042.42800000001</v>
      </c>
      <c r="M152" s="113">
        <f t="shared" si="21"/>
        <v>346042.42800000001</v>
      </c>
      <c r="N152" s="113">
        <f t="shared" si="22"/>
        <v>35674.895999999993</v>
      </c>
      <c r="O152" s="113">
        <f t="shared" si="19"/>
        <v>381717.32400000002</v>
      </c>
      <c r="P152" s="113">
        <f t="shared" si="23"/>
        <v>381717.32400000002</v>
      </c>
      <c r="Q152" s="35">
        <v>340.66</v>
      </c>
      <c r="R152" s="35">
        <v>35.119999999999997</v>
      </c>
      <c r="S152" s="27" t="s">
        <v>33</v>
      </c>
      <c r="T152" s="27" t="s">
        <v>34</v>
      </c>
    </row>
    <row r="153" spans="1:20" ht="37.5" customHeight="1" x14ac:dyDescent="0.3">
      <c r="A153" s="49">
        <f t="shared" si="18"/>
        <v>36</v>
      </c>
      <c r="B153" s="50">
        <v>20</v>
      </c>
      <c r="C153" s="51" t="s">
        <v>106</v>
      </c>
      <c r="D153" s="50">
        <v>1972</v>
      </c>
      <c r="E153" s="50" t="s">
        <v>29</v>
      </c>
      <c r="F153" s="52" t="s">
        <v>45</v>
      </c>
      <c r="G153" s="119" t="s">
        <v>37</v>
      </c>
      <c r="H153" s="50">
        <v>2</v>
      </c>
      <c r="I153" s="53">
        <v>792</v>
      </c>
      <c r="J153" s="53">
        <v>491</v>
      </c>
      <c r="K153" s="40" t="s">
        <v>1837</v>
      </c>
      <c r="L153" s="54">
        <f t="shared" si="20"/>
        <v>269802.72000000003</v>
      </c>
      <c r="M153" s="113">
        <f t="shared" si="21"/>
        <v>269802.72000000003</v>
      </c>
      <c r="N153" s="113">
        <f t="shared" si="22"/>
        <v>27815.039999999997</v>
      </c>
      <c r="O153" s="113">
        <f t="shared" si="19"/>
        <v>297617.76</v>
      </c>
      <c r="P153" s="113">
        <f t="shared" si="23"/>
        <v>297617.76</v>
      </c>
      <c r="Q153" s="35">
        <v>340.66</v>
      </c>
      <c r="R153" s="35">
        <v>35.119999999999997</v>
      </c>
      <c r="S153" s="27" t="s">
        <v>33</v>
      </c>
      <c r="T153" s="27" t="s">
        <v>34</v>
      </c>
    </row>
    <row r="154" spans="1:20" ht="37.5" customHeight="1" x14ac:dyDescent="0.3">
      <c r="A154" s="49">
        <f t="shared" si="18"/>
        <v>37</v>
      </c>
      <c r="B154" s="50">
        <v>21</v>
      </c>
      <c r="C154" s="51" t="s">
        <v>107</v>
      </c>
      <c r="D154" s="50">
        <v>1973</v>
      </c>
      <c r="E154" s="50" t="s">
        <v>29</v>
      </c>
      <c r="F154" s="52" t="s">
        <v>45</v>
      </c>
      <c r="G154" s="119" t="s">
        <v>37</v>
      </c>
      <c r="H154" s="50">
        <v>2</v>
      </c>
      <c r="I154" s="53">
        <v>792</v>
      </c>
      <c r="J154" s="53">
        <v>492.4</v>
      </c>
      <c r="K154" s="40" t="s">
        <v>1837</v>
      </c>
      <c r="L154" s="54">
        <f t="shared" si="20"/>
        <v>269802.72000000003</v>
      </c>
      <c r="M154" s="113">
        <f t="shared" si="21"/>
        <v>269802.72000000003</v>
      </c>
      <c r="N154" s="113">
        <f t="shared" si="22"/>
        <v>27815.039999999997</v>
      </c>
      <c r="O154" s="113">
        <f t="shared" si="19"/>
        <v>297617.76</v>
      </c>
      <c r="P154" s="113">
        <f t="shared" si="23"/>
        <v>297617.76</v>
      </c>
      <c r="Q154" s="35">
        <v>340.66</v>
      </c>
      <c r="R154" s="35">
        <v>35.119999999999997</v>
      </c>
      <c r="S154" s="27" t="s">
        <v>33</v>
      </c>
      <c r="T154" s="27" t="s">
        <v>34</v>
      </c>
    </row>
    <row r="155" spans="1:20" ht="37.5" customHeight="1" x14ac:dyDescent="0.3">
      <c r="A155" s="49">
        <f t="shared" si="18"/>
        <v>38</v>
      </c>
      <c r="B155" s="50">
        <v>22</v>
      </c>
      <c r="C155" s="51" t="s">
        <v>108</v>
      </c>
      <c r="D155" s="50">
        <v>1973</v>
      </c>
      <c r="E155" s="50" t="s">
        <v>29</v>
      </c>
      <c r="F155" s="52" t="s">
        <v>45</v>
      </c>
      <c r="G155" s="119" t="s">
        <v>37</v>
      </c>
      <c r="H155" s="50">
        <v>2</v>
      </c>
      <c r="I155" s="53">
        <v>790.35</v>
      </c>
      <c r="J155" s="53">
        <v>491.3</v>
      </c>
      <c r="K155" s="40" t="s">
        <v>1837</v>
      </c>
      <c r="L155" s="54">
        <f t="shared" si="20"/>
        <v>269240.63100000005</v>
      </c>
      <c r="M155" s="113">
        <f t="shared" si="21"/>
        <v>269240.63100000005</v>
      </c>
      <c r="N155" s="113">
        <f t="shared" si="22"/>
        <v>27757.092000000001</v>
      </c>
      <c r="O155" s="113">
        <f t="shared" si="19"/>
        <v>296997.72300000006</v>
      </c>
      <c r="P155" s="113">
        <f t="shared" si="23"/>
        <v>296997.72300000006</v>
      </c>
      <c r="Q155" s="35">
        <v>340.66</v>
      </c>
      <c r="R155" s="35">
        <v>35.119999999999997</v>
      </c>
      <c r="S155" s="27" t="s">
        <v>33</v>
      </c>
      <c r="T155" s="27" t="s">
        <v>34</v>
      </c>
    </row>
    <row r="156" spans="1:20" ht="37.5" customHeight="1" x14ac:dyDescent="0.3">
      <c r="A156" s="49">
        <f t="shared" si="18"/>
        <v>39</v>
      </c>
      <c r="B156" s="50">
        <v>23</v>
      </c>
      <c r="C156" s="51" t="s">
        <v>109</v>
      </c>
      <c r="D156" s="50">
        <v>1973</v>
      </c>
      <c r="E156" s="50" t="s">
        <v>29</v>
      </c>
      <c r="F156" s="52" t="s">
        <v>45</v>
      </c>
      <c r="G156" s="119" t="s">
        <v>37</v>
      </c>
      <c r="H156" s="50">
        <v>2</v>
      </c>
      <c r="I156" s="53">
        <v>790.35</v>
      </c>
      <c r="J156" s="53">
        <v>491.3</v>
      </c>
      <c r="K156" s="40" t="s">
        <v>1837</v>
      </c>
      <c r="L156" s="54">
        <f t="shared" si="20"/>
        <v>269240.63100000005</v>
      </c>
      <c r="M156" s="113">
        <f t="shared" si="21"/>
        <v>269240.63100000005</v>
      </c>
      <c r="N156" s="113">
        <f t="shared" si="22"/>
        <v>27757.092000000001</v>
      </c>
      <c r="O156" s="113">
        <f t="shared" si="19"/>
        <v>296997.72300000006</v>
      </c>
      <c r="P156" s="113">
        <f t="shared" si="23"/>
        <v>296997.72300000006</v>
      </c>
      <c r="Q156" s="35">
        <v>340.66</v>
      </c>
      <c r="R156" s="35">
        <v>35.119999999999997</v>
      </c>
      <c r="S156" s="27" t="s">
        <v>33</v>
      </c>
      <c r="T156" s="27" t="s">
        <v>34</v>
      </c>
    </row>
    <row r="157" spans="1:20" ht="37.5" customHeight="1" x14ac:dyDescent="0.3">
      <c r="A157" s="49">
        <f t="shared" si="18"/>
        <v>40</v>
      </c>
      <c r="B157" s="50">
        <v>24</v>
      </c>
      <c r="C157" s="51" t="s">
        <v>110</v>
      </c>
      <c r="D157" s="50">
        <v>1973</v>
      </c>
      <c r="E157" s="50" t="s">
        <v>29</v>
      </c>
      <c r="F157" s="52" t="s">
        <v>45</v>
      </c>
      <c r="G157" s="119" t="s">
        <v>37</v>
      </c>
      <c r="H157" s="50">
        <v>2</v>
      </c>
      <c r="I157" s="53">
        <v>786</v>
      </c>
      <c r="J157" s="53">
        <v>487</v>
      </c>
      <c r="K157" s="40" t="s">
        <v>1837</v>
      </c>
      <c r="L157" s="54">
        <f t="shared" si="20"/>
        <v>267758.76</v>
      </c>
      <c r="M157" s="113">
        <f t="shared" si="21"/>
        <v>267758.76</v>
      </c>
      <c r="N157" s="113">
        <f t="shared" si="22"/>
        <v>27604.32</v>
      </c>
      <c r="O157" s="113">
        <f t="shared" si="19"/>
        <v>295363.08</v>
      </c>
      <c r="P157" s="113">
        <f t="shared" si="23"/>
        <v>295363.08</v>
      </c>
      <c r="Q157" s="35">
        <v>340.66</v>
      </c>
      <c r="R157" s="35">
        <v>35.119999999999997</v>
      </c>
      <c r="S157" s="27" t="s">
        <v>33</v>
      </c>
      <c r="T157" s="27" t="s">
        <v>34</v>
      </c>
    </row>
    <row r="158" spans="1:20" ht="37.5" customHeight="1" x14ac:dyDescent="0.3">
      <c r="A158" s="49">
        <f t="shared" si="18"/>
        <v>41</v>
      </c>
      <c r="B158" s="50">
        <v>25</v>
      </c>
      <c r="C158" s="51" t="s">
        <v>111</v>
      </c>
      <c r="D158" s="50">
        <v>1977</v>
      </c>
      <c r="E158" s="50" t="s">
        <v>29</v>
      </c>
      <c r="F158" s="52" t="s">
        <v>63</v>
      </c>
      <c r="G158" s="119" t="s">
        <v>37</v>
      </c>
      <c r="H158" s="50">
        <v>2</v>
      </c>
      <c r="I158" s="53">
        <v>1606.05</v>
      </c>
      <c r="J158" s="53">
        <v>735</v>
      </c>
      <c r="K158" s="40" t="s">
        <v>1837</v>
      </c>
      <c r="L158" s="54">
        <f t="shared" si="20"/>
        <v>518416.87950000004</v>
      </c>
      <c r="M158" s="113">
        <f t="shared" si="21"/>
        <v>518416.87950000004</v>
      </c>
      <c r="N158" s="113">
        <f t="shared" si="22"/>
        <v>40343.976000000002</v>
      </c>
      <c r="O158" s="113">
        <f t="shared" si="19"/>
        <v>558760.85550000006</v>
      </c>
      <c r="P158" s="113">
        <f t="shared" si="23"/>
        <v>558760.85550000006</v>
      </c>
      <c r="Q158" s="35">
        <v>322.79000000000002</v>
      </c>
      <c r="R158" s="27">
        <v>25.12</v>
      </c>
      <c r="S158" s="27" t="s">
        <v>33</v>
      </c>
      <c r="T158" s="27" t="s">
        <v>34</v>
      </c>
    </row>
    <row r="159" spans="1:20" ht="37.5" customHeight="1" x14ac:dyDescent="0.3">
      <c r="A159" s="49">
        <f t="shared" si="18"/>
        <v>42</v>
      </c>
      <c r="B159" s="50">
        <v>26</v>
      </c>
      <c r="C159" s="51" t="s">
        <v>112</v>
      </c>
      <c r="D159" s="50">
        <v>1975</v>
      </c>
      <c r="E159" s="50" t="s">
        <v>29</v>
      </c>
      <c r="F159" s="52" t="s">
        <v>45</v>
      </c>
      <c r="G159" s="119" t="s">
        <v>37</v>
      </c>
      <c r="H159" s="50">
        <v>2</v>
      </c>
      <c r="I159" s="53">
        <v>810</v>
      </c>
      <c r="J159" s="53">
        <v>502.8</v>
      </c>
      <c r="K159" s="40" t="s">
        <v>1837</v>
      </c>
      <c r="L159" s="54">
        <f t="shared" si="20"/>
        <v>275934.60000000003</v>
      </c>
      <c r="M159" s="113">
        <f t="shared" si="21"/>
        <v>275934.60000000003</v>
      </c>
      <c r="N159" s="113">
        <f t="shared" si="22"/>
        <v>28447.199999999997</v>
      </c>
      <c r="O159" s="113">
        <f t="shared" si="19"/>
        <v>304381.80000000005</v>
      </c>
      <c r="P159" s="113">
        <f t="shared" si="23"/>
        <v>304381.80000000005</v>
      </c>
      <c r="Q159" s="35">
        <v>340.66</v>
      </c>
      <c r="R159" s="35">
        <v>35.119999999999997</v>
      </c>
      <c r="S159" s="27" t="s">
        <v>33</v>
      </c>
      <c r="T159" s="27" t="s">
        <v>34</v>
      </c>
    </row>
    <row r="160" spans="1:20" ht="37.5" customHeight="1" x14ac:dyDescent="0.3">
      <c r="A160" s="49">
        <f t="shared" si="18"/>
        <v>43</v>
      </c>
      <c r="B160" s="50">
        <v>27</v>
      </c>
      <c r="C160" s="51" t="s">
        <v>1836</v>
      </c>
      <c r="D160" s="50">
        <v>1960</v>
      </c>
      <c r="E160" s="50" t="s">
        <v>29</v>
      </c>
      <c r="F160" s="52" t="s">
        <v>58</v>
      </c>
      <c r="G160" s="119" t="s">
        <v>51</v>
      </c>
      <c r="H160" s="50">
        <v>3</v>
      </c>
      <c r="I160" s="53">
        <v>1724.4</v>
      </c>
      <c r="J160" s="53">
        <v>945.2</v>
      </c>
      <c r="K160" s="40" t="s">
        <v>1837</v>
      </c>
      <c r="L160" s="54">
        <f t="shared" si="20"/>
        <v>366779.88</v>
      </c>
      <c r="M160" s="159">
        <f>L160+L161+L162</f>
        <v>1777528.7640000002</v>
      </c>
      <c r="N160" s="113">
        <f t="shared" si="22"/>
        <v>35660.592000000004</v>
      </c>
      <c r="O160" s="113">
        <f t="shared" si="19"/>
        <v>402440.47200000001</v>
      </c>
      <c r="P160" s="159">
        <f>O160+O161+O162</f>
        <v>1866835.4400000002</v>
      </c>
      <c r="Q160" s="35">
        <v>212.7</v>
      </c>
      <c r="R160" s="27">
        <v>20.68</v>
      </c>
      <c r="S160" s="27" t="s">
        <v>33</v>
      </c>
      <c r="T160" s="27" t="s">
        <v>34</v>
      </c>
    </row>
    <row r="161" spans="1:20" ht="37.5" customHeight="1" x14ac:dyDescent="0.3">
      <c r="A161" s="49">
        <f t="shared" si="18"/>
        <v>44</v>
      </c>
      <c r="B161" s="50"/>
      <c r="C161" s="51"/>
      <c r="D161" s="50"/>
      <c r="E161" s="50"/>
      <c r="F161" s="52" t="s">
        <v>58</v>
      </c>
      <c r="G161" s="119" t="s">
        <v>51</v>
      </c>
      <c r="H161" s="50"/>
      <c r="I161" s="55"/>
      <c r="J161" s="55"/>
      <c r="K161" s="40" t="s">
        <v>32</v>
      </c>
      <c r="L161" s="54">
        <f>I160*Q161</f>
        <v>1180213.848</v>
      </c>
      <c r="M161" s="161"/>
      <c r="N161" s="113">
        <f>I160*R161</f>
        <v>34488</v>
      </c>
      <c r="O161" s="113">
        <f t="shared" si="19"/>
        <v>1214701.848</v>
      </c>
      <c r="P161" s="161"/>
      <c r="Q161" s="35">
        <v>684.42</v>
      </c>
      <c r="R161" s="35">
        <v>20</v>
      </c>
      <c r="S161" s="27" t="s">
        <v>33</v>
      </c>
      <c r="T161" s="27" t="s">
        <v>34</v>
      </c>
    </row>
    <row r="162" spans="1:20" ht="37.5" customHeight="1" x14ac:dyDescent="0.3">
      <c r="A162" s="49">
        <f t="shared" si="18"/>
        <v>45</v>
      </c>
      <c r="B162" s="50"/>
      <c r="C162" s="51"/>
      <c r="D162" s="50"/>
      <c r="E162" s="50"/>
      <c r="F162" s="52" t="s">
        <v>58</v>
      </c>
      <c r="G162" s="119" t="s">
        <v>51</v>
      </c>
      <c r="H162" s="50"/>
      <c r="I162" s="55"/>
      <c r="J162" s="55"/>
      <c r="K162" s="40" t="s">
        <v>1867</v>
      </c>
      <c r="L162" s="54">
        <f>I160*Q162</f>
        <v>230535.03600000002</v>
      </c>
      <c r="M162" s="160"/>
      <c r="N162" s="113">
        <f>I160*R162</f>
        <v>19158.083999999999</v>
      </c>
      <c r="O162" s="113">
        <f t="shared" si="19"/>
        <v>249693.12000000002</v>
      </c>
      <c r="P162" s="160"/>
      <c r="Q162" s="35">
        <v>133.69</v>
      </c>
      <c r="R162" s="35">
        <v>11.11</v>
      </c>
      <c r="S162" s="27" t="s">
        <v>33</v>
      </c>
      <c r="T162" s="27" t="s">
        <v>34</v>
      </c>
    </row>
    <row r="163" spans="1:20" s="9" customFormat="1" ht="37.5" customHeight="1" x14ac:dyDescent="0.3">
      <c r="A163" s="49">
        <f t="shared" si="18"/>
        <v>46</v>
      </c>
      <c r="B163" s="50">
        <v>28</v>
      </c>
      <c r="C163" s="51" t="s">
        <v>1858</v>
      </c>
      <c r="D163" s="119">
        <v>1957</v>
      </c>
      <c r="E163" s="50" t="s">
        <v>29</v>
      </c>
      <c r="F163" s="52" t="s">
        <v>63</v>
      </c>
      <c r="G163" s="119" t="s">
        <v>51</v>
      </c>
      <c r="H163" s="50">
        <v>2</v>
      </c>
      <c r="I163" s="53">
        <v>1577.3</v>
      </c>
      <c r="J163" s="53">
        <v>732.7</v>
      </c>
      <c r="K163" s="40" t="s">
        <v>32</v>
      </c>
      <c r="L163" s="54">
        <f>I163*Q163</f>
        <v>1212123.504</v>
      </c>
      <c r="M163" s="113">
        <f>L163</f>
        <v>1212123.504</v>
      </c>
      <c r="N163" s="113">
        <f>I163*R163</f>
        <v>0</v>
      </c>
      <c r="O163" s="113">
        <f t="shared" si="19"/>
        <v>1212123.504</v>
      </c>
      <c r="P163" s="113">
        <f>O163</f>
        <v>1212123.504</v>
      </c>
      <c r="Q163" s="35">
        <v>768.48</v>
      </c>
      <c r="R163" s="35"/>
      <c r="S163" s="27"/>
      <c r="T163" s="27" t="s">
        <v>34</v>
      </c>
    </row>
    <row r="164" spans="1:20" ht="37.5" customHeight="1" x14ac:dyDescent="0.3">
      <c r="A164" s="49">
        <f t="shared" si="18"/>
        <v>47</v>
      </c>
      <c r="B164" s="50">
        <v>29</v>
      </c>
      <c r="C164" s="51" t="s">
        <v>113</v>
      </c>
      <c r="D164" s="50">
        <v>1981</v>
      </c>
      <c r="E164" s="50" t="s">
        <v>29</v>
      </c>
      <c r="F164" s="52" t="s">
        <v>58</v>
      </c>
      <c r="G164" s="50" t="s">
        <v>31</v>
      </c>
      <c r="H164" s="50">
        <v>4</v>
      </c>
      <c r="I164" s="55">
        <v>5402.15</v>
      </c>
      <c r="J164" s="55">
        <v>3294.1</v>
      </c>
      <c r="K164" s="40" t="s">
        <v>1837</v>
      </c>
      <c r="L164" s="54">
        <f>I164*Q164</f>
        <v>1149037.3049999999</v>
      </c>
      <c r="M164" s="159">
        <f>L164+L165+L166+L167+L168+L169</f>
        <v>12184603.346499998</v>
      </c>
      <c r="N164" s="113">
        <f>I164*R164</f>
        <v>111716.46199999998</v>
      </c>
      <c r="O164" s="113">
        <f t="shared" si="19"/>
        <v>1260753.767</v>
      </c>
      <c r="P164" s="159">
        <f>O164+O165+O166+O167+O168+O169</f>
        <v>12829349.948999997</v>
      </c>
      <c r="Q164" s="35">
        <v>212.7</v>
      </c>
      <c r="R164" s="27">
        <v>20.68</v>
      </c>
      <c r="S164" s="27" t="s">
        <v>33</v>
      </c>
      <c r="T164" s="27" t="s">
        <v>34</v>
      </c>
    </row>
    <row r="165" spans="1:20" ht="37.5" customHeight="1" x14ac:dyDescent="0.3">
      <c r="A165" s="49">
        <f t="shared" si="18"/>
        <v>48</v>
      </c>
      <c r="B165" s="50"/>
      <c r="C165" s="51"/>
      <c r="D165" s="50"/>
      <c r="E165" s="50"/>
      <c r="F165" s="52" t="s">
        <v>58</v>
      </c>
      <c r="G165" s="50" t="s">
        <v>31</v>
      </c>
      <c r="H165" s="50"/>
      <c r="I165" s="55"/>
      <c r="J165" s="55"/>
      <c r="K165" s="40" t="s">
        <v>47</v>
      </c>
      <c r="L165" s="54">
        <f>I164*Q165</f>
        <v>1909119.8099999998</v>
      </c>
      <c r="M165" s="161"/>
      <c r="N165" s="113">
        <f>I164*R165</f>
        <v>113985.36500000001</v>
      </c>
      <c r="O165" s="113">
        <f t="shared" si="19"/>
        <v>2023105.1749999998</v>
      </c>
      <c r="P165" s="161"/>
      <c r="Q165" s="113">
        <v>353.4</v>
      </c>
      <c r="R165" s="35">
        <v>21.1</v>
      </c>
      <c r="S165" s="27" t="s">
        <v>33</v>
      </c>
      <c r="T165" s="27" t="s">
        <v>34</v>
      </c>
    </row>
    <row r="166" spans="1:20" ht="37.5" customHeight="1" x14ac:dyDescent="0.3">
      <c r="A166" s="49">
        <f t="shared" si="18"/>
        <v>49</v>
      </c>
      <c r="B166" s="50"/>
      <c r="C166" s="51"/>
      <c r="D166" s="50"/>
      <c r="E166" s="50"/>
      <c r="F166" s="52" t="s">
        <v>58</v>
      </c>
      <c r="G166" s="50" t="s">
        <v>31</v>
      </c>
      <c r="H166" s="50"/>
      <c r="I166" s="55"/>
      <c r="J166" s="55"/>
      <c r="K166" s="40" t="s">
        <v>48</v>
      </c>
      <c r="L166" s="54">
        <f>I164*Q166</f>
        <v>406025.59399999998</v>
      </c>
      <c r="M166" s="161"/>
      <c r="N166" s="113">
        <f>I164*R166</f>
        <v>76548.465499999991</v>
      </c>
      <c r="O166" s="113">
        <f t="shared" si="19"/>
        <v>482574.05949999997</v>
      </c>
      <c r="P166" s="161"/>
      <c r="Q166" s="35">
        <v>75.16</v>
      </c>
      <c r="R166" s="27">
        <v>14.17</v>
      </c>
      <c r="S166" s="27" t="s">
        <v>33</v>
      </c>
      <c r="T166" s="27" t="s">
        <v>34</v>
      </c>
    </row>
    <row r="167" spans="1:20" ht="37.5" customHeight="1" x14ac:dyDescent="0.3">
      <c r="A167" s="49">
        <f t="shared" si="18"/>
        <v>50</v>
      </c>
      <c r="B167" s="50"/>
      <c r="C167" s="51"/>
      <c r="D167" s="50"/>
      <c r="E167" s="50"/>
      <c r="F167" s="52" t="s">
        <v>58</v>
      </c>
      <c r="G167" s="50" t="s">
        <v>31</v>
      </c>
      <c r="H167" s="50"/>
      <c r="I167" s="55"/>
      <c r="J167" s="55"/>
      <c r="K167" s="40" t="s">
        <v>49</v>
      </c>
      <c r="L167" s="54">
        <f>I164*Q167</f>
        <v>280911.8</v>
      </c>
      <c r="M167" s="161"/>
      <c r="N167" s="113">
        <f>I164*R167</f>
        <v>61584.509999999995</v>
      </c>
      <c r="O167" s="113">
        <f t="shared" si="19"/>
        <v>342496.31</v>
      </c>
      <c r="P167" s="161"/>
      <c r="Q167" s="35">
        <v>52</v>
      </c>
      <c r="R167" s="35">
        <v>11.4</v>
      </c>
      <c r="S167" s="27" t="s">
        <v>33</v>
      </c>
      <c r="T167" s="27" t="s">
        <v>34</v>
      </c>
    </row>
    <row r="168" spans="1:20" ht="37.5" customHeight="1" x14ac:dyDescent="0.3">
      <c r="A168" s="49">
        <f t="shared" si="18"/>
        <v>51</v>
      </c>
      <c r="B168" s="50"/>
      <c r="C168" s="51"/>
      <c r="D168" s="50"/>
      <c r="E168" s="50"/>
      <c r="F168" s="52" t="s">
        <v>58</v>
      </c>
      <c r="G168" s="50" t="s">
        <v>31</v>
      </c>
      <c r="H168" s="50"/>
      <c r="I168" s="55"/>
      <c r="J168" s="55"/>
      <c r="K168" s="40" t="s">
        <v>46</v>
      </c>
      <c r="L168" s="54">
        <f>I164*Q168</f>
        <v>6039603.6999999993</v>
      </c>
      <c r="M168" s="161"/>
      <c r="N168" s="113">
        <f>I164*R168</f>
        <v>172868.8</v>
      </c>
      <c r="O168" s="113">
        <f t="shared" si="19"/>
        <v>6212472.4999999991</v>
      </c>
      <c r="P168" s="161"/>
      <c r="Q168" s="35">
        <v>1118</v>
      </c>
      <c r="R168" s="35">
        <v>32</v>
      </c>
      <c r="S168" s="27" t="s">
        <v>33</v>
      </c>
      <c r="T168" s="27" t="s">
        <v>34</v>
      </c>
    </row>
    <row r="169" spans="1:20" ht="37.5" customHeight="1" x14ac:dyDescent="0.3">
      <c r="A169" s="49">
        <f t="shared" si="18"/>
        <v>52</v>
      </c>
      <c r="B169" s="50"/>
      <c r="C169" s="51"/>
      <c r="D169" s="50"/>
      <c r="E169" s="50"/>
      <c r="F169" s="52" t="s">
        <v>58</v>
      </c>
      <c r="G169" s="50" t="s">
        <v>31</v>
      </c>
      <c r="H169" s="50"/>
      <c r="I169" s="55"/>
      <c r="J169" s="55"/>
      <c r="K169" s="40" t="s">
        <v>32</v>
      </c>
      <c r="L169" s="54">
        <f>I164*Q169</f>
        <v>2399905.1374999997</v>
      </c>
      <c r="M169" s="160"/>
      <c r="N169" s="113">
        <f>I164*R169</f>
        <v>108043</v>
      </c>
      <c r="O169" s="113">
        <f t="shared" si="19"/>
        <v>2507948.1374999997</v>
      </c>
      <c r="P169" s="160"/>
      <c r="Q169" s="35">
        <v>444.25</v>
      </c>
      <c r="R169" s="35">
        <v>20</v>
      </c>
      <c r="S169" s="27" t="s">
        <v>33</v>
      </c>
      <c r="T169" s="27" t="s">
        <v>34</v>
      </c>
    </row>
    <row r="170" spans="1:20" ht="37.5" customHeight="1" x14ac:dyDescent="0.3">
      <c r="A170" s="49">
        <f t="shared" si="18"/>
        <v>53</v>
      </c>
      <c r="B170" s="50">
        <v>30</v>
      </c>
      <c r="C170" s="51" t="s">
        <v>114</v>
      </c>
      <c r="D170" s="50">
        <v>1981</v>
      </c>
      <c r="E170" s="50" t="s">
        <v>29</v>
      </c>
      <c r="F170" s="52" t="s">
        <v>58</v>
      </c>
      <c r="G170" s="50" t="s">
        <v>60</v>
      </c>
      <c r="H170" s="50">
        <v>3</v>
      </c>
      <c r="I170" s="32">
        <v>3063.4</v>
      </c>
      <c r="J170" s="32">
        <v>1713.1</v>
      </c>
      <c r="K170" s="40" t="s">
        <v>1837</v>
      </c>
      <c r="L170" s="54">
        <f>I170*Q170</f>
        <v>651585.17999999993</v>
      </c>
      <c r="M170" s="159">
        <f>L170+L171</f>
        <v>1734190.74</v>
      </c>
      <c r="N170" s="113">
        <f>I170*R170</f>
        <v>63351.112000000001</v>
      </c>
      <c r="O170" s="113">
        <f t="shared" si="19"/>
        <v>714936.2919999999</v>
      </c>
      <c r="P170" s="159">
        <f>O170+O171</f>
        <v>1862179.5919999999</v>
      </c>
      <c r="Q170" s="35">
        <v>212.7</v>
      </c>
      <c r="R170" s="27">
        <v>20.68</v>
      </c>
      <c r="S170" s="27" t="s">
        <v>33</v>
      </c>
      <c r="T170" s="27" t="s">
        <v>34</v>
      </c>
    </row>
    <row r="171" spans="1:20" ht="37.5" customHeight="1" x14ac:dyDescent="0.3">
      <c r="A171" s="49">
        <f t="shared" si="18"/>
        <v>54</v>
      </c>
      <c r="B171" s="50"/>
      <c r="C171" s="51"/>
      <c r="D171" s="50"/>
      <c r="E171" s="50"/>
      <c r="F171" s="52" t="s">
        <v>58</v>
      </c>
      <c r="G171" s="50" t="s">
        <v>60</v>
      </c>
      <c r="H171" s="50"/>
      <c r="I171" s="55"/>
      <c r="J171" s="55"/>
      <c r="K171" s="40" t="s">
        <v>47</v>
      </c>
      <c r="L171" s="54">
        <f>I170*Q171</f>
        <v>1082605.56</v>
      </c>
      <c r="M171" s="160"/>
      <c r="N171" s="113">
        <f>I170*R171</f>
        <v>64637.740000000005</v>
      </c>
      <c r="O171" s="113">
        <f t="shared" si="19"/>
        <v>1147243.3</v>
      </c>
      <c r="P171" s="160"/>
      <c r="Q171" s="113">
        <v>353.4</v>
      </c>
      <c r="R171" s="35">
        <v>21.1</v>
      </c>
      <c r="S171" s="27" t="s">
        <v>33</v>
      </c>
      <c r="T171" s="27" t="s">
        <v>34</v>
      </c>
    </row>
    <row r="172" spans="1:20" ht="37.5" customHeight="1" x14ac:dyDescent="0.3">
      <c r="A172" s="49">
        <f t="shared" si="18"/>
        <v>55</v>
      </c>
      <c r="B172" s="50">
        <v>31</v>
      </c>
      <c r="C172" s="51" t="s">
        <v>115</v>
      </c>
      <c r="D172" s="50">
        <v>1981</v>
      </c>
      <c r="E172" s="50" t="s">
        <v>29</v>
      </c>
      <c r="F172" s="52" t="s">
        <v>58</v>
      </c>
      <c r="G172" s="50" t="s">
        <v>60</v>
      </c>
      <c r="H172" s="50">
        <v>3</v>
      </c>
      <c r="I172" s="32">
        <v>2949.5</v>
      </c>
      <c r="J172" s="32">
        <v>1581</v>
      </c>
      <c r="K172" s="40" t="s">
        <v>1837</v>
      </c>
      <c r="L172" s="54">
        <f>I172*Q172</f>
        <v>627358.65</v>
      </c>
      <c r="M172" s="159">
        <f>L172+L173</f>
        <v>1669711.95</v>
      </c>
      <c r="N172" s="113">
        <f>I172*R172</f>
        <v>60995.659999999996</v>
      </c>
      <c r="O172" s="113">
        <f t="shared" si="19"/>
        <v>688354.31</v>
      </c>
      <c r="P172" s="159">
        <f>O172+O173</f>
        <v>1792942.06</v>
      </c>
      <c r="Q172" s="35">
        <v>212.7</v>
      </c>
      <c r="R172" s="27">
        <v>20.68</v>
      </c>
      <c r="S172" s="27" t="s">
        <v>33</v>
      </c>
      <c r="T172" s="27" t="s">
        <v>34</v>
      </c>
    </row>
    <row r="173" spans="1:20" ht="37.5" customHeight="1" x14ac:dyDescent="0.3">
      <c r="A173" s="49">
        <f t="shared" si="18"/>
        <v>56</v>
      </c>
      <c r="B173" s="50"/>
      <c r="C173" s="51"/>
      <c r="D173" s="50"/>
      <c r="E173" s="50"/>
      <c r="F173" s="52" t="s">
        <v>58</v>
      </c>
      <c r="G173" s="50" t="s">
        <v>60</v>
      </c>
      <c r="H173" s="50"/>
      <c r="I173" s="55"/>
      <c r="J173" s="55"/>
      <c r="K173" s="40" t="s">
        <v>47</v>
      </c>
      <c r="L173" s="54">
        <f>I172*Q173</f>
        <v>1042353.2999999999</v>
      </c>
      <c r="M173" s="160"/>
      <c r="N173" s="113">
        <f>I172*R173</f>
        <v>62234.450000000004</v>
      </c>
      <c r="O173" s="113">
        <f t="shared" si="19"/>
        <v>1104587.75</v>
      </c>
      <c r="P173" s="160"/>
      <c r="Q173" s="113">
        <v>353.4</v>
      </c>
      <c r="R173" s="35">
        <v>21.1</v>
      </c>
      <c r="S173" s="27" t="s">
        <v>33</v>
      </c>
      <c r="T173" s="27" t="s">
        <v>34</v>
      </c>
    </row>
    <row r="174" spans="1:20" ht="37.5" customHeight="1" x14ac:dyDescent="0.3">
      <c r="A174" s="49">
        <f t="shared" si="18"/>
        <v>57</v>
      </c>
      <c r="B174" s="50">
        <v>32</v>
      </c>
      <c r="C174" s="51" t="s">
        <v>116</v>
      </c>
      <c r="D174" s="50">
        <v>1981</v>
      </c>
      <c r="E174" s="50" t="s">
        <v>29</v>
      </c>
      <c r="F174" s="52" t="s">
        <v>58</v>
      </c>
      <c r="G174" s="50" t="s">
        <v>31</v>
      </c>
      <c r="H174" s="50">
        <v>4</v>
      </c>
      <c r="I174" s="53">
        <v>4871.68</v>
      </c>
      <c r="J174" s="53">
        <v>2999.5</v>
      </c>
      <c r="K174" s="40" t="s">
        <v>1837</v>
      </c>
      <c r="L174" s="54">
        <f>I174*Q174</f>
        <v>1036206.336</v>
      </c>
      <c r="M174" s="159">
        <f>L174+L175+L176+L177</f>
        <v>3377340.8767999997</v>
      </c>
      <c r="N174" s="113">
        <f>I174*R174</f>
        <v>100746.34240000001</v>
      </c>
      <c r="O174" s="113">
        <f t="shared" si="19"/>
        <v>1136952.6784000001</v>
      </c>
      <c r="P174" s="159">
        <f>O174+O175+O176+O177</f>
        <v>3705448.5248000002</v>
      </c>
      <c r="Q174" s="35">
        <v>212.7</v>
      </c>
      <c r="R174" s="27">
        <v>20.68</v>
      </c>
      <c r="S174" s="27" t="s">
        <v>33</v>
      </c>
      <c r="T174" s="27" t="s">
        <v>34</v>
      </c>
    </row>
    <row r="175" spans="1:20" ht="37.5" customHeight="1" x14ac:dyDescent="0.3">
      <c r="A175" s="49">
        <f t="shared" si="18"/>
        <v>58</v>
      </c>
      <c r="B175" s="50"/>
      <c r="C175" s="51"/>
      <c r="D175" s="50"/>
      <c r="E175" s="50"/>
      <c r="F175" s="52" t="s">
        <v>58</v>
      </c>
      <c r="G175" s="50" t="s">
        <v>31</v>
      </c>
      <c r="H175" s="50"/>
      <c r="I175" s="55"/>
      <c r="J175" s="55"/>
      <c r="K175" s="40" t="s">
        <v>47</v>
      </c>
      <c r="L175" s="54">
        <f>I174*Q175</f>
        <v>1721651.7120000001</v>
      </c>
      <c r="M175" s="161"/>
      <c r="N175" s="113">
        <f>I174*R175</f>
        <v>102792.44800000002</v>
      </c>
      <c r="O175" s="113">
        <f t="shared" si="19"/>
        <v>1824444.1600000001</v>
      </c>
      <c r="P175" s="161"/>
      <c r="Q175" s="113">
        <v>353.4</v>
      </c>
      <c r="R175" s="35">
        <v>21.1</v>
      </c>
      <c r="S175" s="27" t="s">
        <v>33</v>
      </c>
      <c r="T175" s="27" t="s">
        <v>34</v>
      </c>
    </row>
    <row r="176" spans="1:20" ht="37.5" customHeight="1" x14ac:dyDescent="0.3">
      <c r="A176" s="49">
        <f t="shared" si="18"/>
        <v>59</v>
      </c>
      <c r="B176" s="50"/>
      <c r="C176" s="51"/>
      <c r="D176" s="50"/>
      <c r="E176" s="50"/>
      <c r="F176" s="52" t="s">
        <v>58</v>
      </c>
      <c r="G176" s="50" t="s">
        <v>31</v>
      </c>
      <c r="H176" s="50"/>
      <c r="I176" s="55"/>
      <c r="J176" s="55"/>
      <c r="K176" s="40" t="s">
        <v>48</v>
      </c>
      <c r="L176" s="54">
        <f>I174*Q176</f>
        <v>366155.46880000003</v>
      </c>
      <c r="M176" s="161"/>
      <c r="N176" s="113">
        <f>I174*R176</f>
        <v>69031.705600000001</v>
      </c>
      <c r="O176" s="113">
        <f t="shared" si="19"/>
        <v>435187.17440000002</v>
      </c>
      <c r="P176" s="161"/>
      <c r="Q176" s="35">
        <v>75.16</v>
      </c>
      <c r="R176" s="27">
        <v>14.17</v>
      </c>
      <c r="S176" s="27" t="s">
        <v>33</v>
      </c>
      <c r="T176" s="27" t="s">
        <v>34</v>
      </c>
    </row>
    <row r="177" spans="1:20" ht="37.5" customHeight="1" x14ac:dyDescent="0.3">
      <c r="A177" s="49">
        <f t="shared" si="18"/>
        <v>60</v>
      </c>
      <c r="B177" s="50"/>
      <c r="C177" s="51"/>
      <c r="D177" s="50"/>
      <c r="E177" s="50"/>
      <c r="F177" s="52" t="s">
        <v>58</v>
      </c>
      <c r="G177" s="50" t="s">
        <v>31</v>
      </c>
      <c r="H177" s="50"/>
      <c r="I177" s="55"/>
      <c r="J177" s="55"/>
      <c r="K177" s="40" t="s">
        <v>49</v>
      </c>
      <c r="L177" s="54">
        <f>I174*Q177</f>
        <v>253327.36000000002</v>
      </c>
      <c r="M177" s="160"/>
      <c r="N177" s="113">
        <f>I174*R177</f>
        <v>55537.152000000002</v>
      </c>
      <c r="O177" s="113">
        <f t="shared" si="19"/>
        <v>308864.51199999999</v>
      </c>
      <c r="P177" s="160"/>
      <c r="Q177" s="35">
        <v>52</v>
      </c>
      <c r="R177" s="35">
        <v>11.4</v>
      </c>
      <c r="S177" s="27" t="s">
        <v>33</v>
      </c>
      <c r="T177" s="27" t="s">
        <v>34</v>
      </c>
    </row>
    <row r="178" spans="1:20" s="9" customFormat="1" ht="37.5" customHeight="1" x14ac:dyDescent="0.3">
      <c r="A178" s="49">
        <f t="shared" si="18"/>
        <v>61</v>
      </c>
      <c r="B178" s="50">
        <v>33</v>
      </c>
      <c r="C178" s="51" t="s">
        <v>1859</v>
      </c>
      <c r="D178" s="50">
        <v>1969</v>
      </c>
      <c r="E178" s="50" t="s">
        <v>29</v>
      </c>
      <c r="F178" s="52" t="s">
        <v>45</v>
      </c>
      <c r="G178" s="50" t="s">
        <v>51</v>
      </c>
      <c r="H178" s="50">
        <v>2</v>
      </c>
      <c r="I178" s="53">
        <v>1011.3</v>
      </c>
      <c r="J178" s="53">
        <v>577.70000000000005</v>
      </c>
      <c r="K178" s="40" t="s">
        <v>47</v>
      </c>
      <c r="L178" s="54">
        <f>I178*Q178</f>
        <v>455085</v>
      </c>
      <c r="M178" s="159">
        <f>L178+L179</f>
        <v>552897.93599999999</v>
      </c>
      <c r="N178" s="113">
        <f>I178*R178</f>
        <v>29004.083999999999</v>
      </c>
      <c r="O178" s="113">
        <f t="shared" si="19"/>
        <v>484089.08399999997</v>
      </c>
      <c r="P178" s="159">
        <f>O178+O179</f>
        <v>581902.02</v>
      </c>
      <c r="Q178" s="35">
        <v>450</v>
      </c>
      <c r="R178" s="27">
        <v>28.68</v>
      </c>
      <c r="S178" s="27" t="s">
        <v>33</v>
      </c>
      <c r="T178" s="27" t="s">
        <v>34</v>
      </c>
    </row>
    <row r="179" spans="1:20" s="9" customFormat="1" ht="37.5" customHeight="1" x14ac:dyDescent="0.3">
      <c r="A179" s="49">
        <f t="shared" si="18"/>
        <v>62</v>
      </c>
      <c r="B179" s="50"/>
      <c r="C179" s="51"/>
      <c r="D179" s="50"/>
      <c r="E179" s="50"/>
      <c r="F179" s="52" t="s">
        <v>45</v>
      </c>
      <c r="G179" s="50" t="s">
        <v>51</v>
      </c>
      <c r="H179" s="50"/>
      <c r="I179" s="53"/>
      <c r="J179" s="53"/>
      <c r="K179" s="40" t="s">
        <v>49</v>
      </c>
      <c r="L179" s="54">
        <f>I178*Q179</f>
        <v>97812.936000000002</v>
      </c>
      <c r="M179" s="160"/>
      <c r="N179" s="113">
        <f>I178*R179</f>
        <v>0</v>
      </c>
      <c r="O179" s="113">
        <f t="shared" si="19"/>
        <v>97812.936000000002</v>
      </c>
      <c r="P179" s="160"/>
      <c r="Q179" s="35">
        <v>96.72</v>
      </c>
      <c r="R179" s="43"/>
      <c r="S179" s="27"/>
      <c r="T179" s="27" t="s">
        <v>34</v>
      </c>
    </row>
    <row r="180" spans="1:20" ht="37.5" customHeight="1" x14ac:dyDescent="0.3">
      <c r="A180" s="49">
        <f t="shared" si="18"/>
        <v>63</v>
      </c>
      <c r="B180" s="50">
        <v>34</v>
      </c>
      <c r="C180" s="51" t="s">
        <v>117</v>
      </c>
      <c r="D180" s="50">
        <v>1977</v>
      </c>
      <c r="E180" s="50" t="s">
        <v>29</v>
      </c>
      <c r="F180" s="52" t="s">
        <v>45</v>
      </c>
      <c r="G180" s="50" t="s">
        <v>31</v>
      </c>
      <c r="H180" s="50">
        <v>2</v>
      </c>
      <c r="I180" s="53">
        <v>1195.6500000000001</v>
      </c>
      <c r="J180" s="53">
        <v>733.5</v>
      </c>
      <c r="K180" s="40" t="s">
        <v>1837</v>
      </c>
      <c r="L180" s="54">
        <f t="shared" ref="L180:L189" si="24">I180*Q180</f>
        <v>407310.12900000007</v>
      </c>
      <c r="M180" s="113">
        <f t="shared" ref="M180:M188" si="25">L180</f>
        <v>407310.12900000007</v>
      </c>
      <c r="N180" s="113">
        <f t="shared" ref="N180:N189" si="26">I180*R180</f>
        <v>41991.228000000003</v>
      </c>
      <c r="O180" s="113">
        <f t="shared" si="19"/>
        <v>449301.35700000008</v>
      </c>
      <c r="P180" s="113">
        <f t="shared" ref="P180:P188" si="27">O180</f>
        <v>449301.35700000008</v>
      </c>
      <c r="Q180" s="35">
        <v>340.66</v>
      </c>
      <c r="R180" s="35">
        <v>35.119999999999997</v>
      </c>
      <c r="S180" s="27" t="s">
        <v>33</v>
      </c>
      <c r="T180" s="27" t="s">
        <v>34</v>
      </c>
    </row>
    <row r="181" spans="1:20" ht="37.5" customHeight="1" x14ac:dyDescent="0.3">
      <c r="A181" s="49">
        <f t="shared" si="18"/>
        <v>64</v>
      </c>
      <c r="B181" s="50">
        <v>35</v>
      </c>
      <c r="C181" s="51" t="s">
        <v>118</v>
      </c>
      <c r="D181" s="50">
        <v>1972</v>
      </c>
      <c r="E181" s="50" t="s">
        <v>29</v>
      </c>
      <c r="F181" s="52" t="s">
        <v>45</v>
      </c>
      <c r="G181" s="50" t="s">
        <v>31</v>
      </c>
      <c r="H181" s="50">
        <v>2</v>
      </c>
      <c r="I181" s="53">
        <v>663.3</v>
      </c>
      <c r="J181" s="53">
        <v>404</v>
      </c>
      <c r="K181" s="40" t="s">
        <v>1837</v>
      </c>
      <c r="L181" s="54">
        <f t="shared" si="24"/>
        <v>225959.77799999999</v>
      </c>
      <c r="M181" s="113">
        <f t="shared" si="25"/>
        <v>225959.77799999999</v>
      </c>
      <c r="N181" s="113">
        <f t="shared" si="26"/>
        <v>23295.095999999998</v>
      </c>
      <c r="O181" s="113">
        <f t="shared" ref="O181:O212" si="28">L181+N181</f>
        <v>249254.87399999998</v>
      </c>
      <c r="P181" s="113">
        <f t="shared" si="27"/>
        <v>249254.87399999998</v>
      </c>
      <c r="Q181" s="35">
        <v>340.66</v>
      </c>
      <c r="R181" s="35">
        <v>35.119999999999997</v>
      </c>
      <c r="S181" s="27" t="s">
        <v>33</v>
      </c>
      <c r="T181" s="27" t="s">
        <v>34</v>
      </c>
    </row>
    <row r="182" spans="1:20" ht="37.5" customHeight="1" x14ac:dyDescent="0.3">
      <c r="A182" s="49">
        <f t="shared" si="18"/>
        <v>65</v>
      </c>
      <c r="B182" s="50">
        <v>36</v>
      </c>
      <c r="C182" s="51" t="s">
        <v>119</v>
      </c>
      <c r="D182" s="50">
        <v>1976</v>
      </c>
      <c r="E182" s="50" t="s">
        <v>29</v>
      </c>
      <c r="F182" s="52" t="s">
        <v>63</v>
      </c>
      <c r="G182" s="50" t="s">
        <v>31</v>
      </c>
      <c r="H182" s="50">
        <v>2</v>
      </c>
      <c r="I182" s="53">
        <v>1571.65</v>
      </c>
      <c r="J182" s="53">
        <v>710.5</v>
      </c>
      <c r="K182" s="40" t="s">
        <v>1837</v>
      </c>
      <c r="L182" s="54">
        <f t="shared" si="24"/>
        <v>507312.90350000007</v>
      </c>
      <c r="M182" s="113">
        <f t="shared" si="25"/>
        <v>507312.90350000007</v>
      </c>
      <c r="N182" s="113">
        <f t="shared" si="26"/>
        <v>39479.848000000005</v>
      </c>
      <c r="O182" s="113">
        <f t="shared" si="28"/>
        <v>546792.75150000013</v>
      </c>
      <c r="P182" s="113">
        <f t="shared" si="27"/>
        <v>546792.75150000013</v>
      </c>
      <c r="Q182" s="35">
        <v>322.79000000000002</v>
      </c>
      <c r="R182" s="27">
        <v>25.12</v>
      </c>
      <c r="S182" s="27" t="s">
        <v>33</v>
      </c>
      <c r="T182" s="27" t="s">
        <v>34</v>
      </c>
    </row>
    <row r="183" spans="1:20" ht="37.5" customHeight="1" x14ac:dyDescent="0.3">
      <c r="A183" s="49">
        <f t="shared" si="18"/>
        <v>66</v>
      </c>
      <c r="B183" s="50">
        <v>37</v>
      </c>
      <c r="C183" s="51" t="s">
        <v>120</v>
      </c>
      <c r="D183" s="50">
        <v>1975</v>
      </c>
      <c r="E183" s="50" t="s">
        <v>29</v>
      </c>
      <c r="F183" s="52" t="s">
        <v>45</v>
      </c>
      <c r="G183" s="50" t="s">
        <v>31</v>
      </c>
      <c r="H183" s="50">
        <v>2</v>
      </c>
      <c r="I183" s="53">
        <v>1182.9000000000001</v>
      </c>
      <c r="J183" s="53">
        <v>730.6</v>
      </c>
      <c r="K183" s="40" t="s">
        <v>1837</v>
      </c>
      <c r="L183" s="54">
        <f t="shared" si="24"/>
        <v>402966.71400000004</v>
      </c>
      <c r="M183" s="113">
        <f t="shared" si="25"/>
        <v>402966.71400000004</v>
      </c>
      <c r="N183" s="113">
        <f t="shared" si="26"/>
        <v>41543.447999999997</v>
      </c>
      <c r="O183" s="113">
        <f t="shared" si="28"/>
        <v>444510.16200000001</v>
      </c>
      <c r="P183" s="113">
        <f t="shared" si="27"/>
        <v>444510.16200000001</v>
      </c>
      <c r="Q183" s="35">
        <v>340.66</v>
      </c>
      <c r="R183" s="35">
        <v>35.119999999999997</v>
      </c>
      <c r="S183" s="27" t="s">
        <v>33</v>
      </c>
      <c r="T183" s="27" t="s">
        <v>34</v>
      </c>
    </row>
    <row r="184" spans="1:20" ht="37.5" customHeight="1" x14ac:dyDescent="0.3">
      <c r="A184" s="49">
        <f t="shared" ref="A184:A245" si="29">A183+1</f>
        <v>67</v>
      </c>
      <c r="B184" s="50">
        <v>38</v>
      </c>
      <c r="C184" s="51" t="s">
        <v>121</v>
      </c>
      <c r="D184" s="50">
        <v>1977</v>
      </c>
      <c r="E184" s="50" t="s">
        <v>29</v>
      </c>
      <c r="F184" s="52" t="s">
        <v>63</v>
      </c>
      <c r="G184" s="50" t="s">
        <v>31</v>
      </c>
      <c r="H184" s="50">
        <v>2</v>
      </c>
      <c r="I184" s="53">
        <v>1542.9</v>
      </c>
      <c r="J184" s="53">
        <v>705</v>
      </c>
      <c r="K184" s="40" t="s">
        <v>1837</v>
      </c>
      <c r="L184" s="54">
        <f t="shared" si="24"/>
        <v>498032.69100000005</v>
      </c>
      <c r="M184" s="113">
        <f t="shared" si="25"/>
        <v>498032.69100000005</v>
      </c>
      <c r="N184" s="113">
        <f t="shared" si="26"/>
        <v>38757.648000000001</v>
      </c>
      <c r="O184" s="113">
        <f t="shared" si="28"/>
        <v>536790.33900000004</v>
      </c>
      <c r="P184" s="113">
        <f t="shared" si="27"/>
        <v>536790.33900000004</v>
      </c>
      <c r="Q184" s="35">
        <v>322.79000000000002</v>
      </c>
      <c r="R184" s="27">
        <v>25.12</v>
      </c>
      <c r="S184" s="27" t="s">
        <v>33</v>
      </c>
      <c r="T184" s="27" t="s">
        <v>34</v>
      </c>
    </row>
    <row r="185" spans="1:20" ht="37.5" customHeight="1" x14ac:dyDescent="0.3">
      <c r="A185" s="49">
        <f t="shared" si="29"/>
        <v>68</v>
      </c>
      <c r="B185" s="50">
        <v>39</v>
      </c>
      <c r="C185" s="51" t="s">
        <v>122</v>
      </c>
      <c r="D185" s="50">
        <v>1962</v>
      </c>
      <c r="E185" s="50" t="s">
        <v>29</v>
      </c>
      <c r="F185" s="52" t="s">
        <v>45</v>
      </c>
      <c r="G185" s="50" t="s">
        <v>51</v>
      </c>
      <c r="H185" s="50">
        <v>2</v>
      </c>
      <c r="I185" s="53">
        <v>642.12</v>
      </c>
      <c r="J185" s="53">
        <v>382</v>
      </c>
      <c r="K185" s="40" t="s">
        <v>123</v>
      </c>
      <c r="L185" s="54">
        <f t="shared" si="24"/>
        <v>993436.69439999992</v>
      </c>
      <c r="M185" s="113">
        <f t="shared" si="25"/>
        <v>993436.69439999992</v>
      </c>
      <c r="N185" s="113">
        <f t="shared" si="26"/>
        <v>64661.484000000004</v>
      </c>
      <c r="O185" s="113">
        <f t="shared" si="28"/>
        <v>1058098.1783999999</v>
      </c>
      <c r="P185" s="113">
        <f t="shared" si="27"/>
        <v>1058098.1783999999</v>
      </c>
      <c r="Q185" s="35">
        <v>1547.12</v>
      </c>
      <c r="R185" s="35">
        <v>100.7</v>
      </c>
      <c r="S185" s="27" t="s">
        <v>33</v>
      </c>
      <c r="T185" s="27" t="s">
        <v>34</v>
      </c>
    </row>
    <row r="186" spans="1:20" ht="37.5" customHeight="1" x14ac:dyDescent="0.3">
      <c r="A186" s="49">
        <f t="shared" si="29"/>
        <v>69</v>
      </c>
      <c r="B186" s="50">
        <v>40</v>
      </c>
      <c r="C186" s="51" t="s">
        <v>124</v>
      </c>
      <c r="D186" s="50">
        <v>1962</v>
      </c>
      <c r="E186" s="50" t="s">
        <v>29</v>
      </c>
      <c r="F186" s="52" t="s">
        <v>45</v>
      </c>
      <c r="G186" s="50" t="s">
        <v>51</v>
      </c>
      <c r="H186" s="50">
        <v>2</v>
      </c>
      <c r="I186" s="53">
        <v>606.80999999999995</v>
      </c>
      <c r="J186" s="53">
        <v>344.6</v>
      </c>
      <c r="K186" s="40" t="s">
        <v>123</v>
      </c>
      <c r="L186" s="54">
        <f t="shared" si="24"/>
        <v>938807.88719999988</v>
      </c>
      <c r="M186" s="113">
        <f t="shared" si="25"/>
        <v>938807.88719999988</v>
      </c>
      <c r="N186" s="113">
        <f t="shared" si="26"/>
        <v>61105.767</v>
      </c>
      <c r="O186" s="113">
        <f t="shared" si="28"/>
        <v>999913.65419999987</v>
      </c>
      <c r="P186" s="113">
        <f t="shared" si="27"/>
        <v>999913.65419999987</v>
      </c>
      <c r="Q186" s="35">
        <v>1547.12</v>
      </c>
      <c r="R186" s="35">
        <v>100.7</v>
      </c>
      <c r="S186" s="27" t="s">
        <v>33</v>
      </c>
      <c r="T186" s="27" t="s">
        <v>34</v>
      </c>
    </row>
    <row r="187" spans="1:20" ht="37.5" customHeight="1" x14ac:dyDescent="0.3">
      <c r="A187" s="49">
        <f t="shared" si="29"/>
        <v>70</v>
      </c>
      <c r="B187" s="50">
        <v>41</v>
      </c>
      <c r="C187" s="51" t="s">
        <v>125</v>
      </c>
      <c r="D187" s="50">
        <v>1994</v>
      </c>
      <c r="E187" s="50" t="s">
        <v>29</v>
      </c>
      <c r="F187" s="52" t="s">
        <v>58</v>
      </c>
      <c r="G187" s="50" t="s">
        <v>31</v>
      </c>
      <c r="H187" s="50">
        <v>3</v>
      </c>
      <c r="I187" s="53">
        <v>2208.87</v>
      </c>
      <c r="J187" s="53">
        <v>1191.4000000000001</v>
      </c>
      <c r="K187" s="40" t="s">
        <v>1837</v>
      </c>
      <c r="L187" s="54">
        <f t="shared" si="24"/>
        <v>469826.64899999998</v>
      </c>
      <c r="M187" s="113">
        <f t="shared" si="25"/>
        <v>469826.64899999998</v>
      </c>
      <c r="N187" s="113">
        <f t="shared" si="26"/>
        <v>45679.431599999996</v>
      </c>
      <c r="O187" s="113">
        <f t="shared" si="28"/>
        <v>515506.08059999999</v>
      </c>
      <c r="P187" s="113">
        <f t="shared" si="27"/>
        <v>515506.08059999999</v>
      </c>
      <c r="Q187" s="35">
        <v>212.7</v>
      </c>
      <c r="R187" s="27">
        <v>20.68</v>
      </c>
      <c r="S187" s="27" t="s">
        <v>33</v>
      </c>
      <c r="T187" s="27" t="s">
        <v>34</v>
      </c>
    </row>
    <row r="188" spans="1:20" ht="37.5" customHeight="1" x14ac:dyDescent="0.3">
      <c r="A188" s="49">
        <f t="shared" si="29"/>
        <v>71</v>
      </c>
      <c r="B188" s="50">
        <v>42</v>
      </c>
      <c r="C188" s="51" t="s">
        <v>126</v>
      </c>
      <c r="D188" s="50"/>
      <c r="E188" s="50" t="s">
        <v>29</v>
      </c>
      <c r="F188" s="52" t="s">
        <v>63</v>
      </c>
      <c r="G188" s="50" t="s">
        <v>31</v>
      </c>
      <c r="H188" s="50">
        <v>2</v>
      </c>
      <c r="I188" s="53">
        <v>1387.65</v>
      </c>
      <c r="J188" s="53">
        <v>847.5</v>
      </c>
      <c r="K188" s="42" t="s">
        <v>49</v>
      </c>
      <c r="L188" s="54">
        <f t="shared" si="24"/>
        <v>134213.508</v>
      </c>
      <c r="M188" s="113">
        <f t="shared" si="25"/>
        <v>134213.508</v>
      </c>
      <c r="N188" s="113">
        <f t="shared" si="26"/>
        <v>0</v>
      </c>
      <c r="O188" s="113">
        <f t="shared" si="28"/>
        <v>134213.508</v>
      </c>
      <c r="P188" s="113">
        <f t="shared" si="27"/>
        <v>134213.508</v>
      </c>
      <c r="Q188" s="35">
        <v>96.72</v>
      </c>
      <c r="R188" s="43"/>
      <c r="S188" s="27"/>
      <c r="T188" s="27" t="s">
        <v>34</v>
      </c>
    </row>
    <row r="189" spans="1:20" ht="37.5" customHeight="1" x14ac:dyDescent="0.3">
      <c r="A189" s="49">
        <f t="shared" si="29"/>
        <v>72</v>
      </c>
      <c r="B189" s="50">
        <v>43</v>
      </c>
      <c r="C189" s="38" t="s">
        <v>127</v>
      </c>
      <c r="D189" s="119">
        <v>1961</v>
      </c>
      <c r="E189" s="50" t="s">
        <v>29</v>
      </c>
      <c r="F189" s="52" t="s">
        <v>74</v>
      </c>
      <c r="G189" s="119" t="s">
        <v>31</v>
      </c>
      <c r="H189" s="119">
        <v>3</v>
      </c>
      <c r="I189" s="119">
        <v>1345.2</v>
      </c>
      <c r="J189" s="119">
        <v>935.1</v>
      </c>
      <c r="K189" s="40" t="s">
        <v>1837</v>
      </c>
      <c r="L189" s="32">
        <f t="shared" si="24"/>
        <v>286124.03999999998</v>
      </c>
      <c r="M189" s="153">
        <f>L189+L190+L191</f>
        <v>2265451.3200000003</v>
      </c>
      <c r="N189" s="35">
        <f t="shared" si="26"/>
        <v>27818.736000000001</v>
      </c>
      <c r="O189" s="35">
        <f t="shared" si="28"/>
        <v>313942.77599999995</v>
      </c>
      <c r="P189" s="153">
        <f>O189+O190+O191</f>
        <v>2364700.176</v>
      </c>
      <c r="Q189" s="35">
        <v>212.7</v>
      </c>
      <c r="R189" s="35">
        <v>20.68</v>
      </c>
      <c r="S189" s="27" t="s">
        <v>33</v>
      </c>
      <c r="T189" s="27" t="s">
        <v>34</v>
      </c>
    </row>
    <row r="190" spans="1:20" ht="37.5" customHeight="1" x14ac:dyDescent="0.3">
      <c r="A190" s="49">
        <f t="shared" si="29"/>
        <v>73</v>
      </c>
      <c r="B190" s="119"/>
      <c r="C190" s="42"/>
      <c r="D190" s="119"/>
      <c r="E190" s="119"/>
      <c r="F190" s="52" t="s">
        <v>74</v>
      </c>
      <c r="G190" s="119" t="s">
        <v>31</v>
      </c>
      <c r="H190" s="119"/>
      <c r="I190" s="119"/>
      <c r="J190" s="119"/>
      <c r="K190" s="41" t="s">
        <v>47</v>
      </c>
      <c r="L190" s="32">
        <f>I189*Q190</f>
        <v>475393.68</v>
      </c>
      <c r="M190" s="158"/>
      <c r="N190" s="35">
        <f>I189*R190</f>
        <v>28383.72</v>
      </c>
      <c r="O190" s="35">
        <f t="shared" si="28"/>
        <v>503777.4</v>
      </c>
      <c r="P190" s="158"/>
      <c r="Q190" s="47">
        <v>353.4</v>
      </c>
      <c r="R190" s="35">
        <v>21.1</v>
      </c>
      <c r="S190" s="27" t="s">
        <v>33</v>
      </c>
      <c r="T190" s="27" t="s">
        <v>34</v>
      </c>
    </row>
    <row r="191" spans="1:20" ht="18.75" customHeight="1" x14ac:dyDescent="0.3">
      <c r="A191" s="49">
        <f t="shared" si="29"/>
        <v>74</v>
      </c>
      <c r="B191" s="119"/>
      <c r="C191" s="42"/>
      <c r="D191" s="119"/>
      <c r="E191" s="119"/>
      <c r="F191" s="52" t="s">
        <v>74</v>
      </c>
      <c r="G191" s="119" t="s">
        <v>31</v>
      </c>
      <c r="H191" s="119"/>
      <c r="I191" s="119"/>
      <c r="J191" s="119"/>
      <c r="K191" s="42" t="s">
        <v>46</v>
      </c>
      <c r="L191" s="32">
        <f>I189*Q191</f>
        <v>1503933.6</v>
      </c>
      <c r="M191" s="154"/>
      <c r="N191" s="35">
        <f>I189*R191</f>
        <v>43046.400000000001</v>
      </c>
      <c r="O191" s="35">
        <f t="shared" si="28"/>
        <v>1546980</v>
      </c>
      <c r="P191" s="154"/>
      <c r="Q191" s="35">
        <v>1118</v>
      </c>
      <c r="R191" s="35">
        <v>32</v>
      </c>
      <c r="S191" s="27" t="s">
        <v>33</v>
      </c>
      <c r="T191" s="27" t="s">
        <v>34</v>
      </c>
    </row>
    <row r="192" spans="1:20" ht="37.5" customHeight="1" x14ac:dyDescent="0.3">
      <c r="A192" s="49">
        <f t="shared" si="29"/>
        <v>75</v>
      </c>
      <c r="B192" s="119">
        <v>44</v>
      </c>
      <c r="C192" s="38" t="s">
        <v>128</v>
      </c>
      <c r="D192" s="119">
        <v>1965</v>
      </c>
      <c r="E192" s="50" t="s">
        <v>29</v>
      </c>
      <c r="F192" s="52" t="s">
        <v>74</v>
      </c>
      <c r="G192" s="119" t="s">
        <v>31</v>
      </c>
      <c r="H192" s="119">
        <v>3</v>
      </c>
      <c r="I192" s="119">
        <v>1350.1</v>
      </c>
      <c r="J192" s="119">
        <v>938.8</v>
      </c>
      <c r="K192" s="40" t="s">
        <v>1837</v>
      </c>
      <c r="L192" s="32">
        <f>I192*Q192</f>
        <v>287166.26999999996</v>
      </c>
      <c r="M192" s="153">
        <f>L192+L193+L194</f>
        <v>2273703.4099999997</v>
      </c>
      <c r="N192" s="35">
        <f>I192*R192</f>
        <v>27920.067999999999</v>
      </c>
      <c r="O192" s="35">
        <f t="shared" si="28"/>
        <v>315086.33799999999</v>
      </c>
      <c r="P192" s="153">
        <f>O192+O193+O194</f>
        <v>2373313.7879999997</v>
      </c>
      <c r="Q192" s="35">
        <v>212.7</v>
      </c>
      <c r="R192" s="35">
        <v>20.68</v>
      </c>
      <c r="S192" s="27" t="s">
        <v>33</v>
      </c>
      <c r="T192" s="27" t="s">
        <v>34</v>
      </c>
    </row>
    <row r="193" spans="1:20" ht="37.5" customHeight="1" x14ac:dyDescent="0.3">
      <c r="A193" s="49">
        <f t="shared" si="29"/>
        <v>76</v>
      </c>
      <c r="B193" s="119"/>
      <c r="C193" s="42"/>
      <c r="D193" s="119"/>
      <c r="E193" s="119"/>
      <c r="F193" s="52" t="s">
        <v>74</v>
      </c>
      <c r="G193" s="119" t="s">
        <v>31</v>
      </c>
      <c r="H193" s="119"/>
      <c r="I193" s="119"/>
      <c r="J193" s="119"/>
      <c r="K193" s="41" t="s">
        <v>47</v>
      </c>
      <c r="L193" s="32">
        <f>I192*Q193</f>
        <v>477125.33999999991</v>
      </c>
      <c r="M193" s="158"/>
      <c r="N193" s="35">
        <f>I192*R193</f>
        <v>28487.11</v>
      </c>
      <c r="O193" s="35">
        <f t="shared" si="28"/>
        <v>505612.4499999999</v>
      </c>
      <c r="P193" s="158"/>
      <c r="Q193" s="47">
        <v>353.4</v>
      </c>
      <c r="R193" s="35">
        <v>21.1</v>
      </c>
      <c r="S193" s="27" t="s">
        <v>33</v>
      </c>
      <c r="T193" s="27" t="s">
        <v>34</v>
      </c>
    </row>
    <row r="194" spans="1:20" ht="18.75" customHeight="1" x14ac:dyDescent="0.3">
      <c r="A194" s="49">
        <f t="shared" si="29"/>
        <v>77</v>
      </c>
      <c r="B194" s="119"/>
      <c r="C194" s="42"/>
      <c r="D194" s="119"/>
      <c r="E194" s="119"/>
      <c r="F194" s="52" t="s">
        <v>74</v>
      </c>
      <c r="G194" s="119" t="s">
        <v>31</v>
      </c>
      <c r="H194" s="119"/>
      <c r="I194" s="119"/>
      <c r="J194" s="119"/>
      <c r="K194" s="42" t="s">
        <v>46</v>
      </c>
      <c r="L194" s="32">
        <f>I192*Q194</f>
        <v>1509411.7999999998</v>
      </c>
      <c r="M194" s="154"/>
      <c r="N194" s="35">
        <f>I192*R194</f>
        <v>43203.199999999997</v>
      </c>
      <c r="O194" s="35">
        <f t="shared" si="28"/>
        <v>1552614.9999999998</v>
      </c>
      <c r="P194" s="154"/>
      <c r="Q194" s="35">
        <v>1118</v>
      </c>
      <c r="R194" s="35">
        <v>32</v>
      </c>
      <c r="S194" s="27" t="s">
        <v>33</v>
      </c>
      <c r="T194" s="27" t="s">
        <v>34</v>
      </c>
    </row>
    <row r="195" spans="1:20" ht="37.5" customHeight="1" x14ac:dyDescent="0.3">
      <c r="A195" s="49">
        <f t="shared" si="29"/>
        <v>78</v>
      </c>
      <c r="B195" s="119">
        <v>45</v>
      </c>
      <c r="C195" s="38" t="s">
        <v>129</v>
      </c>
      <c r="D195" s="119">
        <v>1965</v>
      </c>
      <c r="E195" s="50" t="s">
        <v>29</v>
      </c>
      <c r="F195" s="52" t="s">
        <v>74</v>
      </c>
      <c r="G195" s="119" t="s">
        <v>31</v>
      </c>
      <c r="H195" s="119">
        <v>3</v>
      </c>
      <c r="I195" s="119">
        <v>1347.6</v>
      </c>
      <c r="J195" s="119">
        <v>937.5</v>
      </c>
      <c r="K195" s="40" t="s">
        <v>1837</v>
      </c>
      <c r="L195" s="32">
        <f>I195*Q195</f>
        <v>286634.51999999996</v>
      </c>
      <c r="M195" s="153">
        <f>L195+L196+L197</f>
        <v>2269493.1599999997</v>
      </c>
      <c r="N195" s="35">
        <f>I195*R195</f>
        <v>27868.367999999999</v>
      </c>
      <c r="O195" s="35">
        <f t="shared" si="28"/>
        <v>314502.88799999998</v>
      </c>
      <c r="P195" s="153">
        <f>O195+O196+O197</f>
        <v>2368919.0879999995</v>
      </c>
      <c r="Q195" s="35">
        <v>212.7</v>
      </c>
      <c r="R195" s="35">
        <v>20.68</v>
      </c>
      <c r="S195" s="27" t="s">
        <v>33</v>
      </c>
      <c r="T195" s="27" t="s">
        <v>34</v>
      </c>
    </row>
    <row r="196" spans="1:20" ht="37.5" customHeight="1" x14ac:dyDescent="0.3">
      <c r="A196" s="49">
        <f t="shared" si="29"/>
        <v>79</v>
      </c>
      <c r="B196" s="119"/>
      <c r="C196" s="42"/>
      <c r="D196" s="119"/>
      <c r="E196" s="119"/>
      <c r="F196" s="52" t="s">
        <v>74</v>
      </c>
      <c r="G196" s="119" t="s">
        <v>31</v>
      </c>
      <c r="H196" s="119"/>
      <c r="I196" s="119"/>
      <c r="J196" s="119"/>
      <c r="K196" s="41" t="s">
        <v>47</v>
      </c>
      <c r="L196" s="32">
        <f>I195*Q196</f>
        <v>476241.83999999991</v>
      </c>
      <c r="M196" s="158"/>
      <c r="N196" s="35">
        <f>I195*R196</f>
        <v>28434.36</v>
      </c>
      <c r="O196" s="35">
        <f t="shared" si="28"/>
        <v>504676.1999999999</v>
      </c>
      <c r="P196" s="158"/>
      <c r="Q196" s="47">
        <v>353.4</v>
      </c>
      <c r="R196" s="35">
        <v>21.1</v>
      </c>
      <c r="S196" s="27" t="s">
        <v>33</v>
      </c>
      <c r="T196" s="27" t="s">
        <v>34</v>
      </c>
    </row>
    <row r="197" spans="1:20" ht="18.75" customHeight="1" x14ac:dyDescent="0.3">
      <c r="A197" s="49">
        <f t="shared" si="29"/>
        <v>80</v>
      </c>
      <c r="B197" s="119"/>
      <c r="C197" s="42"/>
      <c r="D197" s="119"/>
      <c r="E197" s="119"/>
      <c r="F197" s="52" t="s">
        <v>74</v>
      </c>
      <c r="G197" s="119" t="s">
        <v>31</v>
      </c>
      <c r="H197" s="119"/>
      <c r="I197" s="119"/>
      <c r="J197" s="119"/>
      <c r="K197" s="42" t="s">
        <v>46</v>
      </c>
      <c r="L197" s="32">
        <f>I195*Q197</f>
        <v>1506616.7999999998</v>
      </c>
      <c r="M197" s="154"/>
      <c r="N197" s="35">
        <f>I195*R197</f>
        <v>43123.199999999997</v>
      </c>
      <c r="O197" s="35">
        <f t="shared" si="28"/>
        <v>1549739.9999999998</v>
      </c>
      <c r="P197" s="154"/>
      <c r="Q197" s="35">
        <v>1118</v>
      </c>
      <c r="R197" s="35">
        <v>32</v>
      </c>
      <c r="S197" s="27" t="s">
        <v>33</v>
      </c>
      <c r="T197" s="27" t="s">
        <v>34</v>
      </c>
    </row>
    <row r="198" spans="1:20" ht="37.5" customHeight="1" x14ac:dyDescent="0.3">
      <c r="A198" s="49">
        <f t="shared" si="29"/>
        <v>81</v>
      </c>
      <c r="B198" s="119">
        <v>46</v>
      </c>
      <c r="C198" s="38" t="s">
        <v>130</v>
      </c>
      <c r="D198" s="119">
        <v>1971</v>
      </c>
      <c r="E198" s="50" t="s">
        <v>29</v>
      </c>
      <c r="F198" s="52" t="s">
        <v>74</v>
      </c>
      <c r="G198" s="119" t="s">
        <v>51</v>
      </c>
      <c r="H198" s="119">
        <v>3</v>
      </c>
      <c r="I198" s="119">
        <v>1747.7</v>
      </c>
      <c r="J198" s="119">
        <v>935.8</v>
      </c>
      <c r="K198" s="40" t="s">
        <v>1837</v>
      </c>
      <c r="L198" s="32">
        <f>I198*Q198</f>
        <v>371735.79</v>
      </c>
      <c r="M198" s="153">
        <f>L198+L199</f>
        <v>2325664.39</v>
      </c>
      <c r="N198" s="35">
        <f>I198*R198</f>
        <v>36142.436000000002</v>
      </c>
      <c r="O198" s="35">
        <f t="shared" si="28"/>
        <v>407878.22599999997</v>
      </c>
      <c r="P198" s="153">
        <f>O198+O199</f>
        <v>2419166.34</v>
      </c>
      <c r="Q198" s="35">
        <v>212.7</v>
      </c>
      <c r="R198" s="35">
        <v>20.68</v>
      </c>
      <c r="S198" s="27" t="s">
        <v>33</v>
      </c>
      <c r="T198" s="27" t="s">
        <v>34</v>
      </c>
    </row>
    <row r="199" spans="1:20" ht="18.75" customHeight="1" x14ac:dyDescent="0.3">
      <c r="A199" s="49">
        <f t="shared" si="29"/>
        <v>82</v>
      </c>
      <c r="B199" s="119"/>
      <c r="C199" s="42"/>
      <c r="D199" s="119"/>
      <c r="E199" s="119"/>
      <c r="F199" s="52" t="s">
        <v>74</v>
      </c>
      <c r="G199" s="119" t="s">
        <v>51</v>
      </c>
      <c r="H199" s="119"/>
      <c r="I199" s="119"/>
      <c r="J199" s="119"/>
      <c r="K199" s="42" t="s">
        <v>46</v>
      </c>
      <c r="L199" s="32">
        <f>I198*Q199</f>
        <v>1953928.6</v>
      </c>
      <c r="M199" s="154"/>
      <c r="N199" s="35">
        <f>I198*R199</f>
        <v>57359.514000000003</v>
      </c>
      <c r="O199" s="35">
        <f t="shared" si="28"/>
        <v>2011288.1140000001</v>
      </c>
      <c r="P199" s="154"/>
      <c r="Q199" s="35">
        <v>1118</v>
      </c>
      <c r="R199" s="35">
        <v>32.82</v>
      </c>
      <c r="S199" s="27" t="s">
        <v>33</v>
      </c>
      <c r="T199" s="27" t="s">
        <v>34</v>
      </c>
    </row>
    <row r="200" spans="1:20" ht="37.5" customHeight="1" x14ac:dyDescent="0.3">
      <c r="A200" s="49">
        <f t="shared" si="29"/>
        <v>83</v>
      </c>
      <c r="B200" s="119">
        <v>47</v>
      </c>
      <c r="C200" s="38" t="s">
        <v>131</v>
      </c>
      <c r="D200" s="119">
        <v>1961</v>
      </c>
      <c r="E200" s="50" t="s">
        <v>29</v>
      </c>
      <c r="F200" s="52" t="s">
        <v>74</v>
      </c>
      <c r="G200" s="119" t="s">
        <v>51</v>
      </c>
      <c r="H200" s="119">
        <v>3</v>
      </c>
      <c r="I200" s="119">
        <v>1983.1</v>
      </c>
      <c r="J200" s="119">
        <v>1058.9000000000001</v>
      </c>
      <c r="K200" s="40" t="s">
        <v>1837</v>
      </c>
      <c r="L200" s="55">
        <f>I200*Q200</f>
        <v>421805.36999999994</v>
      </c>
      <c r="M200" s="153">
        <f>L200+L201+L202+L203+L204</f>
        <v>3591909.7059999993</v>
      </c>
      <c r="N200" s="47">
        <f>I200*R200</f>
        <v>41010.507999999994</v>
      </c>
      <c r="O200" s="47">
        <f t="shared" si="28"/>
        <v>462815.87799999991</v>
      </c>
      <c r="P200" s="153">
        <f>O200+O201+O202+O203+O204</f>
        <v>3790556.8329999996</v>
      </c>
      <c r="Q200" s="35">
        <v>212.7</v>
      </c>
      <c r="R200" s="35">
        <v>20.68</v>
      </c>
      <c r="S200" s="27" t="s">
        <v>33</v>
      </c>
      <c r="T200" s="27" t="s">
        <v>34</v>
      </c>
    </row>
    <row r="201" spans="1:20" ht="37.5" customHeight="1" x14ac:dyDescent="0.3">
      <c r="A201" s="49">
        <f t="shared" si="29"/>
        <v>84</v>
      </c>
      <c r="B201" s="119"/>
      <c r="C201" s="42"/>
      <c r="D201" s="119"/>
      <c r="E201" s="119"/>
      <c r="F201" s="52" t="s">
        <v>74</v>
      </c>
      <c r="G201" s="119" t="s">
        <v>51</v>
      </c>
      <c r="H201" s="119"/>
      <c r="I201" s="119"/>
      <c r="J201" s="119"/>
      <c r="K201" s="41" t="s">
        <v>47</v>
      </c>
      <c r="L201" s="32">
        <f>I200*Q201</f>
        <v>700827.53999999992</v>
      </c>
      <c r="M201" s="158"/>
      <c r="N201" s="35">
        <f>I200*R201</f>
        <v>41843.410000000003</v>
      </c>
      <c r="O201" s="35">
        <f t="shared" si="28"/>
        <v>742670.95</v>
      </c>
      <c r="P201" s="158"/>
      <c r="Q201" s="47">
        <v>353.4</v>
      </c>
      <c r="R201" s="35">
        <v>21.1</v>
      </c>
      <c r="S201" s="27" t="s">
        <v>33</v>
      </c>
      <c r="T201" s="27" t="s">
        <v>34</v>
      </c>
    </row>
    <row r="202" spans="1:20" ht="56.25" customHeight="1" x14ac:dyDescent="0.3">
      <c r="A202" s="49">
        <f t="shared" si="29"/>
        <v>85</v>
      </c>
      <c r="B202" s="119"/>
      <c r="C202" s="42"/>
      <c r="D202" s="119"/>
      <c r="E202" s="119"/>
      <c r="F202" s="52" t="s">
        <v>74</v>
      </c>
      <c r="G202" s="119" t="s">
        <v>51</v>
      </c>
      <c r="H202" s="119"/>
      <c r="I202" s="119"/>
      <c r="J202" s="119"/>
      <c r="K202" s="41" t="s">
        <v>48</v>
      </c>
      <c r="L202" s="32">
        <f>I200*Q202</f>
        <v>149049.79599999997</v>
      </c>
      <c r="M202" s="158"/>
      <c r="N202" s="35">
        <f>I200*R202</f>
        <v>28100.526999999998</v>
      </c>
      <c r="O202" s="35">
        <f t="shared" si="28"/>
        <v>177150.32299999997</v>
      </c>
      <c r="P202" s="158"/>
      <c r="Q202" s="35">
        <v>75.16</v>
      </c>
      <c r="R202" s="35">
        <v>14.17</v>
      </c>
      <c r="S202" s="27" t="s">
        <v>33</v>
      </c>
      <c r="T202" s="27" t="s">
        <v>34</v>
      </c>
    </row>
    <row r="203" spans="1:20" ht="37.5" customHeight="1" x14ac:dyDescent="0.3">
      <c r="A203" s="49">
        <f t="shared" si="29"/>
        <v>86</v>
      </c>
      <c r="B203" s="119"/>
      <c r="C203" s="42"/>
      <c r="D203" s="119"/>
      <c r="E203" s="119"/>
      <c r="F203" s="52" t="s">
        <v>74</v>
      </c>
      <c r="G203" s="119" t="s">
        <v>51</v>
      </c>
      <c r="H203" s="119"/>
      <c r="I203" s="119"/>
      <c r="J203" s="119"/>
      <c r="K203" s="42" t="s">
        <v>49</v>
      </c>
      <c r="L203" s="32">
        <f>I200*Q203</f>
        <v>103121.2</v>
      </c>
      <c r="M203" s="158"/>
      <c r="N203" s="35">
        <f>I200*R203</f>
        <v>22607.34</v>
      </c>
      <c r="O203" s="35">
        <f t="shared" si="28"/>
        <v>125728.54</v>
      </c>
      <c r="P203" s="158"/>
      <c r="Q203" s="35">
        <v>52</v>
      </c>
      <c r="R203" s="35">
        <v>11.4</v>
      </c>
      <c r="S203" s="27" t="s">
        <v>33</v>
      </c>
      <c r="T203" s="27" t="s">
        <v>34</v>
      </c>
    </row>
    <row r="204" spans="1:20" ht="18.75" customHeight="1" x14ac:dyDescent="0.3">
      <c r="A204" s="49">
        <f t="shared" si="29"/>
        <v>87</v>
      </c>
      <c r="B204" s="119"/>
      <c r="C204" s="42"/>
      <c r="D204" s="119"/>
      <c r="E204" s="119"/>
      <c r="F204" s="52" t="s">
        <v>74</v>
      </c>
      <c r="G204" s="119" t="s">
        <v>51</v>
      </c>
      <c r="H204" s="119"/>
      <c r="I204" s="119"/>
      <c r="J204" s="119"/>
      <c r="K204" s="42" t="s">
        <v>46</v>
      </c>
      <c r="L204" s="32">
        <f>I200*Q204</f>
        <v>2217105.7999999998</v>
      </c>
      <c r="M204" s="154"/>
      <c r="N204" s="35">
        <f>I200*R204</f>
        <v>65085.341999999997</v>
      </c>
      <c r="O204" s="35">
        <f t="shared" si="28"/>
        <v>2282191.142</v>
      </c>
      <c r="P204" s="154"/>
      <c r="Q204" s="35">
        <v>1118</v>
      </c>
      <c r="R204" s="35">
        <v>32.82</v>
      </c>
      <c r="S204" s="27" t="s">
        <v>33</v>
      </c>
      <c r="T204" s="27" t="s">
        <v>34</v>
      </c>
    </row>
    <row r="205" spans="1:20" ht="37.5" customHeight="1" x14ac:dyDescent="0.3">
      <c r="A205" s="49">
        <f t="shared" si="29"/>
        <v>88</v>
      </c>
      <c r="B205" s="119">
        <v>48</v>
      </c>
      <c r="C205" s="38" t="s">
        <v>132</v>
      </c>
      <c r="D205" s="119">
        <v>1979</v>
      </c>
      <c r="E205" s="50" t="s">
        <v>29</v>
      </c>
      <c r="F205" s="52" t="s">
        <v>74</v>
      </c>
      <c r="G205" s="119" t="s">
        <v>60</v>
      </c>
      <c r="H205" s="119">
        <v>3</v>
      </c>
      <c r="I205" s="119">
        <v>3044.67</v>
      </c>
      <c r="J205" s="119">
        <v>1649.7</v>
      </c>
      <c r="K205" s="42" t="s">
        <v>46</v>
      </c>
      <c r="L205" s="55">
        <f>I205*Q205</f>
        <v>3403941.06</v>
      </c>
      <c r="M205" s="35">
        <f>L205</f>
        <v>3403941.06</v>
      </c>
      <c r="N205" s="47">
        <f>I205*R205</f>
        <v>99347.582100000014</v>
      </c>
      <c r="O205" s="47">
        <f t="shared" si="28"/>
        <v>3503288.6421000003</v>
      </c>
      <c r="P205" s="35">
        <f>O205</f>
        <v>3503288.6421000003</v>
      </c>
      <c r="Q205" s="47">
        <v>1118</v>
      </c>
      <c r="R205" s="47">
        <v>32.630000000000003</v>
      </c>
      <c r="S205" s="27" t="s">
        <v>33</v>
      </c>
      <c r="T205" s="27" t="s">
        <v>34</v>
      </c>
    </row>
    <row r="206" spans="1:20" ht="37.5" customHeight="1" x14ac:dyDescent="0.3">
      <c r="A206" s="49">
        <f t="shared" si="29"/>
        <v>89</v>
      </c>
      <c r="B206" s="119">
        <v>49</v>
      </c>
      <c r="C206" s="38" t="s">
        <v>133</v>
      </c>
      <c r="D206" s="119">
        <v>1961</v>
      </c>
      <c r="E206" s="50" t="s">
        <v>29</v>
      </c>
      <c r="F206" s="119" t="s">
        <v>30</v>
      </c>
      <c r="G206" s="119" t="s">
        <v>51</v>
      </c>
      <c r="H206" s="119">
        <v>2</v>
      </c>
      <c r="I206" s="119">
        <v>793.8</v>
      </c>
      <c r="J206" s="119">
        <v>479.6</v>
      </c>
      <c r="K206" s="40" t="s">
        <v>1837</v>
      </c>
      <c r="L206" s="32">
        <f>I206*Q206</f>
        <v>256230.70199999999</v>
      </c>
      <c r="M206" s="153">
        <f>L206+L207</f>
        <v>1454868.702</v>
      </c>
      <c r="N206" s="35">
        <f>I206*R206</f>
        <v>19940.256000000001</v>
      </c>
      <c r="O206" s="35">
        <f t="shared" si="28"/>
        <v>276170.95799999998</v>
      </c>
      <c r="P206" s="153">
        <f>O206+O207</f>
        <v>1542678.858</v>
      </c>
      <c r="Q206" s="35">
        <v>322.79000000000002</v>
      </c>
      <c r="R206" s="27">
        <v>25.12</v>
      </c>
      <c r="S206" s="27" t="s">
        <v>33</v>
      </c>
      <c r="T206" s="27" t="s">
        <v>34</v>
      </c>
    </row>
    <row r="207" spans="1:20" ht="18.75" customHeight="1" x14ac:dyDescent="0.3">
      <c r="A207" s="49">
        <f t="shared" si="29"/>
        <v>90</v>
      </c>
      <c r="B207" s="119"/>
      <c r="C207" s="42"/>
      <c r="D207" s="119"/>
      <c r="E207" s="119"/>
      <c r="F207" s="119" t="s">
        <v>30</v>
      </c>
      <c r="G207" s="119" t="s">
        <v>51</v>
      </c>
      <c r="H207" s="119"/>
      <c r="I207" s="119"/>
      <c r="J207" s="119"/>
      <c r="K207" s="42" t="s">
        <v>46</v>
      </c>
      <c r="L207" s="32">
        <f>I206*Q207</f>
        <v>1198638</v>
      </c>
      <c r="M207" s="154"/>
      <c r="N207" s="35">
        <f>I206*R207</f>
        <v>67869.899999999994</v>
      </c>
      <c r="O207" s="35">
        <f t="shared" si="28"/>
        <v>1266507.8999999999</v>
      </c>
      <c r="P207" s="154"/>
      <c r="Q207" s="47">
        <v>1510</v>
      </c>
      <c r="R207" s="47">
        <v>85.5</v>
      </c>
      <c r="S207" s="27" t="s">
        <v>33</v>
      </c>
      <c r="T207" s="27" t="s">
        <v>34</v>
      </c>
    </row>
    <row r="208" spans="1:20" ht="37.5" customHeight="1" x14ac:dyDescent="0.3">
      <c r="A208" s="49">
        <f t="shared" si="29"/>
        <v>91</v>
      </c>
      <c r="B208" s="119">
        <v>50</v>
      </c>
      <c r="C208" s="38" t="s">
        <v>134</v>
      </c>
      <c r="D208" s="119">
        <v>1961</v>
      </c>
      <c r="E208" s="50" t="s">
        <v>29</v>
      </c>
      <c r="F208" s="52" t="s">
        <v>74</v>
      </c>
      <c r="G208" s="119" t="s">
        <v>51</v>
      </c>
      <c r="H208" s="119">
        <v>3</v>
      </c>
      <c r="I208" s="119">
        <v>1916.06</v>
      </c>
      <c r="J208" s="119">
        <v>1047.8</v>
      </c>
      <c r="K208" s="40" t="s">
        <v>1837</v>
      </c>
      <c r="L208" s="55">
        <f>I208*Q208</f>
        <v>407545.96199999994</v>
      </c>
      <c r="M208" s="153">
        <f>L208+L209+L210+L211+L212</f>
        <v>3470482.8355999999</v>
      </c>
      <c r="N208" s="47">
        <f>I208*R208</f>
        <v>39624.120799999997</v>
      </c>
      <c r="O208" s="47">
        <f t="shared" si="28"/>
        <v>447170.08279999992</v>
      </c>
      <c r="P208" s="153">
        <f>O208+O209+O210+O211+O212</f>
        <v>3662414.5658</v>
      </c>
      <c r="Q208" s="35">
        <v>212.7</v>
      </c>
      <c r="R208" s="35">
        <v>20.68</v>
      </c>
      <c r="S208" s="27" t="s">
        <v>33</v>
      </c>
      <c r="T208" s="27" t="s">
        <v>34</v>
      </c>
    </row>
    <row r="209" spans="1:20" ht="37.5" customHeight="1" x14ac:dyDescent="0.3">
      <c r="A209" s="49">
        <f t="shared" si="29"/>
        <v>92</v>
      </c>
      <c r="B209" s="119"/>
      <c r="C209" s="42"/>
      <c r="D209" s="119"/>
      <c r="E209" s="119"/>
      <c r="F209" s="52" t="s">
        <v>74</v>
      </c>
      <c r="G209" s="119" t="s">
        <v>51</v>
      </c>
      <c r="H209" s="119"/>
      <c r="I209" s="119"/>
      <c r="J209" s="119"/>
      <c r="K209" s="41" t="s">
        <v>47</v>
      </c>
      <c r="L209" s="32">
        <f>I208*Q209</f>
        <v>677135.60399999993</v>
      </c>
      <c r="M209" s="158"/>
      <c r="N209" s="35">
        <f>I208*R209</f>
        <v>40428.866000000002</v>
      </c>
      <c r="O209" s="35">
        <f t="shared" si="28"/>
        <v>717564.47</v>
      </c>
      <c r="P209" s="158"/>
      <c r="Q209" s="47">
        <v>353.4</v>
      </c>
      <c r="R209" s="35">
        <v>21.1</v>
      </c>
      <c r="S209" s="27" t="s">
        <v>33</v>
      </c>
      <c r="T209" s="27" t="s">
        <v>34</v>
      </c>
    </row>
    <row r="210" spans="1:20" ht="56.25" customHeight="1" x14ac:dyDescent="0.3">
      <c r="A210" s="49">
        <f t="shared" si="29"/>
        <v>93</v>
      </c>
      <c r="B210" s="119"/>
      <c r="C210" s="42"/>
      <c r="D210" s="119"/>
      <c r="E210" s="119"/>
      <c r="F210" s="52" t="s">
        <v>74</v>
      </c>
      <c r="G210" s="119" t="s">
        <v>51</v>
      </c>
      <c r="H210" s="119"/>
      <c r="I210" s="119"/>
      <c r="J210" s="119"/>
      <c r="K210" s="41" t="s">
        <v>48</v>
      </c>
      <c r="L210" s="32">
        <f>I208*Q210</f>
        <v>144011.06959999999</v>
      </c>
      <c r="M210" s="158"/>
      <c r="N210" s="35">
        <f>I208*R210</f>
        <v>27150.570199999998</v>
      </c>
      <c r="O210" s="35">
        <f t="shared" si="28"/>
        <v>171161.63979999998</v>
      </c>
      <c r="P210" s="158"/>
      <c r="Q210" s="35">
        <v>75.16</v>
      </c>
      <c r="R210" s="35">
        <v>14.17</v>
      </c>
      <c r="S210" s="27" t="s">
        <v>33</v>
      </c>
      <c r="T210" s="27" t="s">
        <v>34</v>
      </c>
    </row>
    <row r="211" spans="1:20" ht="37.5" customHeight="1" x14ac:dyDescent="0.3">
      <c r="A211" s="49">
        <f t="shared" si="29"/>
        <v>94</v>
      </c>
      <c r="B211" s="119"/>
      <c r="C211" s="42"/>
      <c r="D211" s="119"/>
      <c r="E211" s="119"/>
      <c r="F211" s="52" t="s">
        <v>74</v>
      </c>
      <c r="G211" s="119" t="s">
        <v>51</v>
      </c>
      <c r="H211" s="119"/>
      <c r="I211" s="119"/>
      <c r="J211" s="119"/>
      <c r="K211" s="42" t="s">
        <v>49</v>
      </c>
      <c r="L211" s="32">
        <f>I208*Q211</f>
        <v>99635.12</v>
      </c>
      <c r="M211" s="158"/>
      <c r="N211" s="35">
        <f>I208*R211</f>
        <v>21843.083999999999</v>
      </c>
      <c r="O211" s="35">
        <f t="shared" si="28"/>
        <v>121478.204</v>
      </c>
      <c r="P211" s="158"/>
      <c r="Q211" s="35">
        <v>52</v>
      </c>
      <c r="R211" s="35">
        <v>11.4</v>
      </c>
      <c r="S211" s="27" t="s">
        <v>33</v>
      </c>
      <c r="T211" s="27" t="s">
        <v>34</v>
      </c>
    </row>
    <row r="212" spans="1:20" ht="18.75" customHeight="1" x14ac:dyDescent="0.3">
      <c r="A212" s="49">
        <f t="shared" si="29"/>
        <v>95</v>
      </c>
      <c r="B212" s="119"/>
      <c r="C212" s="42"/>
      <c r="D212" s="119"/>
      <c r="E212" s="119"/>
      <c r="F212" s="52" t="s">
        <v>74</v>
      </c>
      <c r="G212" s="119" t="s">
        <v>51</v>
      </c>
      <c r="H212" s="119"/>
      <c r="I212" s="119"/>
      <c r="J212" s="119"/>
      <c r="K212" s="42" t="s">
        <v>46</v>
      </c>
      <c r="L212" s="32">
        <f>I208*Q212</f>
        <v>2142155.08</v>
      </c>
      <c r="M212" s="154"/>
      <c r="N212" s="35">
        <f>I208*R212</f>
        <v>62885.089200000002</v>
      </c>
      <c r="O212" s="35">
        <f t="shared" si="28"/>
        <v>2205040.1691999999</v>
      </c>
      <c r="P212" s="154"/>
      <c r="Q212" s="35">
        <v>1118</v>
      </c>
      <c r="R212" s="35">
        <v>32.82</v>
      </c>
      <c r="S212" s="27" t="s">
        <v>33</v>
      </c>
      <c r="T212" s="27" t="s">
        <v>34</v>
      </c>
    </row>
    <row r="213" spans="1:20" ht="37.5" customHeight="1" x14ac:dyDescent="0.3">
      <c r="A213" s="49">
        <f t="shared" si="29"/>
        <v>96</v>
      </c>
      <c r="B213" s="119">
        <v>51</v>
      </c>
      <c r="C213" s="38" t="s">
        <v>135</v>
      </c>
      <c r="D213" s="119">
        <v>1962</v>
      </c>
      <c r="E213" s="50" t="s">
        <v>29</v>
      </c>
      <c r="F213" s="52" t="s">
        <v>74</v>
      </c>
      <c r="G213" s="119" t="s">
        <v>51</v>
      </c>
      <c r="H213" s="119">
        <v>3</v>
      </c>
      <c r="I213" s="119">
        <v>1783.7</v>
      </c>
      <c r="J213" s="119">
        <v>954.2</v>
      </c>
      <c r="K213" s="40" t="s">
        <v>1837</v>
      </c>
      <c r="L213" s="55">
        <f>I213*Q213</f>
        <v>379392.99</v>
      </c>
      <c r="M213" s="153">
        <f>L213+L214+L215+L216+L217</f>
        <v>3230744.4619999998</v>
      </c>
      <c r="N213" s="47">
        <f>I213*R213</f>
        <v>36886.915999999997</v>
      </c>
      <c r="O213" s="47">
        <f t="shared" ref="O213:O242" si="30">L213+N213</f>
        <v>416279.90599999996</v>
      </c>
      <c r="P213" s="153">
        <f>O213+O214+O215+O216+O217</f>
        <v>3409417.6910000001</v>
      </c>
      <c r="Q213" s="35">
        <v>212.7</v>
      </c>
      <c r="R213" s="35">
        <v>20.68</v>
      </c>
      <c r="S213" s="27" t="s">
        <v>33</v>
      </c>
      <c r="T213" s="27" t="s">
        <v>34</v>
      </c>
    </row>
    <row r="214" spans="1:20" ht="37.5" customHeight="1" x14ac:dyDescent="0.3">
      <c r="A214" s="49">
        <f t="shared" si="29"/>
        <v>97</v>
      </c>
      <c r="B214" s="119"/>
      <c r="C214" s="42"/>
      <c r="D214" s="119"/>
      <c r="E214" s="119"/>
      <c r="F214" s="52" t="s">
        <v>74</v>
      </c>
      <c r="G214" s="119" t="s">
        <v>51</v>
      </c>
      <c r="H214" s="119"/>
      <c r="I214" s="119"/>
      <c r="J214" s="119"/>
      <c r="K214" s="41" t="s">
        <v>47</v>
      </c>
      <c r="L214" s="32">
        <f>I213*Q214</f>
        <v>630359.57999999996</v>
      </c>
      <c r="M214" s="158"/>
      <c r="N214" s="35">
        <f>I213*R214</f>
        <v>37636.070000000007</v>
      </c>
      <c r="O214" s="35">
        <f t="shared" si="30"/>
        <v>667995.64999999991</v>
      </c>
      <c r="P214" s="158"/>
      <c r="Q214" s="47">
        <v>353.4</v>
      </c>
      <c r="R214" s="35">
        <v>21.1</v>
      </c>
      <c r="S214" s="27" t="s">
        <v>33</v>
      </c>
      <c r="T214" s="27" t="s">
        <v>34</v>
      </c>
    </row>
    <row r="215" spans="1:20" ht="56.25" customHeight="1" x14ac:dyDescent="0.3">
      <c r="A215" s="49">
        <f t="shared" si="29"/>
        <v>98</v>
      </c>
      <c r="B215" s="119"/>
      <c r="C215" s="42"/>
      <c r="D215" s="119"/>
      <c r="E215" s="119"/>
      <c r="F215" s="52" t="s">
        <v>74</v>
      </c>
      <c r="G215" s="119" t="s">
        <v>51</v>
      </c>
      <c r="H215" s="119"/>
      <c r="I215" s="119"/>
      <c r="J215" s="119"/>
      <c r="K215" s="41" t="s">
        <v>48</v>
      </c>
      <c r="L215" s="32">
        <f>I213*Q215</f>
        <v>134062.89199999999</v>
      </c>
      <c r="M215" s="158"/>
      <c r="N215" s="35">
        <f>I213*R215</f>
        <v>25275.029000000002</v>
      </c>
      <c r="O215" s="35">
        <f t="shared" si="30"/>
        <v>159337.921</v>
      </c>
      <c r="P215" s="158"/>
      <c r="Q215" s="35">
        <v>75.16</v>
      </c>
      <c r="R215" s="35">
        <v>14.17</v>
      </c>
      <c r="S215" s="27" t="s">
        <v>33</v>
      </c>
      <c r="T215" s="27" t="s">
        <v>34</v>
      </c>
    </row>
    <row r="216" spans="1:20" ht="37.5" customHeight="1" x14ac:dyDescent="0.3">
      <c r="A216" s="49">
        <f t="shared" si="29"/>
        <v>99</v>
      </c>
      <c r="B216" s="119"/>
      <c r="C216" s="42"/>
      <c r="D216" s="119"/>
      <c r="E216" s="119"/>
      <c r="F216" s="52" t="s">
        <v>74</v>
      </c>
      <c r="G216" s="119" t="s">
        <v>51</v>
      </c>
      <c r="H216" s="119"/>
      <c r="I216" s="119"/>
      <c r="J216" s="119"/>
      <c r="K216" s="42" t="s">
        <v>49</v>
      </c>
      <c r="L216" s="32">
        <f>I213*Q216</f>
        <v>92752.400000000009</v>
      </c>
      <c r="M216" s="158"/>
      <c r="N216" s="35">
        <f>I213*R216</f>
        <v>20334.18</v>
      </c>
      <c r="O216" s="35">
        <f t="shared" si="30"/>
        <v>113086.58000000002</v>
      </c>
      <c r="P216" s="158"/>
      <c r="Q216" s="35">
        <v>52</v>
      </c>
      <c r="R216" s="35">
        <v>11.4</v>
      </c>
      <c r="S216" s="27" t="s">
        <v>33</v>
      </c>
      <c r="T216" s="27" t="s">
        <v>34</v>
      </c>
    </row>
    <row r="217" spans="1:20" ht="18.75" customHeight="1" x14ac:dyDescent="0.3">
      <c r="A217" s="49">
        <f t="shared" si="29"/>
        <v>100</v>
      </c>
      <c r="B217" s="119"/>
      <c r="C217" s="42"/>
      <c r="D217" s="119"/>
      <c r="E217" s="119"/>
      <c r="F217" s="52" t="s">
        <v>74</v>
      </c>
      <c r="G217" s="119" t="s">
        <v>51</v>
      </c>
      <c r="H217" s="119"/>
      <c r="I217" s="119"/>
      <c r="J217" s="119"/>
      <c r="K217" s="42" t="s">
        <v>46</v>
      </c>
      <c r="L217" s="32">
        <f>I213*Q217</f>
        <v>1994176.6</v>
      </c>
      <c r="M217" s="154"/>
      <c r="N217" s="35">
        <f>I213*R217</f>
        <v>58541.034</v>
      </c>
      <c r="O217" s="35">
        <f t="shared" si="30"/>
        <v>2052717.6340000001</v>
      </c>
      <c r="P217" s="154"/>
      <c r="Q217" s="35">
        <v>1118</v>
      </c>
      <c r="R217" s="35">
        <v>32.82</v>
      </c>
      <c r="S217" s="27" t="s">
        <v>33</v>
      </c>
      <c r="T217" s="27" t="s">
        <v>34</v>
      </c>
    </row>
    <row r="218" spans="1:20" ht="37.5" customHeight="1" x14ac:dyDescent="0.3">
      <c r="A218" s="49">
        <f t="shared" si="29"/>
        <v>101</v>
      </c>
      <c r="B218" s="50">
        <v>52</v>
      </c>
      <c r="C218" s="38" t="s">
        <v>136</v>
      </c>
      <c r="D218" s="119">
        <v>1962</v>
      </c>
      <c r="E218" s="50" t="s">
        <v>29</v>
      </c>
      <c r="F218" s="52" t="s">
        <v>74</v>
      </c>
      <c r="G218" s="119" t="s">
        <v>51</v>
      </c>
      <c r="H218" s="119">
        <v>3</v>
      </c>
      <c r="I218" s="119">
        <v>1961.5</v>
      </c>
      <c r="J218" s="119">
        <v>1060</v>
      </c>
      <c r="K218" s="40" t="s">
        <v>1837</v>
      </c>
      <c r="L218" s="55">
        <f>I218*Q218</f>
        <v>417211.05</v>
      </c>
      <c r="M218" s="153">
        <f>L218+L219+L220+L221+L222</f>
        <v>3552786.49</v>
      </c>
      <c r="N218" s="47">
        <f>I218*R218</f>
        <v>40563.82</v>
      </c>
      <c r="O218" s="47">
        <f t="shared" si="30"/>
        <v>457774.87</v>
      </c>
      <c r="P218" s="153">
        <f>O218+O219+O220+O221+O222</f>
        <v>3749269.9450000003</v>
      </c>
      <c r="Q218" s="35">
        <v>212.7</v>
      </c>
      <c r="R218" s="35">
        <v>20.68</v>
      </c>
      <c r="S218" s="27" t="s">
        <v>33</v>
      </c>
      <c r="T218" s="27" t="s">
        <v>34</v>
      </c>
    </row>
    <row r="219" spans="1:20" ht="37.5" customHeight="1" x14ac:dyDescent="0.3">
      <c r="A219" s="49">
        <f t="shared" si="29"/>
        <v>102</v>
      </c>
      <c r="B219" s="119"/>
      <c r="C219" s="42"/>
      <c r="D219" s="119"/>
      <c r="E219" s="119"/>
      <c r="F219" s="52" t="s">
        <v>74</v>
      </c>
      <c r="G219" s="119" t="s">
        <v>51</v>
      </c>
      <c r="H219" s="119"/>
      <c r="I219" s="119"/>
      <c r="J219" s="119"/>
      <c r="K219" s="41" t="s">
        <v>47</v>
      </c>
      <c r="L219" s="55">
        <f>I218*Q219</f>
        <v>693194.1</v>
      </c>
      <c r="M219" s="158"/>
      <c r="N219" s="47">
        <f>I218*R219</f>
        <v>41387.65</v>
      </c>
      <c r="O219" s="47">
        <f t="shared" si="30"/>
        <v>734581.75</v>
      </c>
      <c r="P219" s="158"/>
      <c r="Q219" s="47">
        <v>353.4</v>
      </c>
      <c r="R219" s="35">
        <v>21.1</v>
      </c>
      <c r="S219" s="27" t="s">
        <v>33</v>
      </c>
      <c r="T219" s="27" t="s">
        <v>34</v>
      </c>
    </row>
    <row r="220" spans="1:20" ht="56.25" customHeight="1" x14ac:dyDescent="0.3">
      <c r="A220" s="49">
        <f t="shared" si="29"/>
        <v>103</v>
      </c>
      <c r="B220" s="119"/>
      <c r="C220" s="42"/>
      <c r="D220" s="119"/>
      <c r="E220" s="119"/>
      <c r="F220" s="52" t="s">
        <v>74</v>
      </c>
      <c r="G220" s="119" t="s">
        <v>51</v>
      </c>
      <c r="H220" s="119"/>
      <c r="I220" s="119"/>
      <c r="J220" s="119"/>
      <c r="K220" s="41" t="s">
        <v>48</v>
      </c>
      <c r="L220" s="55">
        <f>I218*Q220</f>
        <v>147426.34</v>
      </c>
      <c r="M220" s="158"/>
      <c r="N220" s="47">
        <f>I218*R220</f>
        <v>27794.454999999998</v>
      </c>
      <c r="O220" s="47">
        <f t="shared" si="30"/>
        <v>175220.79499999998</v>
      </c>
      <c r="P220" s="158"/>
      <c r="Q220" s="35">
        <v>75.16</v>
      </c>
      <c r="R220" s="35">
        <v>14.17</v>
      </c>
      <c r="S220" s="27" t="s">
        <v>33</v>
      </c>
      <c r="T220" s="27" t="s">
        <v>34</v>
      </c>
    </row>
    <row r="221" spans="1:20" ht="37.5" customHeight="1" x14ac:dyDescent="0.3">
      <c r="A221" s="49">
        <f t="shared" si="29"/>
        <v>104</v>
      </c>
      <c r="B221" s="119"/>
      <c r="C221" s="42"/>
      <c r="D221" s="119"/>
      <c r="E221" s="119"/>
      <c r="F221" s="52" t="s">
        <v>74</v>
      </c>
      <c r="G221" s="119" t="s">
        <v>51</v>
      </c>
      <c r="H221" s="119"/>
      <c r="I221" s="119"/>
      <c r="J221" s="119"/>
      <c r="K221" s="42" t="s">
        <v>49</v>
      </c>
      <c r="L221" s="55">
        <f>I218*Q221</f>
        <v>101998</v>
      </c>
      <c r="M221" s="158"/>
      <c r="N221" s="47">
        <f>I218*R221</f>
        <v>22361.100000000002</v>
      </c>
      <c r="O221" s="47">
        <f t="shared" si="30"/>
        <v>124359.1</v>
      </c>
      <c r="P221" s="158"/>
      <c r="Q221" s="35">
        <v>52</v>
      </c>
      <c r="R221" s="35">
        <v>11.4</v>
      </c>
      <c r="S221" s="27" t="s">
        <v>33</v>
      </c>
      <c r="T221" s="27" t="s">
        <v>34</v>
      </c>
    </row>
    <row r="222" spans="1:20" ht="18.75" customHeight="1" x14ac:dyDescent="0.3">
      <c r="A222" s="49">
        <f t="shared" si="29"/>
        <v>105</v>
      </c>
      <c r="B222" s="119"/>
      <c r="C222" s="42"/>
      <c r="D222" s="119"/>
      <c r="E222" s="119"/>
      <c r="F222" s="52" t="s">
        <v>74</v>
      </c>
      <c r="G222" s="119" t="s">
        <v>51</v>
      </c>
      <c r="H222" s="119"/>
      <c r="I222" s="119"/>
      <c r="J222" s="119"/>
      <c r="K222" s="42" t="s">
        <v>46</v>
      </c>
      <c r="L222" s="55">
        <f>I218*Q222</f>
        <v>2192957</v>
      </c>
      <c r="M222" s="154"/>
      <c r="N222" s="47">
        <f>I218*R222</f>
        <v>64376.43</v>
      </c>
      <c r="O222" s="47">
        <f t="shared" si="30"/>
        <v>2257333.4300000002</v>
      </c>
      <c r="P222" s="154"/>
      <c r="Q222" s="35">
        <v>1118</v>
      </c>
      <c r="R222" s="35">
        <v>32.82</v>
      </c>
      <c r="S222" s="27" t="s">
        <v>33</v>
      </c>
      <c r="T222" s="27" t="s">
        <v>34</v>
      </c>
    </row>
    <row r="223" spans="1:20" ht="37.5" customHeight="1" x14ac:dyDescent="0.3">
      <c r="A223" s="49">
        <f t="shared" si="29"/>
        <v>106</v>
      </c>
      <c r="B223" s="26">
        <v>53</v>
      </c>
      <c r="C223" s="38" t="s">
        <v>137</v>
      </c>
      <c r="D223" s="26">
        <v>1963</v>
      </c>
      <c r="E223" s="50" t="s">
        <v>29</v>
      </c>
      <c r="F223" s="52" t="s">
        <v>74</v>
      </c>
      <c r="G223" s="26" t="s">
        <v>51</v>
      </c>
      <c r="H223" s="26">
        <v>3</v>
      </c>
      <c r="I223" s="26">
        <v>1969.6</v>
      </c>
      <c r="J223" s="26">
        <v>1052.7</v>
      </c>
      <c r="K223" s="40" t="s">
        <v>1837</v>
      </c>
      <c r="L223" s="55">
        <f>I223*Q223</f>
        <v>418933.92</v>
      </c>
      <c r="M223" s="153">
        <f>L223+L224+L225+L226+L227</f>
        <v>3567457.6959999995</v>
      </c>
      <c r="N223" s="47">
        <f>I223*R223</f>
        <v>40731.327999999994</v>
      </c>
      <c r="O223" s="47">
        <f t="shared" si="30"/>
        <v>459665.24799999996</v>
      </c>
      <c r="P223" s="153">
        <f>O223+O224+O225+O226+O227</f>
        <v>3764752.5279999995</v>
      </c>
      <c r="Q223" s="35">
        <v>212.7</v>
      </c>
      <c r="R223" s="35">
        <v>20.68</v>
      </c>
      <c r="S223" s="27" t="s">
        <v>33</v>
      </c>
      <c r="T223" s="27" t="s">
        <v>34</v>
      </c>
    </row>
    <row r="224" spans="1:20" ht="37.5" customHeight="1" x14ac:dyDescent="0.3">
      <c r="A224" s="49">
        <f t="shared" si="29"/>
        <v>107</v>
      </c>
      <c r="B224" s="26"/>
      <c r="C224" s="42"/>
      <c r="D224" s="26"/>
      <c r="E224" s="26"/>
      <c r="F224" s="52" t="s">
        <v>74</v>
      </c>
      <c r="G224" s="26" t="s">
        <v>51</v>
      </c>
      <c r="H224" s="26"/>
      <c r="I224" s="26"/>
      <c r="J224" s="26"/>
      <c r="K224" s="41" t="s">
        <v>47</v>
      </c>
      <c r="L224" s="32">
        <f>I223*Q224</f>
        <v>696056.6399999999</v>
      </c>
      <c r="M224" s="158"/>
      <c r="N224" s="35">
        <f>I223*R224</f>
        <v>41558.559999999998</v>
      </c>
      <c r="O224" s="35">
        <f t="shared" si="30"/>
        <v>737615.2</v>
      </c>
      <c r="P224" s="158"/>
      <c r="Q224" s="47">
        <v>353.4</v>
      </c>
      <c r="R224" s="35">
        <v>21.1</v>
      </c>
      <c r="S224" s="27" t="s">
        <v>33</v>
      </c>
      <c r="T224" s="27" t="s">
        <v>34</v>
      </c>
    </row>
    <row r="225" spans="1:20" ht="56.25" customHeight="1" x14ac:dyDescent="0.3">
      <c r="A225" s="49">
        <f t="shared" si="29"/>
        <v>108</v>
      </c>
      <c r="B225" s="26"/>
      <c r="C225" s="42"/>
      <c r="D225" s="26"/>
      <c r="E225" s="26"/>
      <c r="F225" s="52" t="s">
        <v>74</v>
      </c>
      <c r="G225" s="26" t="s">
        <v>51</v>
      </c>
      <c r="H225" s="26"/>
      <c r="I225" s="26"/>
      <c r="J225" s="26"/>
      <c r="K225" s="41" t="s">
        <v>48</v>
      </c>
      <c r="L225" s="32">
        <f>I223*Q225</f>
        <v>148035.136</v>
      </c>
      <c r="M225" s="158"/>
      <c r="N225" s="35">
        <f>I223*R225</f>
        <v>27909.232</v>
      </c>
      <c r="O225" s="35">
        <f t="shared" si="30"/>
        <v>175944.36799999999</v>
      </c>
      <c r="P225" s="158"/>
      <c r="Q225" s="35">
        <v>75.16</v>
      </c>
      <c r="R225" s="35">
        <v>14.17</v>
      </c>
      <c r="S225" s="27" t="s">
        <v>33</v>
      </c>
      <c r="T225" s="27" t="s">
        <v>34</v>
      </c>
    </row>
    <row r="226" spans="1:20" ht="37.5" customHeight="1" x14ac:dyDescent="0.3">
      <c r="A226" s="49">
        <f t="shared" si="29"/>
        <v>109</v>
      </c>
      <c r="B226" s="26"/>
      <c r="C226" s="42"/>
      <c r="D226" s="26"/>
      <c r="E226" s="26"/>
      <c r="F226" s="52" t="s">
        <v>74</v>
      </c>
      <c r="G226" s="26" t="s">
        <v>51</v>
      </c>
      <c r="H226" s="26"/>
      <c r="I226" s="26"/>
      <c r="J226" s="26"/>
      <c r="K226" s="42" t="s">
        <v>49</v>
      </c>
      <c r="L226" s="32">
        <f>I223*Q226</f>
        <v>102419.2</v>
      </c>
      <c r="M226" s="158"/>
      <c r="N226" s="35">
        <f>I223*R226</f>
        <v>22453.439999999999</v>
      </c>
      <c r="O226" s="35">
        <f t="shared" si="30"/>
        <v>124872.64</v>
      </c>
      <c r="P226" s="158"/>
      <c r="Q226" s="35">
        <v>52</v>
      </c>
      <c r="R226" s="35">
        <v>11.4</v>
      </c>
      <c r="S226" s="27" t="s">
        <v>33</v>
      </c>
      <c r="T226" s="27" t="s">
        <v>34</v>
      </c>
    </row>
    <row r="227" spans="1:20" ht="18.75" customHeight="1" x14ac:dyDescent="0.3">
      <c r="A227" s="49">
        <f t="shared" si="29"/>
        <v>110</v>
      </c>
      <c r="B227" s="26"/>
      <c r="C227" s="42"/>
      <c r="D227" s="26"/>
      <c r="E227" s="26"/>
      <c r="F227" s="52" t="s">
        <v>74</v>
      </c>
      <c r="G227" s="26" t="s">
        <v>51</v>
      </c>
      <c r="H227" s="26"/>
      <c r="I227" s="26"/>
      <c r="J227" s="26"/>
      <c r="K227" s="42" t="s">
        <v>46</v>
      </c>
      <c r="L227" s="32">
        <f>I223*Q227</f>
        <v>2202012.7999999998</v>
      </c>
      <c r="M227" s="154"/>
      <c r="N227" s="35">
        <f>I223*R227</f>
        <v>64642.271999999997</v>
      </c>
      <c r="O227" s="35">
        <f t="shared" si="30"/>
        <v>2266655.0719999997</v>
      </c>
      <c r="P227" s="154"/>
      <c r="Q227" s="35">
        <v>1118</v>
      </c>
      <c r="R227" s="35">
        <v>32.82</v>
      </c>
      <c r="S227" s="27" t="s">
        <v>33</v>
      </c>
      <c r="T227" s="27" t="s">
        <v>34</v>
      </c>
    </row>
    <row r="228" spans="1:20" ht="37.5" customHeight="1" x14ac:dyDescent="0.3">
      <c r="A228" s="49">
        <f t="shared" si="29"/>
        <v>111</v>
      </c>
      <c r="B228" s="26">
        <v>54</v>
      </c>
      <c r="C228" s="38" t="s">
        <v>138</v>
      </c>
      <c r="D228" s="26">
        <v>1962</v>
      </c>
      <c r="E228" s="50" t="s">
        <v>29</v>
      </c>
      <c r="F228" s="52" t="s">
        <v>74</v>
      </c>
      <c r="G228" s="26" t="s">
        <v>51</v>
      </c>
      <c r="H228" s="26">
        <v>3</v>
      </c>
      <c r="I228" s="26">
        <v>1970.9</v>
      </c>
      <c r="J228" s="26">
        <v>1059</v>
      </c>
      <c r="K228" s="40" t="s">
        <v>1837</v>
      </c>
      <c r="L228" s="55">
        <f>I228*Q228</f>
        <v>419210.43</v>
      </c>
      <c r="M228" s="153">
        <f>L228+L229+L230+L231+L232</f>
        <v>3569812.3340000003</v>
      </c>
      <c r="N228" s="47">
        <f>I228*R228</f>
        <v>40758.212</v>
      </c>
      <c r="O228" s="47">
        <f t="shared" si="30"/>
        <v>459968.64199999999</v>
      </c>
      <c r="P228" s="153">
        <f>O228+O229+O230+O231+O232</f>
        <v>3767237.3870000001</v>
      </c>
      <c r="Q228" s="35">
        <v>212.7</v>
      </c>
      <c r="R228" s="35">
        <v>20.68</v>
      </c>
      <c r="S228" s="27" t="s">
        <v>33</v>
      </c>
      <c r="T228" s="27" t="s">
        <v>34</v>
      </c>
    </row>
    <row r="229" spans="1:20" ht="37.5" customHeight="1" x14ac:dyDescent="0.3">
      <c r="A229" s="49">
        <f t="shared" si="29"/>
        <v>112</v>
      </c>
      <c r="B229" s="26"/>
      <c r="C229" s="42"/>
      <c r="D229" s="26"/>
      <c r="E229" s="26"/>
      <c r="F229" s="52" t="s">
        <v>74</v>
      </c>
      <c r="G229" s="26" t="s">
        <v>51</v>
      </c>
      <c r="H229" s="26"/>
      <c r="I229" s="26"/>
      <c r="J229" s="26"/>
      <c r="K229" s="41" t="s">
        <v>47</v>
      </c>
      <c r="L229" s="32">
        <f>I228*Q229</f>
        <v>696516.05999999994</v>
      </c>
      <c r="M229" s="158"/>
      <c r="N229" s="35">
        <f>I228*R229</f>
        <v>41585.990000000005</v>
      </c>
      <c r="O229" s="35">
        <f t="shared" si="30"/>
        <v>738102.04999999993</v>
      </c>
      <c r="P229" s="158"/>
      <c r="Q229" s="47">
        <v>353.4</v>
      </c>
      <c r="R229" s="35">
        <v>21.1</v>
      </c>
      <c r="S229" s="27" t="s">
        <v>33</v>
      </c>
      <c r="T229" s="27" t="s">
        <v>34</v>
      </c>
    </row>
    <row r="230" spans="1:20" ht="56.25" customHeight="1" x14ac:dyDescent="0.3">
      <c r="A230" s="49">
        <f t="shared" si="29"/>
        <v>113</v>
      </c>
      <c r="B230" s="26"/>
      <c r="C230" s="42"/>
      <c r="D230" s="26"/>
      <c r="E230" s="26"/>
      <c r="F230" s="52" t="s">
        <v>74</v>
      </c>
      <c r="G230" s="26" t="s">
        <v>51</v>
      </c>
      <c r="H230" s="26"/>
      <c r="I230" s="26"/>
      <c r="J230" s="26"/>
      <c r="K230" s="41" t="s">
        <v>48</v>
      </c>
      <c r="L230" s="32">
        <f>I228*Q230</f>
        <v>148132.84400000001</v>
      </c>
      <c r="M230" s="158"/>
      <c r="N230" s="35">
        <f>I228*R230</f>
        <v>27927.653000000002</v>
      </c>
      <c r="O230" s="35">
        <f t="shared" si="30"/>
        <v>176060.497</v>
      </c>
      <c r="P230" s="158"/>
      <c r="Q230" s="35">
        <v>75.16</v>
      </c>
      <c r="R230" s="35">
        <v>14.17</v>
      </c>
      <c r="S230" s="27" t="s">
        <v>33</v>
      </c>
      <c r="T230" s="27" t="s">
        <v>34</v>
      </c>
    </row>
    <row r="231" spans="1:20" ht="37.5" customHeight="1" x14ac:dyDescent="0.3">
      <c r="A231" s="49">
        <f t="shared" si="29"/>
        <v>114</v>
      </c>
      <c r="B231" s="26"/>
      <c r="C231" s="42"/>
      <c r="D231" s="26"/>
      <c r="E231" s="26"/>
      <c r="F231" s="52" t="s">
        <v>74</v>
      </c>
      <c r="G231" s="26" t="s">
        <v>51</v>
      </c>
      <c r="H231" s="26"/>
      <c r="I231" s="26"/>
      <c r="J231" s="26"/>
      <c r="K231" s="42" t="s">
        <v>49</v>
      </c>
      <c r="L231" s="32">
        <f>I228*Q231</f>
        <v>102486.8</v>
      </c>
      <c r="M231" s="158"/>
      <c r="N231" s="35">
        <f>I228*R231</f>
        <v>22468.260000000002</v>
      </c>
      <c r="O231" s="35">
        <f t="shared" si="30"/>
        <v>124955.06</v>
      </c>
      <c r="P231" s="158"/>
      <c r="Q231" s="35">
        <v>52</v>
      </c>
      <c r="R231" s="35">
        <v>11.4</v>
      </c>
      <c r="S231" s="27" t="s">
        <v>33</v>
      </c>
      <c r="T231" s="27" t="s">
        <v>34</v>
      </c>
    </row>
    <row r="232" spans="1:20" ht="18.75" customHeight="1" x14ac:dyDescent="0.3">
      <c r="A232" s="49">
        <f t="shared" si="29"/>
        <v>115</v>
      </c>
      <c r="B232" s="26"/>
      <c r="C232" s="42"/>
      <c r="D232" s="26"/>
      <c r="E232" s="26"/>
      <c r="F232" s="52" t="s">
        <v>74</v>
      </c>
      <c r="G232" s="26" t="s">
        <v>51</v>
      </c>
      <c r="H232" s="26"/>
      <c r="I232" s="26"/>
      <c r="J232" s="26"/>
      <c r="K232" s="42" t="s">
        <v>46</v>
      </c>
      <c r="L232" s="32">
        <f>I228*Q232</f>
        <v>2203466.2000000002</v>
      </c>
      <c r="M232" s="154"/>
      <c r="N232" s="35">
        <f>I228*R232</f>
        <v>64684.938000000002</v>
      </c>
      <c r="O232" s="35">
        <f t="shared" si="30"/>
        <v>2268151.1380000003</v>
      </c>
      <c r="P232" s="154"/>
      <c r="Q232" s="35">
        <v>1118</v>
      </c>
      <c r="R232" s="35">
        <v>32.82</v>
      </c>
      <c r="S232" s="27" t="s">
        <v>33</v>
      </c>
      <c r="T232" s="27" t="s">
        <v>34</v>
      </c>
    </row>
    <row r="233" spans="1:20" ht="37.5" customHeight="1" x14ac:dyDescent="0.3">
      <c r="A233" s="49">
        <f t="shared" si="29"/>
        <v>116</v>
      </c>
      <c r="B233" s="26">
        <v>55</v>
      </c>
      <c r="C233" s="38" t="s">
        <v>139</v>
      </c>
      <c r="D233" s="26">
        <v>1962</v>
      </c>
      <c r="E233" s="50" t="s">
        <v>29</v>
      </c>
      <c r="F233" s="52" t="s">
        <v>74</v>
      </c>
      <c r="G233" s="26" t="s">
        <v>51</v>
      </c>
      <c r="H233" s="26">
        <v>3</v>
      </c>
      <c r="I233" s="26">
        <v>2496</v>
      </c>
      <c r="J233" s="26">
        <v>1371.6</v>
      </c>
      <c r="K233" s="40" t="s">
        <v>1837</v>
      </c>
      <c r="L233" s="32">
        <f>I233*Q233</f>
        <v>530899.19999999995</v>
      </c>
      <c r="M233" s="153">
        <f>L233+L234+L235</f>
        <v>4203513.5999999996</v>
      </c>
      <c r="N233" s="35">
        <f>I233*R233</f>
        <v>51617.279999999999</v>
      </c>
      <c r="O233" s="35">
        <f t="shared" si="30"/>
        <v>582516.47999999998</v>
      </c>
      <c r="P233" s="153">
        <f>O233+O234+O235</f>
        <v>4389715.2</v>
      </c>
      <c r="Q233" s="35">
        <v>212.7</v>
      </c>
      <c r="R233" s="35">
        <v>20.68</v>
      </c>
      <c r="S233" s="27" t="s">
        <v>33</v>
      </c>
      <c r="T233" s="27" t="s">
        <v>34</v>
      </c>
    </row>
    <row r="234" spans="1:20" ht="37.5" customHeight="1" x14ac:dyDescent="0.3">
      <c r="A234" s="49">
        <f t="shared" si="29"/>
        <v>117</v>
      </c>
      <c r="B234" s="26"/>
      <c r="C234" s="42"/>
      <c r="D234" s="26"/>
      <c r="E234" s="26"/>
      <c r="F234" s="52" t="s">
        <v>74</v>
      </c>
      <c r="G234" s="26" t="s">
        <v>51</v>
      </c>
      <c r="H234" s="26"/>
      <c r="I234" s="26"/>
      <c r="J234" s="26"/>
      <c r="K234" s="41" t="s">
        <v>47</v>
      </c>
      <c r="L234" s="32">
        <f>I233*Q234</f>
        <v>882086.39999999991</v>
      </c>
      <c r="M234" s="158"/>
      <c r="N234" s="35">
        <f>I233*R234</f>
        <v>52665.600000000006</v>
      </c>
      <c r="O234" s="35">
        <f t="shared" si="30"/>
        <v>934751.99999999988</v>
      </c>
      <c r="P234" s="158"/>
      <c r="Q234" s="47">
        <v>353.4</v>
      </c>
      <c r="R234" s="35">
        <v>21.1</v>
      </c>
      <c r="S234" s="27" t="s">
        <v>33</v>
      </c>
      <c r="T234" s="27" t="s">
        <v>34</v>
      </c>
    </row>
    <row r="235" spans="1:20" ht="18.75" customHeight="1" x14ac:dyDescent="0.3">
      <c r="A235" s="49">
        <f t="shared" si="29"/>
        <v>118</v>
      </c>
      <c r="B235" s="26"/>
      <c r="C235" s="42"/>
      <c r="D235" s="26"/>
      <c r="E235" s="26"/>
      <c r="F235" s="52" t="s">
        <v>74</v>
      </c>
      <c r="G235" s="26" t="s">
        <v>51</v>
      </c>
      <c r="H235" s="26"/>
      <c r="I235" s="26"/>
      <c r="J235" s="26"/>
      <c r="K235" s="42" t="s">
        <v>46</v>
      </c>
      <c r="L235" s="32">
        <f>I233*Q235</f>
        <v>2790528</v>
      </c>
      <c r="M235" s="154"/>
      <c r="N235" s="35">
        <f>I233*R235</f>
        <v>81918.720000000001</v>
      </c>
      <c r="O235" s="35">
        <f t="shared" si="30"/>
        <v>2872446.72</v>
      </c>
      <c r="P235" s="154"/>
      <c r="Q235" s="35">
        <v>1118</v>
      </c>
      <c r="R235" s="35">
        <v>32.82</v>
      </c>
      <c r="S235" s="27" t="s">
        <v>33</v>
      </c>
      <c r="T235" s="27" t="s">
        <v>34</v>
      </c>
    </row>
    <row r="236" spans="1:20" ht="37.5" customHeight="1" x14ac:dyDescent="0.3">
      <c r="A236" s="49">
        <f t="shared" si="29"/>
        <v>119</v>
      </c>
      <c r="B236" s="26">
        <v>56</v>
      </c>
      <c r="C236" s="38" t="s">
        <v>140</v>
      </c>
      <c r="D236" s="26">
        <v>1963</v>
      </c>
      <c r="E236" s="50" t="s">
        <v>29</v>
      </c>
      <c r="F236" s="52" t="s">
        <v>74</v>
      </c>
      <c r="G236" s="26" t="s">
        <v>51</v>
      </c>
      <c r="H236" s="26">
        <v>3</v>
      </c>
      <c r="I236" s="26">
        <v>2579.73</v>
      </c>
      <c r="J236" s="26">
        <v>1432</v>
      </c>
      <c r="K236" s="40" t="s">
        <v>1837</v>
      </c>
      <c r="L236" s="55">
        <f>I236*Q236</f>
        <v>548708.571</v>
      </c>
      <c r="M236" s="153">
        <f>L236+L237+L238+L239+L240</f>
        <v>4672561.7598000001</v>
      </c>
      <c r="N236" s="47">
        <f>I236*R236</f>
        <v>53348.816399999996</v>
      </c>
      <c r="O236" s="47">
        <f t="shared" si="30"/>
        <v>602057.38740000001</v>
      </c>
      <c r="P236" s="153">
        <f>O236+O237+O238+O239+O240</f>
        <v>4930973.3138999995</v>
      </c>
      <c r="Q236" s="35">
        <v>212.7</v>
      </c>
      <c r="R236" s="35">
        <v>20.68</v>
      </c>
      <c r="S236" s="27" t="s">
        <v>33</v>
      </c>
      <c r="T236" s="27" t="s">
        <v>34</v>
      </c>
    </row>
    <row r="237" spans="1:20" ht="37.5" customHeight="1" x14ac:dyDescent="0.3">
      <c r="A237" s="49">
        <f t="shared" si="29"/>
        <v>120</v>
      </c>
      <c r="B237" s="26"/>
      <c r="C237" s="42"/>
      <c r="D237" s="26"/>
      <c r="E237" s="26"/>
      <c r="F237" s="52" t="s">
        <v>74</v>
      </c>
      <c r="G237" s="26" t="s">
        <v>51</v>
      </c>
      <c r="H237" s="26"/>
      <c r="I237" s="26"/>
      <c r="J237" s="26"/>
      <c r="K237" s="41" t="s">
        <v>47</v>
      </c>
      <c r="L237" s="32">
        <f>I236*Q237</f>
        <v>911676.58199999994</v>
      </c>
      <c r="M237" s="158"/>
      <c r="N237" s="35">
        <f>I236*R237</f>
        <v>54432.303000000007</v>
      </c>
      <c r="O237" s="35">
        <f t="shared" si="30"/>
        <v>966108.88499999989</v>
      </c>
      <c r="P237" s="158"/>
      <c r="Q237" s="47">
        <v>353.4</v>
      </c>
      <c r="R237" s="35">
        <v>21.1</v>
      </c>
      <c r="S237" s="27" t="s">
        <v>33</v>
      </c>
      <c r="T237" s="27" t="s">
        <v>34</v>
      </c>
    </row>
    <row r="238" spans="1:20" ht="56.25" customHeight="1" x14ac:dyDescent="0.3">
      <c r="A238" s="49">
        <f t="shared" si="29"/>
        <v>121</v>
      </c>
      <c r="B238" s="26"/>
      <c r="C238" s="42"/>
      <c r="D238" s="26"/>
      <c r="E238" s="26"/>
      <c r="F238" s="52" t="s">
        <v>74</v>
      </c>
      <c r="G238" s="26" t="s">
        <v>51</v>
      </c>
      <c r="H238" s="26"/>
      <c r="I238" s="26"/>
      <c r="J238" s="26"/>
      <c r="K238" s="41" t="s">
        <v>48</v>
      </c>
      <c r="L238" s="32">
        <f>I236*Q238</f>
        <v>193892.5068</v>
      </c>
      <c r="M238" s="158"/>
      <c r="N238" s="35">
        <f>I236*R238</f>
        <v>36554.774100000002</v>
      </c>
      <c r="O238" s="35">
        <f t="shared" si="30"/>
        <v>230447.28090000001</v>
      </c>
      <c r="P238" s="158"/>
      <c r="Q238" s="35">
        <v>75.16</v>
      </c>
      <c r="R238" s="35">
        <v>14.17</v>
      </c>
      <c r="S238" s="27" t="s">
        <v>33</v>
      </c>
      <c r="T238" s="27" t="s">
        <v>34</v>
      </c>
    </row>
    <row r="239" spans="1:20" ht="37.5" customHeight="1" x14ac:dyDescent="0.3">
      <c r="A239" s="49">
        <f t="shared" si="29"/>
        <v>122</v>
      </c>
      <c r="B239" s="26"/>
      <c r="C239" s="42"/>
      <c r="D239" s="26"/>
      <c r="E239" s="26"/>
      <c r="F239" s="52" t="s">
        <v>74</v>
      </c>
      <c r="G239" s="26" t="s">
        <v>51</v>
      </c>
      <c r="H239" s="26"/>
      <c r="I239" s="26"/>
      <c r="J239" s="26"/>
      <c r="K239" s="42" t="s">
        <v>49</v>
      </c>
      <c r="L239" s="32">
        <f>I236*Q239</f>
        <v>134145.96</v>
      </c>
      <c r="M239" s="158"/>
      <c r="N239" s="35">
        <f>I236*R239</f>
        <v>29408.922000000002</v>
      </c>
      <c r="O239" s="35">
        <f t="shared" si="30"/>
        <v>163554.88199999998</v>
      </c>
      <c r="P239" s="158"/>
      <c r="Q239" s="35">
        <v>52</v>
      </c>
      <c r="R239" s="35">
        <v>11.4</v>
      </c>
      <c r="S239" s="27" t="s">
        <v>33</v>
      </c>
      <c r="T239" s="27" t="s">
        <v>34</v>
      </c>
    </row>
    <row r="240" spans="1:20" ht="18.75" customHeight="1" x14ac:dyDescent="0.3">
      <c r="A240" s="49">
        <f t="shared" si="29"/>
        <v>123</v>
      </c>
      <c r="B240" s="26"/>
      <c r="C240" s="42"/>
      <c r="D240" s="26"/>
      <c r="E240" s="26"/>
      <c r="F240" s="52" t="s">
        <v>74</v>
      </c>
      <c r="G240" s="26" t="s">
        <v>51</v>
      </c>
      <c r="H240" s="26"/>
      <c r="I240" s="26"/>
      <c r="J240" s="26"/>
      <c r="K240" s="42" t="s">
        <v>46</v>
      </c>
      <c r="L240" s="32">
        <f>I236*Q240</f>
        <v>2884138.14</v>
      </c>
      <c r="M240" s="154"/>
      <c r="N240" s="35">
        <f>I236*R240</f>
        <v>84666.738599999997</v>
      </c>
      <c r="O240" s="35">
        <f t="shared" si="30"/>
        <v>2968804.8785999999</v>
      </c>
      <c r="P240" s="154"/>
      <c r="Q240" s="35">
        <v>1118</v>
      </c>
      <c r="R240" s="35">
        <v>32.82</v>
      </c>
      <c r="S240" s="27" t="s">
        <v>33</v>
      </c>
      <c r="T240" s="27" t="s">
        <v>34</v>
      </c>
    </row>
    <row r="241" spans="1:20" ht="37.5" customHeight="1" x14ac:dyDescent="0.3">
      <c r="A241" s="49">
        <f t="shared" si="29"/>
        <v>124</v>
      </c>
      <c r="B241" s="26">
        <v>57</v>
      </c>
      <c r="C241" s="38" t="s">
        <v>141</v>
      </c>
      <c r="D241" s="26">
        <v>1968</v>
      </c>
      <c r="E241" s="50" t="s">
        <v>29</v>
      </c>
      <c r="F241" s="52" t="s">
        <v>74</v>
      </c>
      <c r="G241" s="26" t="s">
        <v>51</v>
      </c>
      <c r="H241" s="26">
        <v>3</v>
      </c>
      <c r="I241" s="26">
        <v>2697.7</v>
      </c>
      <c r="J241" s="26">
        <v>1446.6</v>
      </c>
      <c r="K241" s="42" t="s">
        <v>46</v>
      </c>
      <c r="L241" s="55">
        <f>I241*Q241</f>
        <v>3016028.5999999996</v>
      </c>
      <c r="M241" s="35">
        <f>L241</f>
        <v>3016028.5999999996</v>
      </c>
      <c r="N241" s="47">
        <f>I241*R241</f>
        <v>88538.513999999996</v>
      </c>
      <c r="O241" s="47">
        <f t="shared" si="30"/>
        <v>3104567.1139999996</v>
      </c>
      <c r="P241" s="35">
        <f>O241</f>
        <v>3104567.1139999996</v>
      </c>
      <c r="Q241" s="35">
        <v>1118</v>
      </c>
      <c r="R241" s="35">
        <v>32.82</v>
      </c>
      <c r="S241" s="27" t="s">
        <v>33</v>
      </c>
      <c r="T241" s="27" t="s">
        <v>34</v>
      </c>
    </row>
    <row r="242" spans="1:20" ht="37.5" customHeight="1" x14ac:dyDescent="0.3">
      <c r="A242" s="49">
        <f t="shared" si="29"/>
        <v>125</v>
      </c>
      <c r="B242" s="26">
        <v>58</v>
      </c>
      <c r="C242" s="38" t="s">
        <v>142</v>
      </c>
      <c r="D242" s="26">
        <v>1963</v>
      </c>
      <c r="E242" s="50" t="s">
        <v>29</v>
      </c>
      <c r="F242" s="52" t="s">
        <v>74</v>
      </c>
      <c r="G242" s="26" t="s">
        <v>51</v>
      </c>
      <c r="H242" s="26">
        <v>3</v>
      </c>
      <c r="I242" s="26">
        <v>2556.1999999999998</v>
      </c>
      <c r="J242" s="26">
        <v>1385.8</v>
      </c>
      <c r="K242" s="40" t="s">
        <v>1837</v>
      </c>
      <c r="L242" s="55">
        <f>I242*Q242</f>
        <v>543703.73999999987</v>
      </c>
      <c r="M242" s="153">
        <f>L243+L244+L245+L246+L242</f>
        <v>4629942.811999999</v>
      </c>
      <c r="N242" s="47">
        <f>I242*R242</f>
        <v>52862.215999999993</v>
      </c>
      <c r="O242" s="47">
        <f t="shared" si="30"/>
        <v>596565.95599999989</v>
      </c>
      <c r="P242" s="153">
        <f>O242+O243+O244+O245+O246</f>
        <v>4885997.3659999995</v>
      </c>
      <c r="Q242" s="35">
        <v>212.7</v>
      </c>
      <c r="R242" s="35">
        <v>20.68</v>
      </c>
      <c r="S242" s="27" t="s">
        <v>33</v>
      </c>
      <c r="T242" s="27" t="s">
        <v>34</v>
      </c>
    </row>
    <row r="243" spans="1:20" ht="37.5" customHeight="1" x14ac:dyDescent="0.3">
      <c r="A243" s="49">
        <f t="shared" si="29"/>
        <v>126</v>
      </c>
      <c r="B243" s="26"/>
      <c r="C243" s="42"/>
      <c r="D243" s="26"/>
      <c r="E243" s="26"/>
      <c r="F243" s="52" t="s">
        <v>74</v>
      </c>
      <c r="G243" s="26" t="s">
        <v>51</v>
      </c>
      <c r="H243" s="26"/>
      <c r="I243" s="26"/>
      <c r="J243" s="26"/>
      <c r="K243" s="41" t="s">
        <v>47</v>
      </c>
      <c r="L243" s="32">
        <f>I242*Q243</f>
        <v>903361.07999999984</v>
      </c>
      <c r="M243" s="158"/>
      <c r="N243" s="35">
        <f>I242*R243</f>
        <v>53935.82</v>
      </c>
      <c r="O243" s="35">
        <f t="shared" ref="O243:O261" si="31">L243+N243</f>
        <v>957296.89999999979</v>
      </c>
      <c r="P243" s="158"/>
      <c r="Q243" s="47">
        <v>353.4</v>
      </c>
      <c r="R243" s="35">
        <v>21.1</v>
      </c>
      <c r="S243" s="27" t="s">
        <v>33</v>
      </c>
      <c r="T243" s="27" t="s">
        <v>34</v>
      </c>
    </row>
    <row r="244" spans="1:20" ht="56.25" customHeight="1" x14ac:dyDescent="0.3">
      <c r="A244" s="49">
        <f t="shared" si="29"/>
        <v>127</v>
      </c>
      <c r="B244" s="26"/>
      <c r="C244" s="42"/>
      <c r="D244" s="26"/>
      <c r="E244" s="26"/>
      <c r="F244" s="52" t="s">
        <v>74</v>
      </c>
      <c r="G244" s="26" t="s">
        <v>51</v>
      </c>
      <c r="H244" s="26"/>
      <c r="I244" s="26"/>
      <c r="J244" s="26"/>
      <c r="K244" s="41" t="s">
        <v>48</v>
      </c>
      <c r="L244" s="32">
        <f>I242*Q244</f>
        <v>192123.99199999997</v>
      </c>
      <c r="M244" s="158"/>
      <c r="N244" s="35">
        <f>I242*R244</f>
        <v>36221.353999999999</v>
      </c>
      <c r="O244" s="35">
        <f t="shared" si="31"/>
        <v>228345.34599999996</v>
      </c>
      <c r="P244" s="158"/>
      <c r="Q244" s="35">
        <v>75.16</v>
      </c>
      <c r="R244" s="35">
        <v>14.17</v>
      </c>
      <c r="S244" s="27" t="s">
        <v>33</v>
      </c>
      <c r="T244" s="27" t="s">
        <v>34</v>
      </c>
    </row>
    <row r="245" spans="1:20" ht="37.5" customHeight="1" x14ac:dyDescent="0.3">
      <c r="A245" s="49">
        <f t="shared" si="29"/>
        <v>128</v>
      </c>
      <c r="B245" s="26"/>
      <c r="C245" s="42"/>
      <c r="D245" s="26"/>
      <c r="E245" s="26"/>
      <c r="F245" s="52" t="s">
        <v>74</v>
      </c>
      <c r="G245" s="26" t="s">
        <v>51</v>
      </c>
      <c r="H245" s="26"/>
      <c r="I245" s="26"/>
      <c r="J245" s="26"/>
      <c r="K245" s="42" t="s">
        <v>49</v>
      </c>
      <c r="L245" s="32">
        <f>I242*Q245</f>
        <v>132922.4</v>
      </c>
      <c r="M245" s="158"/>
      <c r="N245" s="35">
        <f>I242*R245</f>
        <v>29140.68</v>
      </c>
      <c r="O245" s="35">
        <f t="shared" si="31"/>
        <v>162063.07999999999</v>
      </c>
      <c r="P245" s="158"/>
      <c r="Q245" s="35">
        <v>52</v>
      </c>
      <c r="R245" s="35">
        <v>11.4</v>
      </c>
      <c r="S245" s="27" t="s">
        <v>33</v>
      </c>
      <c r="T245" s="27" t="s">
        <v>34</v>
      </c>
    </row>
    <row r="246" spans="1:20" ht="18.75" customHeight="1" x14ac:dyDescent="0.3">
      <c r="A246" s="49">
        <f t="shared" ref="A246:A261" si="32">A245+1</f>
        <v>129</v>
      </c>
      <c r="B246" s="26"/>
      <c r="C246" s="42"/>
      <c r="D246" s="26"/>
      <c r="E246" s="26"/>
      <c r="F246" s="52" t="s">
        <v>74</v>
      </c>
      <c r="G246" s="26" t="s">
        <v>51</v>
      </c>
      <c r="H246" s="26"/>
      <c r="I246" s="26"/>
      <c r="J246" s="26"/>
      <c r="K246" s="42" t="s">
        <v>46</v>
      </c>
      <c r="L246" s="32">
        <f>I242*Q246</f>
        <v>2857831.5999999996</v>
      </c>
      <c r="M246" s="154"/>
      <c r="N246" s="35">
        <f>I242*R246</f>
        <v>83894.483999999997</v>
      </c>
      <c r="O246" s="35">
        <f t="shared" si="31"/>
        <v>2941726.0839999998</v>
      </c>
      <c r="P246" s="154"/>
      <c r="Q246" s="35">
        <v>1118</v>
      </c>
      <c r="R246" s="35">
        <v>32.82</v>
      </c>
      <c r="S246" s="27" t="s">
        <v>33</v>
      </c>
      <c r="T246" s="27" t="s">
        <v>34</v>
      </c>
    </row>
    <row r="247" spans="1:20" s="9" customFormat="1" ht="37.5" customHeight="1" x14ac:dyDescent="0.3">
      <c r="A247" s="49">
        <f t="shared" si="32"/>
        <v>130</v>
      </c>
      <c r="B247" s="26">
        <v>59</v>
      </c>
      <c r="C247" s="38" t="s">
        <v>143</v>
      </c>
      <c r="D247" s="26">
        <v>1963</v>
      </c>
      <c r="E247" s="50" t="s">
        <v>29</v>
      </c>
      <c r="F247" s="52" t="s">
        <v>74</v>
      </c>
      <c r="G247" s="26" t="s">
        <v>51</v>
      </c>
      <c r="H247" s="26">
        <v>3</v>
      </c>
      <c r="I247" s="26">
        <v>2041.7</v>
      </c>
      <c r="J247" s="26">
        <v>1427.8</v>
      </c>
      <c r="K247" s="40" t="s">
        <v>1837</v>
      </c>
      <c r="L247" s="55">
        <f>I247*Q247</f>
        <v>434269.58999999997</v>
      </c>
      <c r="M247" s="153">
        <f>L248+L249+L250+L251+L247</f>
        <v>3698049.5419999999</v>
      </c>
      <c r="N247" s="47">
        <f>I247*R247</f>
        <v>42222.356</v>
      </c>
      <c r="O247" s="47">
        <f t="shared" si="31"/>
        <v>476491.946</v>
      </c>
      <c r="P247" s="153">
        <f>O247+O248+O249+O250+O251</f>
        <v>3902566.6310000001</v>
      </c>
      <c r="Q247" s="35">
        <v>212.7</v>
      </c>
      <c r="R247" s="35">
        <v>20.68</v>
      </c>
      <c r="S247" s="27" t="s">
        <v>33</v>
      </c>
      <c r="T247" s="27" t="s">
        <v>34</v>
      </c>
    </row>
    <row r="248" spans="1:20" s="9" customFormat="1" ht="37.5" customHeight="1" x14ac:dyDescent="0.3">
      <c r="A248" s="49">
        <f t="shared" si="32"/>
        <v>131</v>
      </c>
      <c r="B248" s="26"/>
      <c r="C248" s="42"/>
      <c r="D248" s="26"/>
      <c r="E248" s="26"/>
      <c r="F248" s="52" t="s">
        <v>74</v>
      </c>
      <c r="G248" s="26" t="s">
        <v>51</v>
      </c>
      <c r="H248" s="26"/>
      <c r="I248" s="26"/>
      <c r="J248" s="26"/>
      <c r="K248" s="41" t="s">
        <v>47</v>
      </c>
      <c r="L248" s="32">
        <f>I247*Q248</f>
        <v>721536.77999999991</v>
      </c>
      <c r="M248" s="158"/>
      <c r="N248" s="35">
        <f>I247*R248</f>
        <v>43079.87</v>
      </c>
      <c r="O248" s="35">
        <f t="shared" si="31"/>
        <v>764616.64999999991</v>
      </c>
      <c r="P248" s="158"/>
      <c r="Q248" s="47">
        <v>353.4</v>
      </c>
      <c r="R248" s="35">
        <v>21.1</v>
      </c>
      <c r="S248" s="27" t="s">
        <v>33</v>
      </c>
      <c r="T248" s="27" t="s">
        <v>34</v>
      </c>
    </row>
    <row r="249" spans="1:20" s="9" customFormat="1" ht="56.25" customHeight="1" x14ac:dyDescent="0.3">
      <c r="A249" s="49">
        <f t="shared" si="32"/>
        <v>132</v>
      </c>
      <c r="B249" s="26"/>
      <c r="C249" s="42"/>
      <c r="D249" s="26"/>
      <c r="E249" s="26"/>
      <c r="F249" s="52" t="s">
        <v>74</v>
      </c>
      <c r="G249" s="26" t="s">
        <v>51</v>
      </c>
      <c r="H249" s="26"/>
      <c r="I249" s="26"/>
      <c r="J249" s="26"/>
      <c r="K249" s="41" t="s">
        <v>48</v>
      </c>
      <c r="L249" s="32">
        <f>I247*Q249</f>
        <v>153454.17199999999</v>
      </c>
      <c r="M249" s="158"/>
      <c r="N249" s="35">
        <f>I247*R249</f>
        <v>28930.888999999999</v>
      </c>
      <c r="O249" s="35">
        <f t="shared" si="31"/>
        <v>182385.06099999999</v>
      </c>
      <c r="P249" s="158"/>
      <c r="Q249" s="35">
        <v>75.16</v>
      </c>
      <c r="R249" s="35">
        <v>14.17</v>
      </c>
      <c r="S249" s="27" t="s">
        <v>33</v>
      </c>
      <c r="T249" s="27" t="s">
        <v>34</v>
      </c>
    </row>
    <row r="250" spans="1:20" s="9" customFormat="1" ht="37.5" customHeight="1" x14ac:dyDescent="0.3">
      <c r="A250" s="49">
        <f t="shared" si="32"/>
        <v>133</v>
      </c>
      <c r="B250" s="26"/>
      <c r="C250" s="42"/>
      <c r="D250" s="26"/>
      <c r="E250" s="26"/>
      <c r="F250" s="52" t="s">
        <v>74</v>
      </c>
      <c r="G250" s="26" t="s">
        <v>51</v>
      </c>
      <c r="H250" s="26"/>
      <c r="I250" s="26"/>
      <c r="J250" s="26"/>
      <c r="K250" s="42" t="s">
        <v>49</v>
      </c>
      <c r="L250" s="32">
        <f>I247*Q250</f>
        <v>106168.40000000001</v>
      </c>
      <c r="M250" s="158"/>
      <c r="N250" s="35">
        <f>I247*R250</f>
        <v>23275.38</v>
      </c>
      <c r="O250" s="35">
        <f t="shared" si="31"/>
        <v>129443.78000000001</v>
      </c>
      <c r="P250" s="158"/>
      <c r="Q250" s="35">
        <v>52</v>
      </c>
      <c r="R250" s="35">
        <v>11.4</v>
      </c>
      <c r="S250" s="27" t="s">
        <v>33</v>
      </c>
      <c r="T250" s="27" t="s">
        <v>34</v>
      </c>
    </row>
    <row r="251" spans="1:20" s="9" customFormat="1" ht="18.75" customHeight="1" x14ac:dyDescent="0.3">
      <c r="A251" s="49">
        <f t="shared" si="32"/>
        <v>134</v>
      </c>
      <c r="B251" s="26"/>
      <c r="C251" s="42"/>
      <c r="D251" s="26"/>
      <c r="E251" s="26"/>
      <c r="F251" s="52" t="s">
        <v>74</v>
      </c>
      <c r="G251" s="26" t="s">
        <v>51</v>
      </c>
      <c r="H251" s="26"/>
      <c r="I251" s="26"/>
      <c r="J251" s="26"/>
      <c r="K251" s="42" t="s">
        <v>46</v>
      </c>
      <c r="L251" s="32">
        <f>I247*Q251</f>
        <v>2282620.6</v>
      </c>
      <c r="M251" s="154"/>
      <c r="N251" s="35">
        <f>I247*R251</f>
        <v>67008.593999999997</v>
      </c>
      <c r="O251" s="35">
        <f t="shared" si="31"/>
        <v>2349629.1940000001</v>
      </c>
      <c r="P251" s="154"/>
      <c r="Q251" s="35">
        <v>1118</v>
      </c>
      <c r="R251" s="35">
        <v>32.82</v>
      </c>
      <c r="S251" s="27" t="s">
        <v>33</v>
      </c>
      <c r="T251" s="27" t="s">
        <v>34</v>
      </c>
    </row>
    <row r="252" spans="1:20" ht="37.5" customHeight="1" x14ac:dyDescent="0.3">
      <c r="A252" s="49">
        <f t="shared" si="32"/>
        <v>135</v>
      </c>
      <c r="B252" s="26">
        <v>60</v>
      </c>
      <c r="C252" s="38" t="s">
        <v>144</v>
      </c>
      <c r="D252" s="26">
        <v>1970</v>
      </c>
      <c r="E252" s="50" t="s">
        <v>29</v>
      </c>
      <c r="F252" s="52" t="s">
        <v>74</v>
      </c>
      <c r="G252" s="26" t="s">
        <v>31</v>
      </c>
      <c r="H252" s="26">
        <v>3</v>
      </c>
      <c r="I252" s="26">
        <v>3106.8</v>
      </c>
      <c r="J252" s="26">
        <v>1617</v>
      </c>
      <c r="K252" s="40" t="s">
        <v>1837</v>
      </c>
      <c r="L252" s="32">
        <f>I252*Q252</f>
        <v>660816.36</v>
      </c>
      <c r="M252" s="153">
        <f>L252+L253+L254</f>
        <v>5232161.8800000008</v>
      </c>
      <c r="N252" s="35">
        <f>I252*R252</f>
        <v>64248.624000000003</v>
      </c>
      <c r="O252" s="35">
        <f t="shared" si="31"/>
        <v>725064.98399999994</v>
      </c>
      <c r="P252" s="153">
        <f>O252+O253+O254</f>
        <v>5461381.5840000007</v>
      </c>
      <c r="Q252" s="35">
        <v>212.7</v>
      </c>
      <c r="R252" s="35">
        <v>20.68</v>
      </c>
      <c r="S252" s="27" t="s">
        <v>33</v>
      </c>
      <c r="T252" s="27" t="s">
        <v>34</v>
      </c>
    </row>
    <row r="253" spans="1:20" ht="37.5" customHeight="1" x14ac:dyDescent="0.3">
      <c r="A253" s="49">
        <f t="shared" si="32"/>
        <v>136</v>
      </c>
      <c r="B253" s="26"/>
      <c r="C253" s="42"/>
      <c r="D253" s="26"/>
      <c r="E253" s="26"/>
      <c r="F253" s="52" t="s">
        <v>74</v>
      </c>
      <c r="G253" s="26" t="s">
        <v>31</v>
      </c>
      <c r="H253" s="26"/>
      <c r="I253" s="26"/>
      <c r="J253" s="26"/>
      <c r="K253" s="41" t="s">
        <v>47</v>
      </c>
      <c r="L253" s="32">
        <f>I252*Q253</f>
        <v>1097943.1199999999</v>
      </c>
      <c r="M253" s="158"/>
      <c r="N253" s="35">
        <f>I252*R253</f>
        <v>65553.48000000001</v>
      </c>
      <c r="O253" s="35">
        <f t="shared" si="31"/>
        <v>1163496.5999999999</v>
      </c>
      <c r="P253" s="158"/>
      <c r="Q253" s="47">
        <v>353.4</v>
      </c>
      <c r="R253" s="35">
        <v>21.1</v>
      </c>
      <c r="S253" s="27" t="s">
        <v>33</v>
      </c>
      <c r="T253" s="27" t="s">
        <v>34</v>
      </c>
    </row>
    <row r="254" spans="1:20" ht="18.75" customHeight="1" x14ac:dyDescent="0.3">
      <c r="A254" s="49">
        <f t="shared" si="32"/>
        <v>137</v>
      </c>
      <c r="B254" s="26"/>
      <c r="C254" s="42"/>
      <c r="D254" s="26"/>
      <c r="E254" s="26"/>
      <c r="F254" s="52" t="s">
        <v>74</v>
      </c>
      <c r="G254" s="26" t="s">
        <v>31</v>
      </c>
      <c r="H254" s="26"/>
      <c r="I254" s="26"/>
      <c r="J254" s="26"/>
      <c r="K254" s="42" t="s">
        <v>46</v>
      </c>
      <c r="L254" s="32">
        <f>I252*Q254</f>
        <v>3473402.4000000004</v>
      </c>
      <c r="M254" s="154"/>
      <c r="N254" s="35">
        <f>I252*R254</f>
        <v>99417.600000000006</v>
      </c>
      <c r="O254" s="35">
        <f t="shared" si="31"/>
        <v>3572820.0000000005</v>
      </c>
      <c r="P254" s="154"/>
      <c r="Q254" s="35">
        <v>1118</v>
      </c>
      <c r="R254" s="35">
        <v>32</v>
      </c>
      <c r="S254" s="27" t="s">
        <v>33</v>
      </c>
      <c r="T254" s="27" t="s">
        <v>34</v>
      </c>
    </row>
    <row r="255" spans="1:20" ht="43.5" customHeight="1" x14ac:dyDescent="0.3">
      <c r="A255" s="49">
        <f t="shared" si="32"/>
        <v>138</v>
      </c>
      <c r="B255" s="26">
        <v>61</v>
      </c>
      <c r="C255" s="38" t="s">
        <v>145</v>
      </c>
      <c r="D255" s="26">
        <v>1974</v>
      </c>
      <c r="E255" s="50" t="s">
        <v>29</v>
      </c>
      <c r="F255" s="52" t="s">
        <v>74</v>
      </c>
      <c r="G255" s="26" t="s">
        <v>31</v>
      </c>
      <c r="H255" s="26">
        <v>3</v>
      </c>
      <c r="I255" s="58">
        <v>5610.8</v>
      </c>
      <c r="J255" s="26">
        <v>3040.9</v>
      </c>
      <c r="K255" s="40" t="s">
        <v>1837</v>
      </c>
      <c r="L255" s="32">
        <f>I255*Q255</f>
        <v>1193417.1599999999</v>
      </c>
      <c r="M255" s="153">
        <f>L255+L256+L257</f>
        <v>9449148.2800000012</v>
      </c>
      <c r="N255" s="35">
        <f>I255*R255</f>
        <v>116031.344</v>
      </c>
      <c r="O255" s="35">
        <f t="shared" si="31"/>
        <v>1309448.504</v>
      </c>
      <c r="P255" s="153">
        <f>O255+O256+O257</f>
        <v>9863113.1040000003</v>
      </c>
      <c r="Q255" s="35">
        <v>212.7</v>
      </c>
      <c r="R255" s="35">
        <v>20.68</v>
      </c>
      <c r="S255" s="27" t="s">
        <v>33</v>
      </c>
      <c r="T255" s="27" t="s">
        <v>34</v>
      </c>
    </row>
    <row r="256" spans="1:20" ht="37.5" customHeight="1" x14ac:dyDescent="0.3">
      <c r="A256" s="49">
        <f t="shared" si="32"/>
        <v>139</v>
      </c>
      <c r="B256" s="26"/>
      <c r="C256" s="42"/>
      <c r="D256" s="26"/>
      <c r="E256" s="26"/>
      <c r="F256" s="52" t="s">
        <v>74</v>
      </c>
      <c r="G256" s="26" t="s">
        <v>31</v>
      </c>
      <c r="H256" s="26"/>
      <c r="I256" s="26"/>
      <c r="J256" s="26"/>
      <c r="K256" s="41" t="s">
        <v>47</v>
      </c>
      <c r="L256" s="32">
        <f>I255*Q256</f>
        <v>1982856.72</v>
      </c>
      <c r="M256" s="158"/>
      <c r="N256" s="35">
        <f>I255*R256</f>
        <v>118387.88</v>
      </c>
      <c r="O256" s="35">
        <f t="shared" si="31"/>
        <v>2101244.6</v>
      </c>
      <c r="P256" s="158"/>
      <c r="Q256" s="47">
        <v>353.4</v>
      </c>
      <c r="R256" s="35">
        <v>21.1</v>
      </c>
      <c r="S256" s="27" t="s">
        <v>33</v>
      </c>
      <c r="T256" s="27" t="s">
        <v>34</v>
      </c>
    </row>
    <row r="257" spans="1:20" ht="18.75" customHeight="1" x14ac:dyDescent="0.3">
      <c r="A257" s="49">
        <f t="shared" si="32"/>
        <v>140</v>
      </c>
      <c r="B257" s="26"/>
      <c r="C257" s="42"/>
      <c r="D257" s="26"/>
      <c r="E257" s="26"/>
      <c r="F257" s="52" t="s">
        <v>74</v>
      </c>
      <c r="G257" s="26" t="s">
        <v>31</v>
      </c>
      <c r="H257" s="26"/>
      <c r="I257" s="26"/>
      <c r="J257" s="26"/>
      <c r="K257" s="42" t="s">
        <v>46</v>
      </c>
      <c r="L257" s="32">
        <f>I255*Q257</f>
        <v>6272874.4000000004</v>
      </c>
      <c r="M257" s="154"/>
      <c r="N257" s="35">
        <f>I255*R257</f>
        <v>179545.60000000001</v>
      </c>
      <c r="O257" s="35">
        <f t="shared" si="31"/>
        <v>6452420</v>
      </c>
      <c r="P257" s="154"/>
      <c r="Q257" s="35">
        <v>1118</v>
      </c>
      <c r="R257" s="35">
        <v>32</v>
      </c>
      <c r="S257" s="27" t="s">
        <v>33</v>
      </c>
      <c r="T257" s="27" t="s">
        <v>34</v>
      </c>
    </row>
    <row r="258" spans="1:20" ht="37.5" customHeight="1" x14ac:dyDescent="0.3">
      <c r="A258" s="49">
        <f t="shared" si="32"/>
        <v>141</v>
      </c>
      <c r="B258" s="119">
        <v>62</v>
      </c>
      <c r="C258" s="38" t="s">
        <v>146</v>
      </c>
      <c r="D258" s="119">
        <v>1974</v>
      </c>
      <c r="E258" s="50" t="s">
        <v>29</v>
      </c>
      <c r="F258" s="52" t="s">
        <v>74</v>
      </c>
      <c r="G258" s="119" t="s">
        <v>31</v>
      </c>
      <c r="H258" s="119">
        <v>3</v>
      </c>
      <c r="I258" s="119">
        <v>6350.9</v>
      </c>
      <c r="J258" s="119">
        <v>3306.8</v>
      </c>
      <c r="K258" s="40" t="s">
        <v>1837</v>
      </c>
      <c r="L258" s="32">
        <f>I258*Q258</f>
        <v>1350836.43</v>
      </c>
      <c r="M258" s="153">
        <f>L258+L259+L260</f>
        <v>10695550.689999998</v>
      </c>
      <c r="N258" s="35">
        <f>I258*R258</f>
        <v>131336.61199999999</v>
      </c>
      <c r="O258" s="35">
        <f t="shared" si="31"/>
        <v>1482173.0419999999</v>
      </c>
      <c r="P258" s="153">
        <f>O258+O259+O260</f>
        <v>11164120.091999998</v>
      </c>
      <c r="Q258" s="35">
        <v>212.7</v>
      </c>
      <c r="R258" s="35">
        <v>20.68</v>
      </c>
      <c r="S258" s="27" t="s">
        <v>33</v>
      </c>
      <c r="T258" s="27" t="s">
        <v>34</v>
      </c>
    </row>
    <row r="259" spans="1:20" ht="37.5" customHeight="1" x14ac:dyDescent="0.3">
      <c r="A259" s="49">
        <f t="shared" si="32"/>
        <v>142</v>
      </c>
      <c r="B259" s="119"/>
      <c r="C259" s="42"/>
      <c r="D259" s="119"/>
      <c r="E259" s="119"/>
      <c r="F259" s="52" t="s">
        <v>74</v>
      </c>
      <c r="G259" s="119" t="s">
        <v>31</v>
      </c>
      <c r="H259" s="119"/>
      <c r="I259" s="119"/>
      <c r="J259" s="119"/>
      <c r="K259" s="41" t="s">
        <v>47</v>
      </c>
      <c r="L259" s="32">
        <f>I258*Q259</f>
        <v>2244408.0599999996</v>
      </c>
      <c r="M259" s="158"/>
      <c r="N259" s="35">
        <f>I258*R259</f>
        <v>134003.99</v>
      </c>
      <c r="O259" s="35">
        <f t="shared" si="31"/>
        <v>2378412.0499999998</v>
      </c>
      <c r="P259" s="158"/>
      <c r="Q259" s="47">
        <v>353.4</v>
      </c>
      <c r="R259" s="35">
        <v>21.1</v>
      </c>
      <c r="S259" s="27" t="s">
        <v>33</v>
      </c>
      <c r="T259" s="27" t="s">
        <v>34</v>
      </c>
    </row>
    <row r="260" spans="1:20" ht="18.75" customHeight="1" x14ac:dyDescent="0.3">
      <c r="A260" s="49">
        <f t="shared" si="32"/>
        <v>143</v>
      </c>
      <c r="B260" s="119"/>
      <c r="C260" s="42"/>
      <c r="D260" s="119"/>
      <c r="E260" s="119"/>
      <c r="F260" s="52" t="s">
        <v>74</v>
      </c>
      <c r="G260" s="119" t="s">
        <v>31</v>
      </c>
      <c r="H260" s="119"/>
      <c r="I260" s="119"/>
      <c r="J260" s="119"/>
      <c r="K260" s="42" t="s">
        <v>46</v>
      </c>
      <c r="L260" s="32">
        <f>I258*Q260</f>
        <v>7100306.1999999993</v>
      </c>
      <c r="M260" s="154"/>
      <c r="N260" s="35">
        <f>I258*R260</f>
        <v>203228.79999999999</v>
      </c>
      <c r="O260" s="35">
        <f t="shared" si="31"/>
        <v>7303534.9999999991</v>
      </c>
      <c r="P260" s="154"/>
      <c r="Q260" s="35">
        <v>1118</v>
      </c>
      <c r="R260" s="35">
        <v>32</v>
      </c>
      <c r="S260" s="27" t="s">
        <v>33</v>
      </c>
      <c r="T260" s="27" t="s">
        <v>34</v>
      </c>
    </row>
    <row r="261" spans="1:20" s="9" customFormat="1" ht="39" customHeight="1" x14ac:dyDescent="0.3">
      <c r="A261" s="49">
        <f t="shared" si="32"/>
        <v>144</v>
      </c>
      <c r="B261" s="119">
        <v>63</v>
      </c>
      <c r="C261" s="42" t="s">
        <v>1862</v>
      </c>
      <c r="D261" s="119">
        <v>1959</v>
      </c>
      <c r="E261" s="119" t="s">
        <v>29</v>
      </c>
      <c r="F261" s="32" t="s">
        <v>36</v>
      </c>
      <c r="G261" s="119" t="s">
        <v>37</v>
      </c>
      <c r="H261" s="119">
        <v>1</v>
      </c>
      <c r="I261" s="32">
        <v>1114.8</v>
      </c>
      <c r="J261" s="32">
        <v>463.9</v>
      </c>
      <c r="K261" s="42" t="s">
        <v>1837</v>
      </c>
      <c r="L261" s="55">
        <f>I261*Q261</f>
        <v>379767.76800000004</v>
      </c>
      <c r="M261" s="35">
        <f>L261</f>
        <v>379767.76800000004</v>
      </c>
      <c r="N261" s="47">
        <f>I261*R261</f>
        <v>0</v>
      </c>
      <c r="O261" s="47">
        <f t="shared" si="31"/>
        <v>379767.76800000004</v>
      </c>
      <c r="P261" s="35">
        <f>O261</f>
        <v>379767.76800000004</v>
      </c>
      <c r="Q261" s="35">
        <v>340.66</v>
      </c>
      <c r="R261" s="35"/>
      <c r="S261" s="27"/>
      <c r="T261" s="27" t="s">
        <v>34</v>
      </c>
    </row>
    <row r="262" spans="1:20" ht="18.75" customHeight="1" x14ac:dyDescent="0.3">
      <c r="A262" s="34">
        <f>A272</f>
        <v>10</v>
      </c>
      <c r="B262" s="48">
        <f>B272</f>
        <v>10</v>
      </c>
      <c r="C262" s="25" t="s">
        <v>147</v>
      </c>
      <c r="D262" s="119"/>
      <c r="E262" s="119"/>
      <c r="F262" s="27"/>
      <c r="G262" s="119"/>
      <c r="H262" s="119"/>
      <c r="I262" s="29">
        <f>SUM(I263:I272)</f>
        <v>14263</v>
      </c>
      <c r="J262" s="31"/>
      <c r="K262" s="46"/>
      <c r="L262" s="29">
        <f t="shared" ref="L262:P262" si="33">SUM(L263:L272)</f>
        <v>4132460.0230000005</v>
      </c>
      <c r="M262" s="29">
        <f t="shared" si="33"/>
        <v>4132460.0230000005</v>
      </c>
      <c r="N262" s="29">
        <f t="shared" si="33"/>
        <v>354831.35999999999</v>
      </c>
      <c r="O262" s="29">
        <f t="shared" si="33"/>
        <v>4487291.3830000004</v>
      </c>
      <c r="P262" s="29">
        <f t="shared" si="33"/>
        <v>4487291.3830000004</v>
      </c>
      <c r="Q262" s="31"/>
      <c r="R262" s="43"/>
      <c r="S262" s="27"/>
      <c r="T262" s="27"/>
    </row>
    <row r="263" spans="1:20" ht="37.5" customHeight="1" x14ac:dyDescent="0.3">
      <c r="A263" s="23">
        <v>1</v>
      </c>
      <c r="B263" s="23">
        <v>1</v>
      </c>
      <c r="C263" s="51" t="s">
        <v>148</v>
      </c>
      <c r="D263" s="50">
        <v>1978</v>
      </c>
      <c r="E263" s="50" t="s">
        <v>29</v>
      </c>
      <c r="F263" s="52" t="s">
        <v>58</v>
      </c>
      <c r="G263" s="50" t="s">
        <v>31</v>
      </c>
      <c r="H263" s="50">
        <v>4</v>
      </c>
      <c r="I263" s="55">
        <v>4555</v>
      </c>
      <c r="J263" s="55">
        <v>3373.6</v>
      </c>
      <c r="K263" s="40" t="s">
        <v>1837</v>
      </c>
      <c r="L263" s="55">
        <f t="shared" ref="L263:L272" si="34">I263*Q263</f>
        <v>968848.5</v>
      </c>
      <c r="M263" s="35">
        <f t="shared" ref="M263:M272" si="35">L263</f>
        <v>968848.5</v>
      </c>
      <c r="N263" s="47">
        <f t="shared" ref="N263:N272" si="36">I263*R263</f>
        <v>94197.4</v>
      </c>
      <c r="O263" s="47">
        <f t="shared" ref="O263:O272" si="37">L263+N263</f>
        <v>1063045.8999999999</v>
      </c>
      <c r="P263" s="35">
        <f>O263</f>
        <v>1063045.8999999999</v>
      </c>
      <c r="Q263" s="35">
        <v>212.7</v>
      </c>
      <c r="R263" s="27">
        <v>20.68</v>
      </c>
      <c r="S263" s="27" t="s">
        <v>33</v>
      </c>
      <c r="T263" s="27" t="s">
        <v>34</v>
      </c>
    </row>
    <row r="264" spans="1:20" ht="37.5" customHeight="1" x14ac:dyDescent="0.3">
      <c r="A264" s="23">
        <v>2</v>
      </c>
      <c r="B264" s="23">
        <v>2</v>
      </c>
      <c r="C264" s="38" t="s">
        <v>149</v>
      </c>
      <c r="D264" s="119">
        <v>1975</v>
      </c>
      <c r="E264" s="50" t="s">
        <v>29</v>
      </c>
      <c r="F264" s="52" t="s">
        <v>45</v>
      </c>
      <c r="G264" s="119" t="s">
        <v>31</v>
      </c>
      <c r="H264" s="119">
        <v>2</v>
      </c>
      <c r="I264" s="32">
        <v>927</v>
      </c>
      <c r="J264" s="32">
        <v>568.4</v>
      </c>
      <c r="K264" s="40" t="s">
        <v>1837</v>
      </c>
      <c r="L264" s="35">
        <f t="shared" si="34"/>
        <v>315791.82</v>
      </c>
      <c r="M264" s="35">
        <f t="shared" si="35"/>
        <v>315791.82</v>
      </c>
      <c r="N264" s="35">
        <f t="shared" si="36"/>
        <v>32556.239999999998</v>
      </c>
      <c r="O264" s="35">
        <f t="shared" si="37"/>
        <v>348348.06</v>
      </c>
      <c r="P264" s="35">
        <f t="shared" ref="P264:P272" si="38">O264</f>
        <v>348348.06</v>
      </c>
      <c r="Q264" s="35">
        <v>340.66</v>
      </c>
      <c r="R264" s="35">
        <v>35.119999999999997</v>
      </c>
      <c r="S264" s="27" t="s">
        <v>33</v>
      </c>
      <c r="T264" s="27" t="s">
        <v>34</v>
      </c>
    </row>
    <row r="265" spans="1:20" ht="37.5" customHeight="1" x14ac:dyDescent="0.3">
      <c r="A265" s="23">
        <v>3</v>
      </c>
      <c r="B265" s="23">
        <v>3</v>
      </c>
      <c r="C265" s="38" t="s">
        <v>150</v>
      </c>
      <c r="D265" s="119">
        <v>1975</v>
      </c>
      <c r="E265" s="50" t="s">
        <v>29</v>
      </c>
      <c r="F265" s="52" t="s">
        <v>63</v>
      </c>
      <c r="G265" s="119" t="s">
        <v>31</v>
      </c>
      <c r="H265" s="119">
        <v>2</v>
      </c>
      <c r="I265" s="32">
        <v>927</v>
      </c>
      <c r="J265" s="32">
        <v>568.4</v>
      </c>
      <c r="K265" s="40" t="s">
        <v>1837</v>
      </c>
      <c r="L265" s="35">
        <f t="shared" si="34"/>
        <v>299226.33</v>
      </c>
      <c r="M265" s="35">
        <f t="shared" si="35"/>
        <v>299226.33</v>
      </c>
      <c r="N265" s="35">
        <f t="shared" si="36"/>
        <v>23286.240000000002</v>
      </c>
      <c r="O265" s="35">
        <f t="shared" si="37"/>
        <v>322512.57</v>
      </c>
      <c r="P265" s="35">
        <f t="shared" si="38"/>
        <v>322512.57</v>
      </c>
      <c r="Q265" s="35">
        <v>322.79000000000002</v>
      </c>
      <c r="R265" s="27">
        <v>25.12</v>
      </c>
      <c r="S265" s="27" t="s">
        <v>33</v>
      </c>
      <c r="T265" s="27" t="s">
        <v>34</v>
      </c>
    </row>
    <row r="266" spans="1:20" ht="37.5" customHeight="1" x14ac:dyDescent="0.3">
      <c r="A266" s="23">
        <v>4</v>
      </c>
      <c r="B266" s="23">
        <v>4</v>
      </c>
      <c r="C266" s="38" t="s">
        <v>151</v>
      </c>
      <c r="D266" s="119">
        <v>1975</v>
      </c>
      <c r="E266" s="50" t="s">
        <v>29</v>
      </c>
      <c r="F266" s="52" t="s">
        <v>63</v>
      </c>
      <c r="G266" s="119" t="s">
        <v>31</v>
      </c>
      <c r="H266" s="119">
        <v>2</v>
      </c>
      <c r="I266" s="32">
        <v>1427.1</v>
      </c>
      <c r="J266" s="32">
        <v>866.2</v>
      </c>
      <c r="K266" s="40" t="s">
        <v>1837</v>
      </c>
      <c r="L266" s="35">
        <f t="shared" si="34"/>
        <v>460653.609</v>
      </c>
      <c r="M266" s="35">
        <f t="shared" si="35"/>
        <v>460653.609</v>
      </c>
      <c r="N266" s="35">
        <f t="shared" si="36"/>
        <v>35848.752</v>
      </c>
      <c r="O266" s="35">
        <f t="shared" si="37"/>
        <v>496502.36099999998</v>
      </c>
      <c r="P266" s="35">
        <f t="shared" si="38"/>
        <v>496502.36099999998</v>
      </c>
      <c r="Q266" s="35">
        <v>322.79000000000002</v>
      </c>
      <c r="R266" s="27">
        <v>25.12</v>
      </c>
      <c r="S266" s="27" t="s">
        <v>33</v>
      </c>
      <c r="T266" s="27" t="s">
        <v>34</v>
      </c>
    </row>
    <row r="267" spans="1:20" ht="37.5" customHeight="1" x14ac:dyDescent="0.3">
      <c r="A267" s="23">
        <v>5</v>
      </c>
      <c r="B267" s="23">
        <v>5</v>
      </c>
      <c r="C267" s="38" t="s">
        <v>152</v>
      </c>
      <c r="D267" s="119">
        <v>1977</v>
      </c>
      <c r="E267" s="50" t="s">
        <v>29</v>
      </c>
      <c r="F267" s="52" t="s">
        <v>63</v>
      </c>
      <c r="G267" s="119" t="s">
        <v>31</v>
      </c>
      <c r="H267" s="119">
        <v>2</v>
      </c>
      <c r="I267" s="32">
        <v>927</v>
      </c>
      <c r="J267" s="32">
        <v>568.4</v>
      </c>
      <c r="K267" s="40" t="s">
        <v>1837</v>
      </c>
      <c r="L267" s="35">
        <f t="shared" si="34"/>
        <v>299226.33</v>
      </c>
      <c r="M267" s="35">
        <f t="shared" si="35"/>
        <v>299226.33</v>
      </c>
      <c r="N267" s="35">
        <f t="shared" si="36"/>
        <v>23286.240000000002</v>
      </c>
      <c r="O267" s="35">
        <f t="shared" si="37"/>
        <v>322512.57</v>
      </c>
      <c r="P267" s="35">
        <f t="shared" si="38"/>
        <v>322512.57</v>
      </c>
      <c r="Q267" s="35">
        <v>322.79000000000002</v>
      </c>
      <c r="R267" s="27">
        <v>25.12</v>
      </c>
      <c r="S267" s="27" t="s">
        <v>33</v>
      </c>
      <c r="T267" s="27" t="s">
        <v>34</v>
      </c>
    </row>
    <row r="268" spans="1:20" ht="37.5" customHeight="1" x14ac:dyDescent="0.3">
      <c r="A268" s="23">
        <v>6</v>
      </c>
      <c r="B268" s="23">
        <v>6</v>
      </c>
      <c r="C268" s="38" t="s">
        <v>153</v>
      </c>
      <c r="D268" s="119">
        <v>1977</v>
      </c>
      <c r="E268" s="50" t="s">
        <v>29</v>
      </c>
      <c r="F268" s="52" t="s">
        <v>63</v>
      </c>
      <c r="G268" s="119" t="s">
        <v>31</v>
      </c>
      <c r="H268" s="119">
        <v>2</v>
      </c>
      <c r="I268" s="32">
        <v>1427.1</v>
      </c>
      <c r="J268" s="32">
        <v>866.2</v>
      </c>
      <c r="K268" s="40" t="s">
        <v>1837</v>
      </c>
      <c r="L268" s="35">
        <f t="shared" si="34"/>
        <v>460653.609</v>
      </c>
      <c r="M268" s="35">
        <f t="shared" si="35"/>
        <v>460653.609</v>
      </c>
      <c r="N268" s="35">
        <f t="shared" si="36"/>
        <v>35848.752</v>
      </c>
      <c r="O268" s="35">
        <f t="shared" si="37"/>
        <v>496502.36099999998</v>
      </c>
      <c r="P268" s="35">
        <f t="shared" si="38"/>
        <v>496502.36099999998</v>
      </c>
      <c r="Q268" s="35">
        <v>322.79000000000002</v>
      </c>
      <c r="R268" s="27">
        <v>25.12</v>
      </c>
      <c r="S268" s="27" t="s">
        <v>33</v>
      </c>
      <c r="T268" s="27" t="s">
        <v>34</v>
      </c>
    </row>
    <row r="269" spans="1:20" ht="37.5" customHeight="1" x14ac:dyDescent="0.3">
      <c r="A269" s="23">
        <v>7</v>
      </c>
      <c r="B269" s="23">
        <v>7</v>
      </c>
      <c r="C269" s="38" t="s">
        <v>154</v>
      </c>
      <c r="D269" s="119">
        <v>1980</v>
      </c>
      <c r="E269" s="50" t="s">
        <v>29</v>
      </c>
      <c r="F269" s="52" t="s">
        <v>63</v>
      </c>
      <c r="G269" s="119" t="s">
        <v>31</v>
      </c>
      <c r="H269" s="119">
        <v>2</v>
      </c>
      <c r="I269" s="32">
        <v>968.8</v>
      </c>
      <c r="J269" s="32">
        <v>331.4</v>
      </c>
      <c r="K269" s="40" t="s">
        <v>1837</v>
      </c>
      <c r="L269" s="35">
        <f t="shared" si="34"/>
        <v>312718.95199999999</v>
      </c>
      <c r="M269" s="35">
        <f t="shared" si="35"/>
        <v>312718.95199999999</v>
      </c>
      <c r="N269" s="35">
        <f t="shared" si="36"/>
        <v>24336.256000000001</v>
      </c>
      <c r="O269" s="35">
        <f t="shared" si="37"/>
        <v>337055.20799999998</v>
      </c>
      <c r="P269" s="35">
        <f t="shared" si="38"/>
        <v>337055.20799999998</v>
      </c>
      <c r="Q269" s="35">
        <v>322.79000000000002</v>
      </c>
      <c r="R269" s="27">
        <v>25.12</v>
      </c>
      <c r="S269" s="27" t="s">
        <v>33</v>
      </c>
      <c r="T269" s="27" t="s">
        <v>34</v>
      </c>
    </row>
    <row r="270" spans="1:20" ht="37.5" customHeight="1" x14ac:dyDescent="0.3">
      <c r="A270" s="23">
        <v>8</v>
      </c>
      <c r="B270" s="23">
        <v>8</v>
      </c>
      <c r="C270" s="38" t="s">
        <v>155</v>
      </c>
      <c r="D270" s="119">
        <v>1980</v>
      </c>
      <c r="E270" s="50" t="s">
        <v>29</v>
      </c>
      <c r="F270" s="52" t="s">
        <v>63</v>
      </c>
      <c r="G270" s="119" t="s">
        <v>31</v>
      </c>
      <c r="H270" s="119">
        <v>2</v>
      </c>
      <c r="I270" s="32">
        <v>1427.1</v>
      </c>
      <c r="J270" s="32">
        <v>866.2</v>
      </c>
      <c r="K270" s="40" t="s">
        <v>1837</v>
      </c>
      <c r="L270" s="35">
        <f t="shared" si="34"/>
        <v>460653.609</v>
      </c>
      <c r="M270" s="35">
        <f t="shared" si="35"/>
        <v>460653.609</v>
      </c>
      <c r="N270" s="35">
        <f t="shared" si="36"/>
        <v>35848.752</v>
      </c>
      <c r="O270" s="35">
        <f t="shared" si="37"/>
        <v>496502.36099999998</v>
      </c>
      <c r="P270" s="35">
        <f t="shared" si="38"/>
        <v>496502.36099999998</v>
      </c>
      <c r="Q270" s="35">
        <v>322.79000000000002</v>
      </c>
      <c r="R270" s="27">
        <v>25.12</v>
      </c>
      <c r="S270" s="27" t="s">
        <v>33</v>
      </c>
      <c r="T270" s="27" t="s">
        <v>34</v>
      </c>
    </row>
    <row r="271" spans="1:20" ht="37.5" customHeight="1" x14ac:dyDescent="0.3">
      <c r="A271" s="23">
        <v>9</v>
      </c>
      <c r="B271" s="23">
        <v>9</v>
      </c>
      <c r="C271" s="38" t="s">
        <v>156</v>
      </c>
      <c r="D271" s="119">
        <v>1980</v>
      </c>
      <c r="E271" s="50" t="s">
        <v>29</v>
      </c>
      <c r="F271" s="52" t="s">
        <v>63</v>
      </c>
      <c r="G271" s="119" t="s">
        <v>31</v>
      </c>
      <c r="H271" s="119">
        <v>2</v>
      </c>
      <c r="I271" s="32">
        <v>927</v>
      </c>
      <c r="J271" s="32">
        <v>568.4</v>
      </c>
      <c r="K271" s="40" t="s">
        <v>1837</v>
      </c>
      <c r="L271" s="35">
        <f t="shared" si="34"/>
        <v>299226.33</v>
      </c>
      <c r="M271" s="35">
        <f t="shared" si="35"/>
        <v>299226.33</v>
      </c>
      <c r="N271" s="35">
        <f t="shared" si="36"/>
        <v>23286.240000000002</v>
      </c>
      <c r="O271" s="35">
        <f t="shared" si="37"/>
        <v>322512.57</v>
      </c>
      <c r="P271" s="35">
        <f t="shared" si="38"/>
        <v>322512.57</v>
      </c>
      <c r="Q271" s="35">
        <v>322.79000000000002</v>
      </c>
      <c r="R271" s="27">
        <v>25.12</v>
      </c>
      <c r="S271" s="27" t="s">
        <v>33</v>
      </c>
      <c r="T271" s="27" t="s">
        <v>34</v>
      </c>
    </row>
    <row r="272" spans="1:20" ht="37.5" customHeight="1" x14ac:dyDescent="0.3">
      <c r="A272" s="23">
        <v>10</v>
      </c>
      <c r="B272" s="23">
        <v>10</v>
      </c>
      <c r="C272" s="38" t="s">
        <v>157</v>
      </c>
      <c r="D272" s="119">
        <v>1980</v>
      </c>
      <c r="E272" s="50" t="s">
        <v>29</v>
      </c>
      <c r="F272" s="52" t="s">
        <v>45</v>
      </c>
      <c r="G272" s="119" t="s">
        <v>31</v>
      </c>
      <c r="H272" s="119">
        <v>2</v>
      </c>
      <c r="I272" s="32">
        <v>749.9</v>
      </c>
      <c r="J272" s="32">
        <v>330</v>
      </c>
      <c r="K272" s="40" t="s">
        <v>1837</v>
      </c>
      <c r="L272" s="35">
        <f t="shared" si="34"/>
        <v>255460.93400000001</v>
      </c>
      <c r="M272" s="35">
        <f t="shared" si="35"/>
        <v>255460.93400000001</v>
      </c>
      <c r="N272" s="35">
        <f t="shared" si="36"/>
        <v>26336.487999999998</v>
      </c>
      <c r="O272" s="35">
        <f t="shared" si="37"/>
        <v>281797.42200000002</v>
      </c>
      <c r="P272" s="35">
        <f t="shared" si="38"/>
        <v>281797.42200000002</v>
      </c>
      <c r="Q272" s="35">
        <v>340.66</v>
      </c>
      <c r="R272" s="35">
        <v>35.119999999999997</v>
      </c>
      <c r="S272" s="27" t="s">
        <v>33</v>
      </c>
      <c r="T272" s="27" t="s">
        <v>34</v>
      </c>
    </row>
    <row r="273" spans="1:20" ht="18.75" customHeight="1" x14ac:dyDescent="0.3">
      <c r="A273" s="34">
        <f>A288</f>
        <v>15</v>
      </c>
      <c r="B273" s="36">
        <f>B288</f>
        <v>10</v>
      </c>
      <c r="C273" s="25" t="s">
        <v>158</v>
      </c>
      <c r="D273" s="119"/>
      <c r="E273" s="119"/>
      <c r="F273" s="27"/>
      <c r="G273" s="119"/>
      <c r="H273" s="119"/>
      <c r="I273" s="29">
        <f>SUM(I274:I288)</f>
        <v>20846.080000000002</v>
      </c>
      <c r="J273" s="31"/>
      <c r="K273" s="46"/>
      <c r="L273" s="29">
        <f t="shared" ref="L273:P273" si="39">SUM(L274:L288)</f>
        <v>9433046.6394999996</v>
      </c>
      <c r="M273" s="29">
        <f t="shared" si="39"/>
        <v>9433046.6394999996</v>
      </c>
      <c r="N273" s="29">
        <f t="shared" si="39"/>
        <v>712725.03380000009</v>
      </c>
      <c r="O273" s="29">
        <f t="shared" si="39"/>
        <v>10145771.673300002</v>
      </c>
      <c r="P273" s="29">
        <f t="shared" si="39"/>
        <v>10145771.6733</v>
      </c>
      <c r="Q273" s="31"/>
      <c r="R273" s="43"/>
      <c r="S273" s="27"/>
      <c r="T273" s="27"/>
    </row>
    <row r="274" spans="1:20" ht="37.5" customHeight="1" x14ac:dyDescent="0.3">
      <c r="A274" s="23">
        <v>1</v>
      </c>
      <c r="B274" s="119">
        <v>1</v>
      </c>
      <c r="C274" s="38" t="s">
        <v>159</v>
      </c>
      <c r="D274" s="119" t="s">
        <v>160</v>
      </c>
      <c r="E274" s="119"/>
      <c r="F274" s="27" t="s">
        <v>161</v>
      </c>
      <c r="G274" s="119" t="s">
        <v>37</v>
      </c>
      <c r="H274" s="119">
        <v>2</v>
      </c>
      <c r="I274" s="32">
        <v>851.06</v>
      </c>
      <c r="J274" s="35">
        <v>526.21</v>
      </c>
      <c r="K274" s="40" t="s">
        <v>1837</v>
      </c>
      <c r="L274" s="32">
        <f>I274*Q274</f>
        <v>338721.88</v>
      </c>
      <c r="M274" s="153">
        <f>L274+L275</f>
        <v>765613.576</v>
      </c>
      <c r="N274" s="35">
        <f>I274*R274</f>
        <v>29889.227199999998</v>
      </c>
      <c r="O274" s="35">
        <f t="shared" ref="O274:O288" si="40">L274+N274</f>
        <v>368611.10720000003</v>
      </c>
      <c r="P274" s="153">
        <f>O274+O275</f>
        <v>819911.20400000003</v>
      </c>
      <c r="Q274" s="113">
        <v>398</v>
      </c>
      <c r="R274" s="35">
        <v>35.119999999999997</v>
      </c>
      <c r="S274" s="27" t="s">
        <v>33</v>
      </c>
      <c r="T274" s="27" t="s">
        <v>34</v>
      </c>
    </row>
    <row r="275" spans="1:20" ht="37.5" customHeight="1" x14ac:dyDescent="0.3">
      <c r="A275" s="23">
        <f>A274+1</f>
        <v>2</v>
      </c>
      <c r="B275" s="119"/>
      <c r="C275" s="38"/>
      <c r="D275" s="119"/>
      <c r="E275" s="119"/>
      <c r="F275" s="27" t="s">
        <v>161</v>
      </c>
      <c r="G275" s="119" t="s">
        <v>37</v>
      </c>
      <c r="H275" s="119"/>
      <c r="I275" s="32"/>
      <c r="J275" s="35"/>
      <c r="K275" s="41" t="s">
        <v>47</v>
      </c>
      <c r="L275" s="32">
        <f>I274*Q275</f>
        <v>426891.696</v>
      </c>
      <c r="M275" s="154"/>
      <c r="N275" s="35">
        <f>I274*R275</f>
        <v>24408.400799999999</v>
      </c>
      <c r="O275" s="35">
        <f t="shared" si="40"/>
        <v>451300.0968</v>
      </c>
      <c r="P275" s="154"/>
      <c r="Q275" s="47">
        <v>501.6</v>
      </c>
      <c r="R275" s="47">
        <v>28.68</v>
      </c>
      <c r="S275" s="27" t="s">
        <v>33</v>
      </c>
      <c r="T275" s="27" t="s">
        <v>34</v>
      </c>
    </row>
    <row r="276" spans="1:20" ht="37.5" customHeight="1" x14ac:dyDescent="0.3">
      <c r="A276" s="23">
        <f t="shared" ref="A276:A288" si="41">A275+1</f>
        <v>3</v>
      </c>
      <c r="B276" s="119">
        <v>2</v>
      </c>
      <c r="C276" s="38" t="s">
        <v>162</v>
      </c>
      <c r="D276" s="119" t="s">
        <v>160</v>
      </c>
      <c r="E276" s="119"/>
      <c r="F276" s="27" t="s">
        <v>161</v>
      </c>
      <c r="G276" s="119" t="s">
        <v>37</v>
      </c>
      <c r="H276" s="119">
        <v>2</v>
      </c>
      <c r="I276" s="32">
        <v>822.23</v>
      </c>
      <c r="J276" s="35">
        <v>506.97</v>
      </c>
      <c r="K276" s="40" t="s">
        <v>1837</v>
      </c>
      <c r="L276" s="32">
        <f>I276*Q276</f>
        <v>327247.53999999998</v>
      </c>
      <c r="M276" s="153">
        <f>L276+L277</f>
        <v>739678.10800000001</v>
      </c>
      <c r="N276" s="35">
        <f>I276*R276</f>
        <v>28876.7176</v>
      </c>
      <c r="O276" s="35">
        <f t="shared" si="40"/>
        <v>356124.25759999995</v>
      </c>
      <c r="P276" s="153">
        <f>O276+O277</f>
        <v>792136.38199999998</v>
      </c>
      <c r="Q276" s="113">
        <v>398</v>
      </c>
      <c r="R276" s="35">
        <v>35.119999999999997</v>
      </c>
      <c r="S276" s="27" t="s">
        <v>33</v>
      </c>
      <c r="T276" s="27" t="s">
        <v>34</v>
      </c>
    </row>
    <row r="277" spans="1:20" ht="37.5" customHeight="1" x14ac:dyDescent="0.3">
      <c r="A277" s="23">
        <f t="shared" si="41"/>
        <v>4</v>
      </c>
      <c r="B277" s="119"/>
      <c r="C277" s="38"/>
      <c r="D277" s="119"/>
      <c r="E277" s="119"/>
      <c r="F277" s="27" t="s">
        <v>161</v>
      </c>
      <c r="G277" s="119" t="s">
        <v>37</v>
      </c>
      <c r="H277" s="119"/>
      <c r="I277" s="32"/>
      <c r="J277" s="35"/>
      <c r="K277" s="41" t="s">
        <v>47</v>
      </c>
      <c r="L277" s="32">
        <f>I276*Q277</f>
        <v>412430.56800000003</v>
      </c>
      <c r="M277" s="154"/>
      <c r="N277" s="35">
        <f>I276*R277</f>
        <v>23581.556400000001</v>
      </c>
      <c r="O277" s="35">
        <f t="shared" si="40"/>
        <v>436012.12440000003</v>
      </c>
      <c r="P277" s="154"/>
      <c r="Q277" s="47">
        <v>501.6</v>
      </c>
      <c r="R277" s="47">
        <v>28.68</v>
      </c>
      <c r="S277" s="27" t="s">
        <v>33</v>
      </c>
      <c r="T277" s="27" t="s">
        <v>34</v>
      </c>
    </row>
    <row r="278" spans="1:20" ht="37.5" customHeight="1" x14ac:dyDescent="0.3">
      <c r="A278" s="23">
        <f t="shared" si="41"/>
        <v>5</v>
      </c>
      <c r="B278" s="119">
        <v>3</v>
      </c>
      <c r="C278" s="38" t="s">
        <v>163</v>
      </c>
      <c r="D278" s="119" t="s">
        <v>164</v>
      </c>
      <c r="E278" s="119"/>
      <c r="F278" s="27" t="s">
        <v>161</v>
      </c>
      <c r="G278" s="119" t="s">
        <v>37</v>
      </c>
      <c r="H278" s="119">
        <v>2</v>
      </c>
      <c r="I278" s="32">
        <v>871.01</v>
      </c>
      <c r="J278" s="35">
        <v>540.28</v>
      </c>
      <c r="K278" s="40" t="s">
        <v>1837</v>
      </c>
      <c r="L278" s="32">
        <f>I278*Q278</f>
        <v>346661.98</v>
      </c>
      <c r="M278" s="153">
        <f>L278+L279</f>
        <v>783560.59600000002</v>
      </c>
      <c r="N278" s="35">
        <f>I278*R278</f>
        <v>30589.871199999998</v>
      </c>
      <c r="O278" s="35">
        <f t="shared" si="40"/>
        <v>377251.85119999998</v>
      </c>
      <c r="P278" s="153">
        <f>O278+O279</f>
        <v>839131.03399999999</v>
      </c>
      <c r="Q278" s="113">
        <v>398</v>
      </c>
      <c r="R278" s="35">
        <v>35.119999999999997</v>
      </c>
      <c r="S278" s="27" t="s">
        <v>33</v>
      </c>
      <c r="T278" s="27" t="s">
        <v>34</v>
      </c>
    </row>
    <row r="279" spans="1:20" ht="37.5" customHeight="1" x14ac:dyDescent="0.3">
      <c r="A279" s="23">
        <f t="shared" si="41"/>
        <v>6</v>
      </c>
      <c r="B279" s="119"/>
      <c r="C279" s="38"/>
      <c r="D279" s="119"/>
      <c r="E279" s="119"/>
      <c r="F279" s="27" t="s">
        <v>161</v>
      </c>
      <c r="G279" s="119" t="s">
        <v>37</v>
      </c>
      <c r="H279" s="119"/>
      <c r="I279" s="32"/>
      <c r="J279" s="35"/>
      <c r="K279" s="41" t="s">
        <v>47</v>
      </c>
      <c r="L279" s="32">
        <f>I278*Q279</f>
        <v>436898.61600000004</v>
      </c>
      <c r="M279" s="154"/>
      <c r="N279" s="35">
        <f>I278*R279</f>
        <v>24980.566800000001</v>
      </c>
      <c r="O279" s="35">
        <f t="shared" si="40"/>
        <v>461879.18280000007</v>
      </c>
      <c r="P279" s="154"/>
      <c r="Q279" s="47">
        <v>501.6</v>
      </c>
      <c r="R279" s="47">
        <v>28.68</v>
      </c>
      <c r="S279" s="27" t="s">
        <v>33</v>
      </c>
      <c r="T279" s="27" t="s">
        <v>34</v>
      </c>
    </row>
    <row r="280" spans="1:20" ht="37.5" customHeight="1" x14ac:dyDescent="0.3">
      <c r="A280" s="23">
        <f t="shared" si="41"/>
        <v>7</v>
      </c>
      <c r="B280" s="119">
        <v>4</v>
      </c>
      <c r="C280" s="38" t="s">
        <v>165</v>
      </c>
      <c r="D280" s="119" t="s">
        <v>160</v>
      </c>
      <c r="E280" s="119"/>
      <c r="F280" s="27" t="s">
        <v>161</v>
      </c>
      <c r="G280" s="119" t="s">
        <v>37</v>
      </c>
      <c r="H280" s="119">
        <v>2</v>
      </c>
      <c r="I280" s="32">
        <v>819.84</v>
      </c>
      <c r="J280" s="35">
        <v>505</v>
      </c>
      <c r="K280" s="40" t="s">
        <v>1837</v>
      </c>
      <c r="L280" s="32">
        <f>I280*Q280</f>
        <v>326296.32000000001</v>
      </c>
      <c r="M280" s="153">
        <f>L280+L281</f>
        <v>737528.06400000001</v>
      </c>
      <c r="N280" s="35">
        <f>I280*R280</f>
        <v>28792.7808</v>
      </c>
      <c r="O280" s="35">
        <f t="shared" si="40"/>
        <v>355089.10080000001</v>
      </c>
      <c r="P280" s="153">
        <f>O280+O281</f>
        <v>789833.85600000003</v>
      </c>
      <c r="Q280" s="113">
        <v>398</v>
      </c>
      <c r="R280" s="35">
        <v>35.119999999999997</v>
      </c>
      <c r="S280" s="27" t="s">
        <v>33</v>
      </c>
      <c r="T280" s="27" t="s">
        <v>34</v>
      </c>
    </row>
    <row r="281" spans="1:20" ht="37.5" customHeight="1" x14ac:dyDescent="0.3">
      <c r="A281" s="23">
        <f t="shared" si="41"/>
        <v>8</v>
      </c>
      <c r="B281" s="119"/>
      <c r="C281" s="38"/>
      <c r="D281" s="119"/>
      <c r="E281" s="119"/>
      <c r="F281" s="27" t="s">
        <v>161</v>
      </c>
      <c r="G281" s="119" t="s">
        <v>37</v>
      </c>
      <c r="H281" s="119"/>
      <c r="I281" s="32"/>
      <c r="J281" s="35"/>
      <c r="K281" s="41" t="s">
        <v>47</v>
      </c>
      <c r="L281" s="32">
        <f>I280*Q281</f>
        <v>411231.74400000001</v>
      </c>
      <c r="M281" s="154"/>
      <c r="N281" s="35">
        <f>I280*R281</f>
        <v>23513.011200000001</v>
      </c>
      <c r="O281" s="35">
        <f t="shared" si="40"/>
        <v>434744.75520000001</v>
      </c>
      <c r="P281" s="154"/>
      <c r="Q281" s="47">
        <v>501.6</v>
      </c>
      <c r="R281" s="47">
        <v>28.68</v>
      </c>
      <c r="S281" s="27" t="s">
        <v>33</v>
      </c>
      <c r="T281" s="27" t="s">
        <v>34</v>
      </c>
    </row>
    <row r="282" spans="1:20" ht="37.5" customHeight="1" x14ac:dyDescent="0.3">
      <c r="A282" s="23">
        <f t="shared" si="41"/>
        <v>9</v>
      </c>
      <c r="B282" s="119">
        <v>5</v>
      </c>
      <c r="C282" s="38" t="s">
        <v>166</v>
      </c>
      <c r="D282" s="119" t="s">
        <v>164</v>
      </c>
      <c r="E282" s="119"/>
      <c r="F282" s="27" t="s">
        <v>58</v>
      </c>
      <c r="G282" s="119" t="s">
        <v>60</v>
      </c>
      <c r="H282" s="119">
        <v>4</v>
      </c>
      <c r="I282" s="32">
        <v>4193.7700000000004</v>
      </c>
      <c r="J282" s="35">
        <v>3108.84</v>
      </c>
      <c r="K282" s="40" t="s">
        <v>1837</v>
      </c>
      <c r="L282" s="32">
        <f>I282*Q282</f>
        <v>1035861.1900000001</v>
      </c>
      <c r="M282" s="153">
        <f>L282+L283</f>
        <v>2621735.3155</v>
      </c>
      <c r="N282" s="35">
        <f>I282*R282</f>
        <v>86727.163600000014</v>
      </c>
      <c r="O282" s="35">
        <f t="shared" si="40"/>
        <v>1122588.3536</v>
      </c>
      <c r="P282" s="153">
        <f>O282+O283</f>
        <v>2796951.0261000004</v>
      </c>
      <c r="Q282" s="35">
        <v>247</v>
      </c>
      <c r="R282" s="27">
        <v>20.68</v>
      </c>
      <c r="S282" s="27" t="s">
        <v>33</v>
      </c>
      <c r="T282" s="27" t="s">
        <v>34</v>
      </c>
    </row>
    <row r="283" spans="1:20" ht="37.5" customHeight="1" x14ac:dyDescent="0.3">
      <c r="A283" s="23">
        <f t="shared" si="41"/>
        <v>10</v>
      </c>
      <c r="B283" s="119"/>
      <c r="C283" s="38"/>
      <c r="D283" s="119"/>
      <c r="E283" s="119"/>
      <c r="F283" s="27" t="s">
        <v>58</v>
      </c>
      <c r="G283" s="119" t="s">
        <v>60</v>
      </c>
      <c r="H283" s="119"/>
      <c r="I283" s="32"/>
      <c r="J283" s="35"/>
      <c r="K283" s="41" t="s">
        <v>47</v>
      </c>
      <c r="L283" s="32">
        <f>I282*Q283</f>
        <v>1585874.1255000001</v>
      </c>
      <c r="M283" s="154"/>
      <c r="N283" s="35">
        <f>I282*R283</f>
        <v>88488.54700000002</v>
      </c>
      <c r="O283" s="35">
        <f t="shared" si="40"/>
        <v>1674362.6725000001</v>
      </c>
      <c r="P283" s="154"/>
      <c r="Q283" s="113">
        <v>378.15</v>
      </c>
      <c r="R283" s="35">
        <v>21.1</v>
      </c>
      <c r="S283" s="27" t="s">
        <v>33</v>
      </c>
      <c r="T283" s="27" t="s">
        <v>34</v>
      </c>
    </row>
    <row r="284" spans="1:20" ht="37.5" customHeight="1" x14ac:dyDescent="0.3">
      <c r="A284" s="23">
        <f t="shared" si="41"/>
        <v>11</v>
      </c>
      <c r="B284" s="119">
        <v>6</v>
      </c>
      <c r="C284" s="38" t="s">
        <v>167</v>
      </c>
      <c r="D284" s="119" t="s">
        <v>168</v>
      </c>
      <c r="E284" s="119"/>
      <c r="F284" s="27" t="s">
        <v>161</v>
      </c>
      <c r="G284" s="119" t="s">
        <v>37</v>
      </c>
      <c r="H284" s="119">
        <v>2</v>
      </c>
      <c r="I284" s="32">
        <v>1213.96</v>
      </c>
      <c r="J284" s="35">
        <v>720.02</v>
      </c>
      <c r="K284" s="40" t="s">
        <v>1837</v>
      </c>
      <c r="L284" s="55">
        <f>I284*Q284</f>
        <v>483156.08</v>
      </c>
      <c r="M284" s="35">
        <f>L284</f>
        <v>483156.08</v>
      </c>
      <c r="N284" s="47">
        <f>I284*R284</f>
        <v>42634.275199999996</v>
      </c>
      <c r="O284" s="47">
        <f t="shared" si="40"/>
        <v>525790.35519999999</v>
      </c>
      <c r="P284" s="35">
        <f>O284</f>
        <v>525790.35519999999</v>
      </c>
      <c r="Q284" s="113">
        <v>398</v>
      </c>
      <c r="R284" s="35">
        <v>35.119999999999997</v>
      </c>
      <c r="S284" s="27" t="s">
        <v>33</v>
      </c>
      <c r="T284" s="27" t="s">
        <v>34</v>
      </c>
    </row>
    <row r="285" spans="1:20" ht="37.5" customHeight="1" x14ac:dyDescent="0.3">
      <c r="A285" s="23">
        <f t="shared" si="41"/>
        <v>12</v>
      </c>
      <c r="B285" s="119">
        <v>7</v>
      </c>
      <c r="C285" s="38" t="s">
        <v>169</v>
      </c>
      <c r="D285" s="119" t="s">
        <v>168</v>
      </c>
      <c r="E285" s="119"/>
      <c r="F285" s="27" t="s">
        <v>161</v>
      </c>
      <c r="G285" s="119" t="s">
        <v>37</v>
      </c>
      <c r="H285" s="119">
        <v>2</v>
      </c>
      <c r="I285" s="32">
        <v>928.96</v>
      </c>
      <c r="J285" s="35">
        <v>561.95000000000005</v>
      </c>
      <c r="K285" s="40" t="s">
        <v>1837</v>
      </c>
      <c r="L285" s="55">
        <f>I285*Q285</f>
        <v>369726.08</v>
      </c>
      <c r="M285" s="35">
        <f>L285</f>
        <v>369726.08</v>
      </c>
      <c r="N285" s="47">
        <f>I285*R285</f>
        <v>32625.075199999999</v>
      </c>
      <c r="O285" s="47">
        <f t="shared" si="40"/>
        <v>402351.15520000004</v>
      </c>
      <c r="P285" s="35">
        <f>O285</f>
        <v>402351.15520000004</v>
      </c>
      <c r="Q285" s="113">
        <v>398</v>
      </c>
      <c r="R285" s="35">
        <v>35.119999999999997</v>
      </c>
      <c r="S285" s="27" t="s">
        <v>33</v>
      </c>
      <c r="T285" s="27" t="s">
        <v>34</v>
      </c>
    </row>
    <row r="286" spans="1:20" ht="37.5" customHeight="1" x14ac:dyDescent="0.3">
      <c r="A286" s="23">
        <f t="shared" si="41"/>
        <v>13</v>
      </c>
      <c r="B286" s="119">
        <v>8</v>
      </c>
      <c r="C286" s="38" t="s">
        <v>170</v>
      </c>
      <c r="D286" s="119" t="s">
        <v>168</v>
      </c>
      <c r="E286" s="119"/>
      <c r="F286" s="27" t="s">
        <v>161</v>
      </c>
      <c r="G286" s="119" t="s">
        <v>37</v>
      </c>
      <c r="H286" s="119">
        <v>2</v>
      </c>
      <c r="I286" s="32">
        <v>1186.57</v>
      </c>
      <c r="J286" s="35">
        <v>704.9</v>
      </c>
      <c r="K286" s="40" t="s">
        <v>1837</v>
      </c>
      <c r="L286" s="55">
        <f>I286*Q286</f>
        <v>472254.86</v>
      </c>
      <c r="M286" s="35">
        <f>L286</f>
        <v>472254.86</v>
      </c>
      <c r="N286" s="47">
        <f>I286*R286</f>
        <v>41672.338399999993</v>
      </c>
      <c r="O286" s="47">
        <f t="shared" si="40"/>
        <v>513927.19839999999</v>
      </c>
      <c r="P286" s="35">
        <f>O286</f>
        <v>513927.19839999999</v>
      </c>
      <c r="Q286" s="113">
        <v>398</v>
      </c>
      <c r="R286" s="35">
        <v>35.119999999999997</v>
      </c>
      <c r="S286" s="27" t="s">
        <v>33</v>
      </c>
      <c r="T286" s="27" t="s">
        <v>34</v>
      </c>
    </row>
    <row r="287" spans="1:20" ht="37.5" customHeight="1" x14ac:dyDescent="0.3">
      <c r="A287" s="23">
        <f t="shared" si="41"/>
        <v>14</v>
      </c>
      <c r="B287" s="119">
        <v>9</v>
      </c>
      <c r="C287" s="38" t="s">
        <v>171</v>
      </c>
      <c r="D287" s="119" t="s">
        <v>172</v>
      </c>
      <c r="E287" s="119"/>
      <c r="F287" s="27" t="s">
        <v>58</v>
      </c>
      <c r="G287" s="119" t="s">
        <v>60</v>
      </c>
      <c r="H287" s="119">
        <v>5</v>
      </c>
      <c r="I287" s="32">
        <v>4979.34</v>
      </c>
      <c r="J287" s="35">
        <v>1671.46</v>
      </c>
      <c r="K287" s="40" t="s">
        <v>1837</v>
      </c>
      <c r="L287" s="55">
        <f>I287*Q287</f>
        <v>1229896.98</v>
      </c>
      <c r="M287" s="35">
        <f>L287</f>
        <v>1229896.98</v>
      </c>
      <c r="N287" s="47">
        <f>I287*R287</f>
        <v>102972.7512</v>
      </c>
      <c r="O287" s="47">
        <f t="shared" si="40"/>
        <v>1332869.7312</v>
      </c>
      <c r="P287" s="35">
        <f>O287</f>
        <v>1332869.7312</v>
      </c>
      <c r="Q287" s="35">
        <v>247</v>
      </c>
      <c r="R287" s="27">
        <v>20.68</v>
      </c>
      <c r="S287" s="27" t="s">
        <v>33</v>
      </c>
      <c r="T287" s="27" t="s">
        <v>34</v>
      </c>
    </row>
    <row r="288" spans="1:20" ht="37.5" customHeight="1" x14ac:dyDescent="0.3">
      <c r="A288" s="23">
        <f t="shared" si="41"/>
        <v>15</v>
      </c>
      <c r="B288" s="119">
        <v>10</v>
      </c>
      <c r="C288" s="38" t="s">
        <v>173</v>
      </c>
      <c r="D288" s="119" t="s">
        <v>174</v>
      </c>
      <c r="E288" s="119"/>
      <c r="F288" s="27" t="s">
        <v>58</v>
      </c>
      <c r="G288" s="119" t="s">
        <v>60</v>
      </c>
      <c r="H288" s="119">
        <v>5</v>
      </c>
      <c r="I288" s="32">
        <v>4979.34</v>
      </c>
      <c r="J288" s="35">
        <v>1693.69</v>
      </c>
      <c r="K288" s="40" t="s">
        <v>1837</v>
      </c>
      <c r="L288" s="55">
        <f>I288*Q288</f>
        <v>1229896.98</v>
      </c>
      <c r="M288" s="35">
        <f>L288</f>
        <v>1229896.98</v>
      </c>
      <c r="N288" s="47">
        <f>I288*R288</f>
        <v>102972.7512</v>
      </c>
      <c r="O288" s="47">
        <f t="shared" si="40"/>
        <v>1332869.7312</v>
      </c>
      <c r="P288" s="35">
        <f>O288</f>
        <v>1332869.7312</v>
      </c>
      <c r="Q288" s="35">
        <v>247</v>
      </c>
      <c r="R288" s="27">
        <v>20.68</v>
      </c>
      <c r="S288" s="27" t="s">
        <v>33</v>
      </c>
      <c r="T288" s="27" t="s">
        <v>34</v>
      </c>
    </row>
    <row r="289" spans="1:20" ht="18.75" customHeight="1" x14ac:dyDescent="0.3">
      <c r="A289" s="34">
        <f>A307</f>
        <v>18</v>
      </c>
      <c r="B289" s="36">
        <f>B307</f>
        <v>15</v>
      </c>
      <c r="C289" s="25" t="s">
        <v>175</v>
      </c>
      <c r="D289" s="119"/>
      <c r="E289" s="119"/>
      <c r="F289" s="27"/>
      <c r="G289" s="119"/>
      <c r="H289" s="119"/>
      <c r="I289" s="29">
        <f>SUM(I290:I307)</f>
        <v>28796.969999999998</v>
      </c>
      <c r="J289" s="31"/>
      <c r="K289" s="46"/>
      <c r="L289" s="29">
        <f t="shared" ref="L289:P289" si="42">SUM(L290:L307)</f>
        <v>20414750.001799982</v>
      </c>
      <c r="M289" s="29">
        <f t="shared" si="42"/>
        <v>20414750.001799982</v>
      </c>
      <c r="N289" s="29">
        <f t="shared" si="42"/>
        <v>1083617.2116999996</v>
      </c>
      <c r="O289" s="29">
        <f t="shared" si="42"/>
        <v>21498367.213499993</v>
      </c>
      <c r="P289" s="29">
        <f t="shared" si="42"/>
        <v>21498367.213499989</v>
      </c>
      <c r="Q289" s="31"/>
      <c r="R289" s="43"/>
      <c r="S289" s="27"/>
      <c r="T289" s="27"/>
    </row>
    <row r="290" spans="1:20" s="9" customFormat="1" ht="37.5" customHeight="1" x14ac:dyDescent="0.3">
      <c r="A290" s="119">
        <v>1</v>
      </c>
      <c r="B290" s="119">
        <v>1</v>
      </c>
      <c r="C290" s="38" t="s">
        <v>176</v>
      </c>
      <c r="D290" s="119" t="s">
        <v>177</v>
      </c>
      <c r="E290" s="119"/>
      <c r="F290" s="27" t="s">
        <v>74</v>
      </c>
      <c r="G290" s="119" t="s">
        <v>60</v>
      </c>
      <c r="H290" s="119">
        <v>5</v>
      </c>
      <c r="I290" s="119">
        <v>5645.95</v>
      </c>
      <c r="J290" s="119">
        <v>3432.5</v>
      </c>
      <c r="K290" s="40" t="s">
        <v>1837</v>
      </c>
      <c r="L290" s="32">
        <f>I290*Q290</f>
        <v>1200893.5649999999</v>
      </c>
      <c r="M290" s="153">
        <f>L290+L291</f>
        <v>7513065.6649999991</v>
      </c>
      <c r="N290" s="35">
        <f>I290*R290</f>
        <v>116758.246</v>
      </c>
      <c r="O290" s="35">
        <f t="shared" ref="O290:O307" si="43">L290+N290</f>
        <v>1317651.811</v>
      </c>
      <c r="P290" s="153">
        <f>O290+O291</f>
        <v>7814051.2594999997</v>
      </c>
      <c r="Q290" s="35">
        <v>212.7</v>
      </c>
      <c r="R290" s="35">
        <v>20.68</v>
      </c>
      <c r="S290" s="27" t="s">
        <v>33</v>
      </c>
      <c r="T290" s="27" t="s">
        <v>34</v>
      </c>
    </row>
    <row r="291" spans="1:20" s="9" customFormat="1" ht="37.5" customHeight="1" x14ac:dyDescent="0.3">
      <c r="A291" s="119">
        <f>A290+1</f>
        <v>2</v>
      </c>
      <c r="B291" s="119"/>
      <c r="C291" s="38"/>
      <c r="D291" s="119"/>
      <c r="E291" s="119"/>
      <c r="F291" s="27" t="s">
        <v>74</v>
      </c>
      <c r="G291" s="119" t="s">
        <v>60</v>
      </c>
      <c r="H291" s="119"/>
      <c r="I291" s="119"/>
      <c r="J291" s="119"/>
      <c r="K291" s="40" t="s">
        <v>46</v>
      </c>
      <c r="L291" s="32">
        <f>I290*Q291</f>
        <v>6312172.0999999996</v>
      </c>
      <c r="M291" s="154"/>
      <c r="N291" s="35">
        <f>I290*R291</f>
        <v>184227.34850000002</v>
      </c>
      <c r="O291" s="35">
        <f t="shared" si="43"/>
        <v>6496399.4484999999</v>
      </c>
      <c r="P291" s="154"/>
      <c r="Q291" s="47">
        <v>1118</v>
      </c>
      <c r="R291" s="47">
        <v>32.630000000000003</v>
      </c>
      <c r="S291" s="27" t="s">
        <v>33</v>
      </c>
      <c r="T291" s="27" t="s">
        <v>34</v>
      </c>
    </row>
    <row r="292" spans="1:20" s="9" customFormat="1" ht="37.5" customHeight="1" x14ac:dyDescent="0.3">
      <c r="A292" s="119">
        <f t="shared" ref="A292:A307" si="44">A291+1</f>
        <v>3</v>
      </c>
      <c r="B292" s="119">
        <v>2</v>
      </c>
      <c r="C292" s="38" t="s">
        <v>178</v>
      </c>
      <c r="D292" s="119" t="s">
        <v>179</v>
      </c>
      <c r="E292" s="119"/>
      <c r="F292" s="27" t="s">
        <v>74</v>
      </c>
      <c r="G292" s="119" t="s">
        <v>60</v>
      </c>
      <c r="H292" s="119">
        <v>5</v>
      </c>
      <c r="I292" s="119">
        <v>5180.1400000000003</v>
      </c>
      <c r="J292" s="119">
        <v>3435.1</v>
      </c>
      <c r="K292" s="40" t="s">
        <v>1837</v>
      </c>
      <c r="L292" s="55">
        <f>I292*Q292</f>
        <v>1101815.7779999999</v>
      </c>
      <c r="M292" s="35">
        <f>L292</f>
        <v>1101815.7779999999</v>
      </c>
      <c r="N292" s="47">
        <f>I292*R292</f>
        <v>107125.29520000001</v>
      </c>
      <c r="O292" s="47">
        <f t="shared" si="43"/>
        <v>1208941.0732</v>
      </c>
      <c r="P292" s="35">
        <f t="shared" ref="P292:P307" si="45">O292</f>
        <v>1208941.0732</v>
      </c>
      <c r="Q292" s="35">
        <v>212.7</v>
      </c>
      <c r="R292" s="35">
        <v>20.68</v>
      </c>
      <c r="S292" s="27" t="s">
        <v>33</v>
      </c>
      <c r="T292" s="27" t="s">
        <v>34</v>
      </c>
    </row>
    <row r="293" spans="1:20" s="9" customFormat="1" ht="37.5" customHeight="1" x14ac:dyDescent="0.3">
      <c r="A293" s="119">
        <f t="shared" si="44"/>
        <v>4</v>
      </c>
      <c r="B293" s="119">
        <v>3</v>
      </c>
      <c r="C293" s="38" t="s">
        <v>180</v>
      </c>
      <c r="D293" s="119" t="s">
        <v>181</v>
      </c>
      <c r="E293" s="119"/>
      <c r="F293" s="27" t="s">
        <v>74</v>
      </c>
      <c r="G293" s="119" t="s">
        <v>60</v>
      </c>
      <c r="H293" s="119">
        <v>5</v>
      </c>
      <c r="I293" s="119">
        <v>5659.96</v>
      </c>
      <c r="J293" s="119">
        <v>3442.5</v>
      </c>
      <c r="K293" s="40" t="s">
        <v>1837</v>
      </c>
      <c r="L293" s="32">
        <f>I293*Q293</f>
        <v>1203873.4919999999</v>
      </c>
      <c r="M293" s="153">
        <f>L293+L294+L295</f>
        <v>7826026.6919999998</v>
      </c>
      <c r="N293" s="35">
        <f>I293*R293</f>
        <v>117047.9728</v>
      </c>
      <c r="O293" s="35">
        <f t="shared" si="43"/>
        <v>1320921.4648</v>
      </c>
      <c r="P293" s="153">
        <f>O293+O294+O295</f>
        <v>8192282.7036000006</v>
      </c>
      <c r="Q293" s="35">
        <v>212.7</v>
      </c>
      <c r="R293" s="35">
        <v>20.68</v>
      </c>
      <c r="S293" s="27" t="s">
        <v>33</v>
      </c>
      <c r="T293" s="27" t="s">
        <v>34</v>
      </c>
    </row>
    <row r="294" spans="1:20" s="9" customFormat="1" ht="37.5" customHeight="1" x14ac:dyDescent="0.3">
      <c r="A294" s="119">
        <f t="shared" si="44"/>
        <v>5</v>
      </c>
      <c r="B294" s="119"/>
      <c r="C294" s="38"/>
      <c r="D294" s="119"/>
      <c r="E294" s="119"/>
      <c r="F294" s="27" t="s">
        <v>74</v>
      </c>
      <c r="G294" s="119" t="s">
        <v>60</v>
      </c>
      <c r="H294" s="119"/>
      <c r="I294" s="119"/>
      <c r="J294" s="119"/>
      <c r="K294" s="40" t="s">
        <v>46</v>
      </c>
      <c r="L294" s="32">
        <f>I293*Q294</f>
        <v>6327835.2800000003</v>
      </c>
      <c r="M294" s="158"/>
      <c r="N294" s="35">
        <f>I293*R294</f>
        <v>184684.49480000001</v>
      </c>
      <c r="O294" s="35">
        <f t="shared" si="43"/>
        <v>6512519.7748000007</v>
      </c>
      <c r="P294" s="158"/>
      <c r="Q294" s="35">
        <v>1118</v>
      </c>
      <c r="R294" s="35">
        <v>32.630000000000003</v>
      </c>
      <c r="S294" s="27" t="s">
        <v>33</v>
      </c>
      <c r="T294" s="27" t="s">
        <v>34</v>
      </c>
    </row>
    <row r="295" spans="1:20" s="9" customFormat="1" ht="37.5" customHeight="1" x14ac:dyDescent="0.3">
      <c r="A295" s="119">
        <f t="shared" si="44"/>
        <v>6</v>
      </c>
      <c r="B295" s="119"/>
      <c r="C295" s="38"/>
      <c r="D295" s="119"/>
      <c r="E295" s="119"/>
      <c r="F295" s="27" t="s">
        <v>74</v>
      </c>
      <c r="G295" s="119" t="s">
        <v>60</v>
      </c>
      <c r="H295" s="119"/>
      <c r="I295" s="119"/>
      <c r="J295" s="119"/>
      <c r="K295" s="42" t="s">
        <v>49</v>
      </c>
      <c r="L295" s="32">
        <f>I293*Q295</f>
        <v>294317.92</v>
      </c>
      <c r="M295" s="154"/>
      <c r="N295" s="35">
        <f>I293*R295</f>
        <v>64523.544000000002</v>
      </c>
      <c r="O295" s="35">
        <f t="shared" si="43"/>
        <v>358841.46399999998</v>
      </c>
      <c r="P295" s="154"/>
      <c r="Q295" s="35">
        <v>52</v>
      </c>
      <c r="R295" s="35">
        <v>11.4</v>
      </c>
      <c r="S295" s="27" t="s">
        <v>33</v>
      </c>
      <c r="T295" s="27" t="s">
        <v>34</v>
      </c>
    </row>
    <row r="296" spans="1:20" s="9" customFormat="1" ht="37.5" customHeight="1" x14ac:dyDescent="0.3">
      <c r="A296" s="119">
        <f t="shared" si="44"/>
        <v>7</v>
      </c>
      <c r="B296" s="119">
        <v>4</v>
      </c>
      <c r="C296" s="38" t="s">
        <v>182</v>
      </c>
      <c r="D296" s="119" t="s">
        <v>183</v>
      </c>
      <c r="E296" s="119"/>
      <c r="F296" s="119" t="s">
        <v>30</v>
      </c>
      <c r="G296" s="119" t="s">
        <v>37</v>
      </c>
      <c r="H296" s="119">
        <v>2</v>
      </c>
      <c r="I296" s="119">
        <v>1025.9100000000001</v>
      </c>
      <c r="J296" s="119">
        <v>422.2</v>
      </c>
      <c r="K296" s="40" t="s">
        <v>1837</v>
      </c>
      <c r="L296" s="55">
        <f t="shared" ref="L296:L307" si="46">I296*Q296</f>
        <v>331153.48890000005</v>
      </c>
      <c r="M296" s="35">
        <f t="shared" ref="M296:M307" si="47">L296</f>
        <v>331153.48890000005</v>
      </c>
      <c r="N296" s="47">
        <f t="shared" ref="N296:N307" si="48">I296*R296</f>
        <v>25770.859200000003</v>
      </c>
      <c r="O296" s="47">
        <f t="shared" si="43"/>
        <v>356924.34810000006</v>
      </c>
      <c r="P296" s="35">
        <f t="shared" si="45"/>
        <v>356924.34810000006</v>
      </c>
      <c r="Q296" s="35">
        <v>322.79000000000002</v>
      </c>
      <c r="R296" s="27">
        <v>25.12</v>
      </c>
      <c r="S296" s="27" t="s">
        <v>33</v>
      </c>
      <c r="T296" s="27" t="s">
        <v>34</v>
      </c>
    </row>
    <row r="297" spans="1:20" s="9" customFormat="1" ht="37.5" customHeight="1" x14ac:dyDescent="0.3">
      <c r="A297" s="119">
        <f t="shared" si="44"/>
        <v>8</v>
      </c>
      <c r="B297" s="119">
        <v>5</v>
      </c>
      <c r="C297" s="38" t="s">
        <v>184</v>
      </c>
      <c r="D297" s="119" t="s">
        <v>183</v>
      </c>
      <c r="E297" s="119"/>
      <c r="F297" s="119" t="s">
        <v>30</v>
      </c>
      <c r="G297" s="119" t="s">
        <v>37</v>
      </c>
      <c r="H297" s="119">
        <v>2</v>
      </c>
      <c r="I297" s="119">
        <v>1025.9100000000001</v>
      </c>
      <c r="J297" s="119">
        <v>422.2</v>
      </c>
      <c r="K297" s="40" t="s">
        <v>1837</v>
      </c>
      <c r="L297" s="55">
        <f t="shared" si="46"/>
        <v>331153.48890000005</v>
      </c>
      <c r="M297" s="35">
        <f t="shared" si="47"/>
        <v>331153.48890000005</v>
      </c>
      <c r="N297" s="47">
        <f t="shared" si="48"/>
        <v>25770.859200000003</v>
      </c>
      <c r="O297" s="47">
        <f t="shared" si="43"/>
        <v>356924.34810000006</v>
      </c>
      <c r="P297" s="35">
        <f t="shared" si="45"/>
        <v>356924.34810000006</v>
      </c>
      <c r="Q297" s="35">
        <v>322.79000000000002</v>
      </c>
      <c r="R297" s="27">
        <v>25.12</v>
      </c>
      <c r="S297" s="27" t="s">
        <v>33</v>
      </c>
      <c r="T297" s="27" t="s">
        <v>34</v>
      </c>
    </row>
    <row r="298" spans="1:20" s="9" customFormat="1" ht="37.5" customHeight="1" x14ac:dyDescent="0.3">
      <c r="A298" s="119">
        <f t="shared" si="44"/>
        <v>9</v>
      </c>
      <c r="B298" s="119">
        <v>6</v>
      </c>
      <c r="C298" s="38" t="s">
        <v>185</v>
      </c>
      <c r="D298" s="119" t="s">
        <v>183</v>
      </c>
      <c r="E298" s="119"/>
      <c r="F298" s="119" t="s">
        <v>30</v>
      </c>
      <c r="G298" s="119" t="s">
        <v>37</v>
      </c>
      <c r="H298" s="119">
        <v>2</v>
      </c>
      <c r="I298" s="119">
        <v>1025.9100000000001</v>
      </c>
      <c r="J298" s="119">
        <v>422.2</v>
      </c>
      <c r="K298" s="40" t="s">
        <v>1837</v>
      </c>
      <c r="L298" s="55">
        <f t="shared" si="46"/>
        <v>331153.48890000005</v>
      </c>
      <c r="M298" s="35">
        <f t="shared" si="47"/>
        <v>331153.48890000005</v>
      </c>
      <c r="N298" s="47">
        <f t="shared" si="48"/>
        <v>25770.859200000003</v>
      </c>
      <c r="O298" s="47">
        <f t="shared" si="43"/>
        <v>356924.34810000006</v>
      </c>
      <c r="P298" s="35">
        <f t="shared" si="45"/>
        <v>356924.34810000006</v>
      </c>
      <c r="Q298" s="35">
        <v>322.79000000000002</v>
      </c>
      <c r="R298" s="27">
        <v>25.12</v>
      </c>
      <c r="S298" s="27" t="s">
        <v>33</v>
      </c>
      <c r="T298" s="27" t="s">
        <v>34</v>
      </c>
    </row>
    <row r="299" spans="1:20" s="9" customFormat="1" ht="37.5" customHeight="1" x14ac:dyDescent="0.3">
      <c r="A299" s="119">
        <f t="shared" si="44"/>
        <v>10</v>
      </c>
      <c r="B299" s="119">
        <v>7</v>
      </c>
      <c r="C299" s="38" t="s">
        <v>186</v>
      </c>
      <c r="D299" s="119" t="s">
        <v>183</v>
      </c>
      <c r="E299" s="119"/>
      <c r="F299" s="119" t="s">
        <v>30</v>
      </c>
      <c r="G299" s="119" t="s">
        <v>37</v>
      </c>
      <c r="H299" s="119">
        <v>2</v>
      </c>
      <c r="I299" s="119">
        <v>1025.9100000000001</v>
      </c>
      <c r="J299" s="119">
        <v>422.2</v>
      </c>
      <c r="K299" s="40" t="s">
        <v>1837</v>
      </c>
      <c r="L299" s="55">
        <f t="shared" si="46"/>
        <v>331153.48890000005</v>
      </c>
      <c r="M299" s="35">
        <f t="shared" si="47"/>
        <v>331153.48890000005</v>
      </c>
      <c r="N299" s="47">
        <f t="shared" si="48"/>
        <v>25770.859200000003</v>
      </c>
      <c r="O299" s="47">
        <f t="shared" si="43"/>
        <v>356924.34810000006</v>
      </c>
      <c r="P299" s="35">
        <f t="shared" si="45"/>
        <v>356924.34810000006</v>
      </c>
      <c r="Q299" s="35">
        <v>322.79000000000002</v>
      </c>
      <c r="R299" s="27">
        <v>25.12</v>
      </c>
      <c r="S299" s="27" t="s">
        <v>33</v>
      </c>
      <c r="T299" s="27" t="s">
        <v>34</v>
      </c>
    </row>
    <row r="300" spans="1:20" s="9" customFormat="1" ht="37.5" customHeight="1" x14ac:dyDescent="0.3">
      <c r="A300" s="119">
        <f t="shared" si="44"/>
        <v>11</v>
      </c>
      <c r="B300" s="119">
        <v>8</v>
      </c>
      <c r="C300" s="38" t="s">
        <v>187</v>
      </c>
      <c r="D300" s="119" t="s">
        <v>183</v>
      </c>
      <c r="E300" s="119"/>
      <c r="F300" s="119" t="s">
        <v>30</v>
      </c>
      <c r="G300" s="119" t="s">
        <v>37</v>
      </c>
      <c r="H300" s="119">
        <v>2</v>
      </c>
      <c r="I300" s="119">
        <v>1025.9100000000001</v>
      </c>
      <c r="J300" s="119">
        <v>422.2</v>
      </c>
      <c r="K300" s="40" t="s">
        <v>1837</v>
      </c>
      <c r="L300" s="55">
        <f t="shared" si="46"/>
        <v>331153.48890000005</v>
      </c>
      <c r="M300" s="35">
        <f t="shared" si="47"/>
        <v>331153.48890000005</v>
      </c>
      <c r="N300" s="47">
        <f t="shared" si="48"/>
        <v>25770.859200000003</v>
      </c>
      <c r="O300" s="47">
        <f t="shared" si="43"/>
        <v>356924.34810000006</v>
      </c>
      <c r="P300" s="35">
        <f t="shared" si="45"/>
        <v>356924.34810000006</v>
      </c>
      <c r="Q300" s="35">
        <v>322.79000000000002</v>
      </c>
      <c r="R300" s="27">
        <v>25.12</v>
      </c>
      <c r="S300" s="27" t="s">
        <v>33</v>
      </c>
      <c r="T300" s="27" t="s">
        <v>34</v>
      </c>
    </row>
    <row r="301" spans="1:20" s="9" customFormat="1" ht="37.5" customHeight="1" x14ac:dyDescent="0.3">
      <c r="A301" s="119">
        <f t="shared" si="44"/>
        <v>12</v>
      </c>
      <c r="B301" s="119">
        <v>9</v>
      </c>
      <c r="C301" s="38" t="s">
        <v>188</v>
      </c>
      <c r="D301" s="119" t="s">
        <v>183</v>
      </c>
      <c r="E301" s="119"/>
      <c r="F301" s="119" t="s">
        <v>30</v>
      </c>
      <c r="G301" s="119" t="s">
        <v>37</v>
      </c>
      <c r="H301" s="119">
        <v>2</v>
      </c>
      <c r="I301" s="119">
        <v>1025.9100000000001</v>
      </c>
      <c r="J301" s="119">
        <v>422.2</v>
      </c>
      <c r="K301" s="40" t="s">
        <v>1837</v>
      </c>
      <c r="L301" s="55">
        <f t="shared" si="46"/>
        <v>331153.48890000005</v>
      </c>
      <c r="M301" s="35">
        <f t="shared" si="47"/>
        <v>331153.48890000005</v>
      </c>
      <c r="N301" s="47">
        <f t="shared" si="48"/>
        <v>25770.859200000003</v>
      </c>
      <c r="O301" s="47">
        <f t="shared" si="43"/>
        <v>356924.34810000006</v>
      </c>
      <c r="P301" s="35">
        <f t="shared" si="45"/>
        <v>356924.34810000006</v>
      </c>
      <c r="Q301" s="35">
        <v>322.79000000000002</v>
      </c>
      <c r="R301" s="27">
        <v>25.12</v>
      </c>
      <c r="S301" s="27" t="s">
        <v>33</v>
      </c>
      <c r="T301" s="27" t="s">
        <v>34</v>
      </c>
    </row>
    <row r="302" spans="1:20" s="9" customFormat="1" ht="37.5" customHeight="1" x14ac:dyDescent="0.3">
      <c r="A302" s="119">
        <f t="shared" si="44"/>
        <v>13</v>
      </c>
      <c r="B302" s="119">
        <v>10</v>
      </c>
      <c r="C302" s="38" t="s">
        <v>189</v>
      </c>
      <c r="D302" s="119" t="s">
        <v>190</v>
      </c>
      <c r="E302" s="119"/>
      <c r="F302" s="119" t="s">
        <v>30</v>
      </c>
      <c r="G302" s="119" t="s">
        <v>37</v>
      </c>
      <c r="H302" s="119">
        <v>2</v>
      </c>
      <c r="I302" s="119">
        <v>1025.9100000000001</v>
      </c>
      <c r="J302" s="119">
        <v>422.2</v>
      </c>
      <c r="K302" s="40" t="s">
        <v>1837</v>
      </c>
      <c r="L302" s="55">
        <f t="shared" si="46"/>
        <v>331153.48890000005</v>
      </c>
      <c r="M302" s="35">
        <f t="shared" si="47"/>
        <v>331153.48890000005</v>
      </c>
      <c r="N302" s="47">
        <f t="shared" si="48"/>
        <v>25770.859200000003</v>
      </c>
      <c r="O302" s="47">
        <f t="shared" si="43"/>
        <v>356924.34810000006</v>
      </c>
      <c r="P302" s="35">
        <f t="shared" si="45"/>
        <v>356924.34810000006</v>
      </c>
      <c r="Q302" s="35">
        <v>322.79000000000002</v>
      </c>
      <c r="R302" s="27">
        <v>25.12</v>
      </c>
      <c r="S302" s="27" t="s">
        <v>33</v>
      </c>
      <c r="T302" s="27" t="s">
        <v>34</v>
      </c>
    </row>
    <row r="303" spans="1:20" s="9" customFormat="1" ht="37.5" customHeight="1" x14ac:dyDescent="0.3">
      <c r="A303" s="119">
        <f t="shared" si="44"/>
        <v>14</v>
      </c>
      <c r="B303" s="119">
        <v>11</v>
      </c>
      <c r="C303" s="38" t="s">
        <v>191</v>
      </c>
      <c r="D303" s="119" t="s">
        <v>190</v>
      </c>
      <c r="E303" s="119"/>
      <c r="F303" s="119" t="s">
        <v>30</v>
      </c>
      <c r="G303" s="119" t="s">
        <v>37</v>
      </c>
      <c r="H303" s="119">
        <v>2</v>
      </c>
      <c r="I303" s="119">
        <v>1025.9100000000001</v>
      </c>
      <c r="J303" s="119">
        <v>422.2</v>
      </c>
      <c r="K303" s="40" t="s">
        <v>1837</v>
      </c>
      <c r="L303" s="55">
        <f t="shared" si="46"/>
        <v>331153.48890000005</v>
      </c>
      <c r="M303" s="35">
        <f t="shared" si="47"/>
        <v>331153.48890000005</v>
      </c>
      <c r="N303" s="47">
        <f t="shared" si="48"/>
        <v>25770.859200000003</v>
      </c>
      <c r="O303" s="47">
        <f t="shared" si="43"/>
        <v>356924.34810000006</v>
      </c>
      <c r="P303" s="35">
        <f t="shared" si="45"/>
        <v>356924.34810000006</v>
      </c>
      <c r="Q303" s="35">
        <v>322.79000000000002</v>
      </c>
      <c r="R303" s="27">
        <v>25.12</v>
      </c>
      <c r="S303" s="27" t="s">
        <v>33</v>
      </c>
      <c r="T303" s="27" t="s">
        <v>34</v>
      </c>
    </row>
    <row r="304" spans="1:20" s="9" customFormat="1" ht="37.5" customHeight="1" x14ac:dyDescent="0.3">
      <c r="A304" s="119">
        <f t="shared" si="44"/>
        <v>15</v>
      </c>
      <c r="B304" s="119">
        <v>12</v>
      </c>
      <c r="C304" s="38" t="s">
        <v>192</v>
      </c>
      <c r="D304" s="119" t="s">
        <v>183</v>
      </c>
      <c r="E304" s="119"/>
      <c r="F304" s="119" t="s">
        <v>30</v>
      </c>
      <c r="G304" s="119" t="s">
        <v>37</v>
      </c>
      <c r="H304" s="119">
        <v>2</v>
      </c>
      <c r="I304" s="119">
        <v>1025.9100000000001</v>
      </c>
      <c r="J304" s="119">
        <v>422.2</v>
      </c>
      <c r="K304" s="40" t="s">
        <v>1837</v>
      </c>
      <c r="L304" s="55">
        <f t="shared" si="46"/>
        <v>331153.48890000005</v>
      </c>
      <c r="M304" s="35">
        <f t="shared" si="47"/>
        <v>331153.48890000005</v>
      </c>
      <c r="N304" s="47">
        <f t="shared" si="48"/>
        <v>25770.859200000003</v>
      </c>
      <c r="O304" s="47">
        <f t="shared" si="43"/>
        <v>356924.34810000006</v>
      </c>
      <c r="P304" s="35">
        <f t="shared" si="45"/>
        <v>356924.34810000006</v>
      </c>
      <c r="Q304" s="35">
        <v>322.79000000000002</v>
      </c>
      <c r="R304" s="27">
        <v>25.12</v>
      </c>
      <c r="S304" s="27" t="s">
        <v>33</v>
      </c>
      <c r="T304" s="27" t="s">
        <v>34</v>
      </c>
    </row>
    <row r="305" spans="1:20" s="9" customFormat="1" ht="37.5" customHeight="1" x14ac:dyDescent="0.3">
      <c r="A305" s="119">
        <f t="shared" si="44"/>
        <v>16</v>
      </c>
      <c r="B305" s="119">
        <v>13</v>
      </c>
      <c r="C305" s="38" t="s">
        <v>193</v>
      </c>
      <c r="D305" s="119" t="s">
        <v>183</v>
      </c>
      <c r="E305" s="119"/>
      <c r="F305" s="119" t="s">
        <v>30</v>
      </c>
      <c r="G305" s="119" t="s">
        <v>37</v>
      </c>
      <c r="H305" s="119">
        <v>2</v>
      </c>
      <c r="I305" s="119">
        <v>1025.9100000000001</v>
      </c>
      <c r="J305" s="119">
        <v>422.2</v>
      </c>
      <c r="K305" s="40" t="s">
        <v>1837</v>
      </c>
      <c r="L305" s="55">
        <f t="shared" si="46"/>
        <v>331153.48890000005</v>
      </c>
      <c r="M305" s="35">
        <f t="shared" si="47"/>
        <v>331153.48890000005</v>
      </c>
      <c r="N305" s="47">
        <f t="shared" si="48"/>
        <v>25770.859200000003</v>
      </c>
      <c r="O305" s="47">
        <f t="shared" si="43"/>
        <v>356924.34810000006</v>
      </c>
      <c r="P305" s="35">
        <f t="shared" si="45"/>
        <v>356924.34810000006</v>
      </c>
      <c r="Q305" s="35">
        <v>322.79000000000002</v>
      </c>
      <c r="R305" s="27">
        <v>25.12</v>
      </c>
      <c r="S305" s="27" t="s">
        <v>33</v>
      </c>
      <c r="T305" s="27" t="s">
        <v>34</v>
      </c>
    </row>
    <row r="306" spans="1:20" s="9" customFormat="1" ht="37.5" customHeight="1" x14ac:dyDescent="0.3">
      <c r="A306" s="119">
        <f t="shared" si="44"/>
        <v>17</v>
      </c>
      <c r="B306" s="119">
        <v>14</v>
      </c>
      <c r="C306" s="38" t="s">
        <v>194</v>
      </c>
      <c r="D306" s="119" t="s">
        <v>183</v>
      </c>
      <c r="E306" s="119"/>
      <c r="F306" s="119" t="s">
        <v>30</v>
      </c>
      <c r="G306" s="119" t="s">
        <v>37</v>
      </c>
      <c r="H306" s="119">
        <v>2</v>
      </c>
      <c r="I306" s="119">
        <v>1025.9100000000001</v>
      </c>
      <c r="J306" s="119">
        <v>422.2</v>
      </c>
      <c r="K306" s="40" t="s">
        <v>1837</v>
      </c>
      <c r="L306" s="55">
        <f t="shared" si="46"/>
        <v>331153.48890000005</v>
      </c>
      <c r="M306" s="35">
        <f t="shared" si="47"/>
        <v>331153.48890000005</v>
      </c>
      <c r="N306" s="47">
        <f t="shared" si="48"/>
        <v>25770.859200000003</v>
      </c>
      <c r="O306" s="47">
        <f t="shared" si="43"/>
        <v>356924.34810000006</v>
      </c>
      <c r="P306" s="35">
        <f t="shared" si="45"/>
        <v>356924.34810000006</v>
      </c>
      <c r="Q306" s="35">
        <v>322.79000000000002</v>
      </c>
      <c r="R306" s="27">
        <v>25.12</v>
      </c>
      <c r="S306" s="27" t="s">
        <v>33</v>
      </c>
      <c r="T306" s="27" t="s">
        <v>34</v>
      </c>
    </row>
    <row r="307" spans="1:20" s="9" customFormat="1" ht="37.5" customHeight="1" x14ac:dyDescent="0.3">
      <c r="A307" s="119">
        <f t="shared" si="44"/>
        <v>18</v>
      </c>
      <c r="B307" s="119">
        <v>15</v>
      </c>
      <c r="C307" s="38" t="s">
        <v>195</v>
      </c>
      <c r="D307" s="119" t="s">
        <v>183</v>
      </c>
      <c r="E307" s="119"/>
      <c r="F307" s="119" t="s">
        <v>30</v>
      </c>
      <c r="G307" s="119" t="s">
        <v>37</v>
      </c>
      <c r="H307" s="119">
        <v>2</v>
      </c>
      <c r="I307" s="119">
        <v>1025.9100000000001</v>
      </c>
      <c r="J307" s="119">
        <v>422.2</v>
      </c>
      <c r="K307" s="40" t="s">
        <v>1837</v>
      </c>
      <c r="L307" s="55">
        <f t="shared" si="46"/>
        <v>331153.48890000005</v>
      </c>
      <c r="M307" s="35">
        <f t="shared" si="47"/>
        <v>331153.48890000005</v>
      </c>
      <c r="N307" s="47">
        <f t="shared" si="48"/>
        <v>25770.859200000003</v>
      </c>
      <c r="O307" s="47">
        <f t="shared" si="43"/>
        <v>356924.34810000006</v>
      </c>
      <c r="P307" s="35">
        <f t="shared" si="45"/>
        <v>356924.34810000006</v>
      </c>
      <c r="Q307" s="35">
        <v>322.79000000000002</v>
      </c>
      <c r="R307" s="27">
        <v>25.12</v>
      </c>
      <c r="S307" s="27" t="s">
        <v>33</v>
      </c>
      <c r="T307" s="27" t="s">
        <v>34</v>
      </c>
    </row>
    <row r="308" spans="1:20" ht="22.5" customHeight="1" x14ac:dyDescent="0.3">
      <c r="A308" s="34">
        <v>1</v>
      </c>
      <c r="B308" s="48">
        <v>1</v>
      </c>
      <c r="C308" s="25" t="s">
        <v>1447</v>
      </c>
      <c r="D308" s="119"/>
      <c r="E308" s="119"/>
      <c r="F308" s="27"/>
      <c r="G308" s="119"/>
      <c r="H308" s="119"/>
      <c r="I308" s="29">
        <f>SUM(I309)</f>
        <v>844</v>
      </c>
      <c r="J308" s="29"/>
      <c r="K308" s="38"/>
      <c r="L308" s="29">
        <f t="shared" ref="L308:P308" si="49">SUM(L309)</f>
        <v>287517.04000000004</v>
      </c>
      <c r="M308" s="29">
        <f t="shared" si="49"/>
        <v>287517.04000000004</v>
      </c>
      <c r="N308" s="29">
        <f t="shared" si="49"/>
        <v>29641.279999999999</v>
      </c>
      <c r="O308" s="29">
        <f t="shared" si="49"/>
        <v>317158.32000000007</v>
      </c>
      <c r="P308" s="29">
        <f t="shared" si="49"/>
        <v>317158.32000000007</v>
      </c>
      <c r="Q308" s="31"/>
      <c r="R308" s="43"/>
      <c r="S308" s="27"/>
      <c r="T308" s="27"/>
    </row>
    <row r="309" spans="1:20" s="9" customFormat="1" ht="37.5" customHeight="1" x14ac:dyDescent="0.3">
      <c r="A309" s="23">
        <v>1</v>
      </c>
      <c r="B309" s="23">
        <v>1</v>
      </c>
      <c r="C309" s="38" t="s">
        <v>1863</v>
      </c>
      <c r="D309" s="119">
        <v>1967</v>
      </c>
      <c r="E309" s="119" t="s">
        <v>29</v>
      </c>
      <c r="F309" s="27" t="s">
        <v>36</v>
      </c>
      <c r="G309" s="119" t="s">
        <v>37</v>
      </c>
      <c r="H309" s="119">
        <v>2</v>
      </c>
      <c r="I309" s="32">
        <v>844</v>
      </c>
      <c r="J309" s="32">
        <v>422.2</v>
      </c>
      <c r="K309" s="40" t="s">
        <v>1837</v>
      </c>
      <c r="L309" s="55">
        <f>I309*Q309</f>
        <v>287517.04000000004</v>
      </c>
      <c r="M309" s="35">
        <f>L309</f>
        <v>287517.04000000004</v>
      </c>
      <c r="N309" s="47">
        <f>I309*R309</f>
        <v>29641.279999999999</v>
      </c>
      <c r="O309" s="47">
        <f>L309+N309</f>
        <v>317158.32000000007</v>
      </c>
      <c r="P309" s="35">
        <f t="shared" ref="P309" si="50">O309</f>
        <v>317158.32000000007</v>
      </c>
      <c r="Q309" s="35">
        <v>340.66</v>
      </c>
      <c r="R309" s="35">
        <v>35.119999999999997</v>
      </c>
      <c r="S309" s="27" t="s">
        <v>33</v>
      </c>
      <c r="T309" s="27" t="s">
        <v>34</v>
      </c>
    </row>
    <row r="310" spans="1:20" ht="18.75" customHeight="1" x14ac:dyDescent="0.3">
      <c r="A310" s="34">
        <f>A321</f>
        <v>11</v>
      </c>
      <c r="B310" s="48">
        <f>B321</f>
        <v>6</v>
      </c>
      <c r="C310" s="25" t="s">
        <v>196</v>
      </c>
      <c r="D310" s="119"/>
      <c r="E310" s="119"/>
      <c r="F310" s="27"/>
      <c r="G310" s="119"/>
      <c r="H310" s="119"/>
      <c r="I310" s="29">
        <f>SUM(I311:I321)</f>
        <v>658.5</v>
      </c>
      <c r="J310" s="29"/>
      <c r="K310" s="38"/>
      <c r="L310" s="29">
        <f t="shared" ref="L310:P310" si="51">SUM(L311:L321)</f>
        <v>4137536.4783999999</v>
      </c>
      <c r="M310" s="29">
        <f t="shared" si="51"/>
        <v>4137536.4784000004</v>
      </c>
      <c r="N310" s="29">
        <f t="shared" si="51"/>
        <v>237202.47839999999</v>
      </c>
      <c r="O310" s="29">
        <f t="shared" si="51"/>
        <v>4374738.9567999998</v>
      </c>
      <c r="P310" s="29">
        <f t="shared" si="51"/>
        <v>4374738.9568000007</v>
      </c>
      <c r="Q310" s="31"/>
      <c r="R310" s="43"/>
      <c r="S310" s="27"/>
      <c r="T310" s="27"/>
    </row>
    <row r="311" spans="1:20" s="5" customFormat="1" ht="37.5" x14ac:dyDescent="0.3">
      <c r="A311" s="23">
        <v>1</v>
      </c>
      <c r="B311" s="23">
        <v>1</v>
      </c>
      <c r="C311" s="46" t="s">
        <v>1864</v>
      </c>
      <c r="D311" s="119">
        <v>1959</v>
      </c>
      <c r="E311" s="119" t="s">
        <v>29</v>
      </c>
      <c r="F311" s="27" t="s">
        <v>40</v>
      </c>
      <c r="G311" s="59" t="s">
        <v>1909</v>
      </c>
      <c r="H311" s="119">
        <v>2</v>
      </c>
      <c r="I311" s="32">
        <v>658.5</v>
      </c>
      <c r="J311" s="32">
        <v>398.4</v>
      </c>
      <c r="K311" s="40" t="s">
        <v>47</v>
      </c>
      <c r="L311" s="32">
        <f>I311*Q311</f>
        <v>296325</v>
      </c>
      <c r="M311" s="153">
        <f>L311+L312+L313</f>
        <v>435742.62</v>
      </c>
      <c r="N311" s="35">
        <f>I311*R311</f>
        <v>0</v>
      </c>
      <c r="O311" s="35">
        <f t="shared" ref="O311:O321" si="52">L311+N311</f>
        <v>296325</v>
      </c>
      <c r="P311" s="153">
        <f>O311+O312+O313</f>
        <v>435742.62</v>
      </c>
      <c r="Q311" s="35">
        <v>450</v>
      </c>
      <c r="R311" s="27"/>
      <c r="S311" s="27"/>
      <c r="T311" s="27" t="s">
        <v>34</v>
      </c>
    </row>
    <row r="312" spans="1:20" s="5" customFormat="1" ht="56.25" x14ac:dyDescent="0.3">
      <c r="A312" s="23">
        <f>A311+1</f>
        <v>2</v>
      </c>
      <c r="B312" s="23"/>
      <c r="C312" s="25"/>
      <c r="D312" s="119"/>
      <c r="E312" s="119"/>
      <c r="F312" s="27" t="s">
        <v>40</v>
      </c>
      <c r="G312" s="59" t="s">
        <v>1909</v>
      </c>
      <c r="H312" s="119"/>
      <c r="I312" s="29"/>
      <c r="J312" s="29"/>
      <c r="K312" s="41" t="s">
        <v>48</v>
      </c>
      <c r="L312" s="32">
        <f>I311*Q312</f>
        <v>75727.5</v>
      </c>
      <c r="M312" s="158"/>
      <c r="N312" s="35">
        <f>I311*R312</f>
        <v>0</v>
      </c>
      <c r="O312" s="35">
        <f t="shared" si="52"/>
        <v>75727.5</v>
      </c>
      <c r="P312" s="158"/>
      <c r="Q312" s="35">
        <v>115</v>
      </c>
      <c r="R312" s="43"/>
      <c r="S312" s="27"/>
      <c r="T312" s="27" t="s">
        <v>34</v>
      </c>
    </row>
    <row r="313" spans="1:20" s="5" customFormat="1" ht="37.5" x14ac:dyDescent="0.3">
      <c r="A313" s="23">
        <f t="shared" ref="A313:A321" si="53">A312+1</f>
        <v>3</v>
      </c>
      <c r="B313" s="23"/>
      <c r="C313" s="25"/>
      <c r="D313" s="119"/>
      <c r="E313" s="119"/>
      <c r="F313" s="27" t="s">
        <v>40</v>
      </c>
      <c r="G313" s="59" t="s">
        <v>1909</v>
      </c>
      <c r="H313" s="119"/>
      <c r="I313" s="29"/>
      <c r="J313" s="29"/>
      <c r="K313" s="42" t="s">
        <v>49</v>
      </c>
      <c r="L313" s="32">
        <f>I311*Q313</f>
        <v>63690.12</v>
      </c>
      <c r="M313" s="154"/>
      <c r="N313" s="35">
        <f>I311*R313</f>
        <v>0</v>
      </c>
      <c r="O313" s="35">
        <f t="shared" si="52"/>
        <v>63690.12</v>
      </c>
      <c r="P313" s="154"/>
      <c r="Q313" s="35">
        <v>96.72</v>
      </c>
      <c r="R313" s="35"/>
      <c r="S313" s="27"/>
      <c r="T313" s="27" t="s">
        <v>34</v>
      </c>
    </row>
    <row r="314" spans="1:20" ht="37.5" customHeight="1" x14ac:dyDescent="0.3">
      <c r="A314" s="23">
        <f t="shared" si="53"/>
        <v>4</v>
      </c>
      <c r="B314" s="23">
        <v>2</v>
      </c>
      <c r="C314" s="46" t="s">
        <v>197</v>
      </c>
      <c r="D314" s="60">
        <v>1962</v>
      </c>
      <c r="E314" s="119" t="s">
        <v>29</v>
      </c>
      <c r="F314" s="27" t="s">
        <v>36</v>
      </c>
      <c r="G314" s="50" t="s">
        <v>37</v>
      </c>
      <c r="H314" s="60">
        <v>2</v>
      </c>
      <c r="I314" s="60" t="s">
        <v>1906</v>
      </c>
      <c r="J314" s="60" t="s">
        <v>1905</v>
      </c>
      <c r="K314" s="40" t="s">
        <v>1837</v>
      </c>
      <c r="L314" s="32">
        <f>I314*Q314</f>
        <v>210144</v>
      </c>
      <c r="M314" s="153">
        <f>L314+L315</f>
        <v>1052589.1200000001</v>
      </c>
      <c r="N314" s="35">
        <f>I314*R314</f>
        <v>18543.359999999997</v>
      </c>
      <c r="O314" s="35">
        <f t="shared" si="52"/>
        <v>228687.35999999999</v>
      </c>
      <c r="P314" s="153">
        <f>O314+O315</f>
        <v>1118388.48</v>
      </c>
      <c r="Q314" s="35">
        <v>398</v>
      </c>
      <c r="R314" s="35">
        <v>35.119999999999997</v>
      </c>
      <c r="S314" s="27" t="s">
        <v>33</v>
      </c>
      <c r="T314" s="27" t="s">
        <v>34</v>
      </c>
    </row>
    <row r="315" spans="1:20" ht="18.75" customHeight="1" x14ac:dyDescent="0.3">
      <c r="A315" s="23">
        <f t="shared" si="53"/>
        <v>5</v>
      </c>
      <c r="B315" s="23"/>
      <c r="C315" s="46"/>
      <c r="D315" s="60"/>
      <c r="E315" s="119"/>
      <c r="F315" s="27" t="s">
        <v>36</v>
      </c>
      <c r="G315" s="50" t="s">
        <v>37</v>
      </c>
      <c r="H315" s="60"/>
      <c r="I315" s="60"/>
      <c r="J315" s="60"/>
      <c r="K315" s="40" t="s">
        <v>46</v>
      </c>
      <c r="L315" s="32">
        <f>I314*Q315</f>
        <v>842445.12</v>
      </c>
      <c r="M315" s="154"/>
      <c r="N315" s="35">
        <f>I314*R315</f>
        <v>47256</v>
      </c>
      <c r="O315" s="35">
        <f t="shared" si="52"/>
        <v>889701.12</v>
      </c>
      <c r="P315" s="154"/>
      <c r="Q315" s="47">
        <v>1595.54</v>
      </c>
      <c r="R315" s="47">
        <v>89.5</v>
      </c>
      <c r="S315" s="27" t="s">
        <v>33</v>
      </c>
      <c r="T315" s="27" t="s">
        <v>34</v>
      </c>
    </row>
    <row r="316" spans="1:20" ht="37.5" customHeight="1" x14ac:dyDescent="0.3">
      <c r="A316" s="23">
        <f t="shared" si="53"/>
        <v>6</v>
      </c>
      <c r="B316" s="23">
        <v>3</v>
      </c>
      <c r="C316" s="46" t="s">
        <v>198</v>
      </c>
      <c r="D316" s="60">
        <v>1967</v>
      </c>
      <c r="E316" s="119" t="s">
        <v>29</v>
      </c>
      <c r="F316" s="27" t="s">
        <v>36</v>
      </c>
      <c r="G316" s="50" t="s">
        <v>37</v>
      </c>
      <c r="H316" s="60">
        <v>2</v>
      </c>
      <c r="I316" s="60" t="s">
        <v>1900</v>
      </c>
      <c r="J316" s="60" t="s">
        <v>1899</v>
      </c>
      <c r="K316" s="40" t="s">
        <v>1837</v>
      </c>
      <c r="L316" s="55">
        <f>I316*Q316</f>
        <v>217570.68</v>
      </c>
      <c r="M316" s="35">
        <f>L316</f>
        <v>217570.68</v>
      </c>
      <c r="N316" s="47">
        <f>I316*R316</f>
        <v>19198.699199999999</v>
      </c>
      <c r="O316" s="47">
        <f t="shared" si="52"/>
        <v>236769.3792</v>
      </c>
      <c r="P316" s="35">
        <f>O316</f>
        <v>236769.3792</v>
      </c>
      <c r="Q316" s="35">
        <v>398</v>
      </c>
      <c r="R316" s="35">
        <v>35.119999999999997</v>
      </c>
      <c r="S316" s="27" t="s">
        <v>33</v>
      </c>
      <c r="T316" s="27" t="s">
        <v>34</v>
      </c>
    </row>
    <row r="317" spans="1:20" ht="37.5" customHeight="1" x14ac:dyDescent="0.3">
      <c r="A317" s="23">
        <f t="shared" si="53"/>
        <v>7</v>
      </c>
      <c r="B317" s="23">
        <v>4</v>
      </c>
      <c r="C317" s="46" t="s">
        <v>199</v>
      </c>
      <c r="D317" s="60">
        <v>1971</v>
      </c>
      <c r="E317" s="119"/>
      <c r="F317" s="27" t="s">
        <v>36</v>
      </c>
      <c r="G317" s="50" t="s">
        <v>37</v>
      </c>
      <c r="H317" s="60">
        <v>2</v>
      </c>
      <c r="I317" s="60" t="s">
        <v>1901</v>
      </c>
      <c r="J317" s="60" t="s">
        <v>1902</v>
      </c>
      <c r="K317" s="40" t="s">
        <v>1837</v>
      </c>
      <c r="L317" s="32">
        <f>I317*Q317</f>
        <v>211982.76</v>
      </c>
      <c r="M317" s="153">
        <f>L317+L318</f>
        <v>1061799.2748</v>
      </c>
      <c r="N317" s="35">
        <f>I317*R317</f>
        <v>18705.614399999999</v>
      </c>
      <c r="O317" s="35">
        <f t="shared" si="52"/>
        <v>230688.3744</v>
      </c>
      <c r="P317" s="153">
        <f>O317+O318</f>
        <v>1128174.3792000001</v>
      </c>
      <c r="Q317" s="35">
        <v>398</v>
      </c>
      <c r="R317" s="35">
        <v>35.119999999999997</v>
      </c>
      <c r="S317" s="27" t="s">
        <v>33</v>
      </c>
      <c r="T317" s="27" t="s">
        <v>34</v>
      </c>
    </row>
    <row r="318" spans="1:20" ht="18.75" customHeight="1" x14ac:dyDescent="0.3">
      <c r="A318" s="23">
        <f t="shared" si="53"/>
        <v>8</v>
      </c>
      <c r="B318" s="23"/>
      <c r="C318" s="46"/>
      <c r="D318" s="60"/>
      <c r="E318" s="119"/>
      <c r="F318" s="27" t="s">
        <v>36</v>
      </c>
      <c r="G318" s="50" t="s">
        <v>37</v>
      </c>
      <c r="H318" s="60"/>
      <c r="I318" s="60"/>
      <c r="J318" s="60"/>
      <c r="K318" s="40" t="s">
        <v>46</v>
      </c>
      <c r="L318" s="32">
        <f>I317*Q318</f>
        <v>849816.5148</v>
      </c>
      <c r="M318" s="154"/>
      <c r="N318" s="35">
        <f>I317*R318</f>
        <v>47669.49</v>
      </c>
      <c r="O318" s="35">
        <f t="shared" si="52"/>
        <v>897486.0048</v>
      </c>
      <c r="P318" s="154"/>
      <c r="Q318" s="47">
        <v>1595.54</v>
      </c>
      <c r="R318" s="47">
        <v>89.5</v>
      </c>
      <c r="S318" s="27" t="s">
        <v>33</v>
      </c>
      <c r="T318" s="27" t="s">
        <v>34</v>
      </c>
    </row>
    <row r="319" spans="1:20" ht="37.5" customHeight="1" x14ac:dyDescent="0.3">
      <c r="A319" s="23">
        <f t="shared" si="53"/>
        <v>9</v>
      </c>
      <c r="B319" s="23">
        <v>5</v>
      </c>
      <c r="C319" s="46" t="s">
        <v>200</v>
      </c>
      <c r="D319" s="60">
        <v>1965</v>
      </c>
      <c r="E319" s="119" t="s">
        <v>29</v>
      </c>
      <c r="F319" s="27" t="s">
        <v>36</v>
      </c>
      <c r="G319" s="50" t="s">
        <v>37</v>
      </c>
      <c r="H319" s="60">
        <v>2</v>
      </c>
      <c r="I319" s="60" t="s">
        <v>1904</v>
      </c>
      <c r="J319" s="60" t="s">
        <v>1903</v>
      </c>
      <c r="K319" s="40" t="s">
        <v>1837</v>
      </c>
      <c r="L319" s="32">
        <f>I319*Q319</f>
        <v>207891.32</v>
      </c>
      <c r="M319" s="153">
        <f>L319+L320</f>
        <v>1041305.6836000001</v>
      </c>
      <c r="N319" s="35">
        <f>I319*R319</f>
        <v>18344.5808</v>
      </c>
      <c r="O319" s="35">
        <f t="shared" si="52"/>
        <v>226235.9008</v>
      </c>
      <c r="P319" s="153">
        <f>O319+O320</f>
        <v>1106399.6944000002</v>
      </c>
      <c r="Q319" s="35">
        <v>398</v>
      </c>
      <c r="R319" s="35">
        <v>35.119999999999997</v>
      </c>
      <c r="S319" s="27" t="s">
        <v>33</v>
      </c>
      <c r="T319" s="27" t="s">
        <v>34</v>
      </c>
    </row>
    <row r="320" spans="1:20" ht="18.75" customHeight="1" x14ac:dyDescent="0.3">
      <c r="A320" s="23">
        <f t="shared" si="53"/>
        <v>10</v>
      </c>
      <c r="B320" s="23"/>
      <c r="C320" s="46"/>
      <c r="D320" s="60"/>
      <c r="E320" s="119"/>
      <c r="F320" s="27" t="s">
        <v>36</v>
      </c>
      <c r="G320" s="50" t="s">
        <v>37</v>
      </c>
      <c r="H320" s="60"/>
      <c r="I320" s="60"/>
      <c r="J320" s="60"/>
      <c r="K320" s="40" t="s">
        <v>46</v>
      </c>
      <c r="L320" s="32">
        <f>I319*Q320</f>
        <v>833414.36360000004</v>
      </c>
      <c r="M320" s="154"/>
      <c r="N320" s="35">
        <f>I319*R320</f>
        <v>46749.43</v>
      </c>
      <c r="O320" s="35">
        <f t="shared" si="52"/>
        <v>880163.79360000009</v>
      </c>
      <c r="P320" s="154"/>
      <c r="Q320" s="47">
        <v>1595.54</v>
      </c>
      <c r="R320" s="47">
        <v>89.5</v>
      </c>
      <c r="S320" s="27" t="s">
        <v>33</v>
      </c>
      <c r="T320" s="27" t="s">
        <v>34</v>
      </c>
    </row>
    <row r="321" spans="1:20" ht="37.5" customHeight="1" x14ac:dyDescent="0.3">
      <c r="A321" s="23">
        <f t="shared" si="53"/>
        <v>11</v>
      </c>
      <c r="B321" s="23">
        <v>6</v>
      </c>
      <c r="C321" s="46" t="s">
        <v>201</v>
      </c>
      <c r="D321" s="60">
        <v>1983</v>
      </c>
      <c r="E321" s="119" t="s">
        <v>29</v>
      </c>
      <c r="F321" s="60" t="s">
        <v>202</v>
      </c>
      <c r="G321" s="50" t="s">
        <v>37</v>
      </c>
      <c r="H321" s="60">
        <v>2</v>
      </c>
      <c r="I321" s="60" t="s">
        <v>1898</v>
      </c>
      <c r="J321" s="60" t="s">
        <v>1897</v>
      </c>
      <c r="K321" s="40" t="s">
        <v>1837</v>
      </c>
      <c r="L321" s="55">
        <f>I321*Q321</f>
        <v>328529.10000000003</v>
      </c>
      <c r="M321" s="35">
        <f>L321</f>
        <v>328529.10000000003</v>
      </c>
      <c r="N321" s="47">
        <f>I321*R321</f>
        <v>20735.304000000004</v>
      </c>
      <c r="O321" s="47">
        <f t="shared" si="52"/>
        <v>349264.40400000004</v>
      </c>
      <c r="P321" s="35">
        <f>O321</f>
        <v>349264.40400000004</v>
      </c>
      <c r="Q321" s="47">
        <v>398</v>
      </c>
      <c r="R321" s="47">
        <v>25.12</v>
      </c>
      <c r="S321" s="27" t="s">
        <v>33</v>
      </c>
      <c r="T321" s="27" t="s">
        <v>34</v>
      </c>
    </row>
    <row r="322" spans="1:20" ht="18.75" customHeight="1" x14ac:dyDescent="0.3">
      <c r="A322" s="34">
        <f>A330</f>
        <v>8</v>
      </c>
      <c r="B322" s="36">
        <f>B330</f>
        <v>7</v>
      </c>
      <c r="C322" s="25" t="s">
        <v>203</v>
      </c>
      <c r="D322" s="36"/>
      <c r="E322" s="36"/>
      <c r="F322" s="27"/>
      <c r="G322" s="36"/>
      <c r="H322" s="36"/>
      <c r="I322" s="29">
        <f>SUM(I323:I330)</f>
        <v>83345.3</v>
      </c>
      <c r="J322" s="29"/>
      <c r="K322" s="30"/>
      <c r="L322" s="29">
        <f t="shared" ref="L322:P322" si="54">SUM(L323:L330)</f>
        <v>30676336.187999997</v>
      </c>
      <c r="M322" s="29">
        <f t="shared" si="54"/>
        <v>30676336.187999997</v>
      </c>
      <c r="N322" s="29">
        <f t="shared" si="54"/>
        <v>1811102.6700000002</v>
      </c>
      <c r="O322" s="29">
        <f t="shared" si="54"/>
        <v>32487438.857999995</v>
      </c>
      <c r="P322" s="29">
        <f t="shared" si="54"/>
        <v>32487438.857999995</v>
      </c>
      <c r="Q322" s="31"/>
      <c r="R322" s="43"/>
      <c r="S322" s="27"/>
      <c r="T322" s="27"/>
    </row>
    <row r="323" spans="1:20" s="9" customFormat="1" ht="37.5" customHeight="1" x14ac:dyDescent="0.3">
      <c r="A323" s="119">
        <v>1</v>
      </c>
      <c r="B323" s="119">
        <v>1</v>
      </c>
      <c r="C323" s="38" t="s">
        <v>204</v>
      </c>
      <c r="D323" s="59">
        <v>1984</v>
      </c>
      <c r="E323" s="119" t="s">
        <v>29</v>
      </c>
      <c r="F323" s="27" t="s">
        <v>74</v>
      </c>
      <c r="G323" s="119" t="s">
        <v>60</v>
      </c>
      <c r="H323" s="59">
        <v>5</v>
      </c>
      <c r="I323" s="59">
        <v>15683.9</v>
      </c>
      <c r="J323" s="59">
        <v>9558.9</v>
      </c>
      <c r="K323" s="40" t="s">
        <v>1837</v>
      </c>
      <c r="L323" s="55">
        <f t="shared" ref="L323:L328" si="55">I323*Q323</f>
        <v>3335965.53</v>
      </c>
      <c r="M323" s="35">
        <f>L323</f>
        <v>3335965.53</v>
      </c>
      <c r="N323" s="47">
        <f t="shared" ref="N323:N328" si="56">I323*R323</f>
        <v>324343.05199999997</v>
      </c>
      <c r="O323" s="47">
        <f t="shared" ref="O323:O330" si="57">L323+N323</f>
        <v>3660308.5819999999</v>
      </c>
      <c r="P323" s="35">
        <f>O323</f>
        <v>3660308.5819999999</v>
      </c>
      <c r="Q323" s="35">
        <v>212.7</v>
      </c>
      <c r="R323" s="35">
        <v>20.68</v>
      </c>
      <c r="S323" s="27" t="s">
        <v>33</v>
      </c>
      <c r="T323" s="27" t="s">
        <v>34</v>
      </c>
    </row>
    <row r="324" spans="1:20" ht="37.5" customHeight="1" x14ac:dyDescent="0.3">
      <c r="A324" s="119">
        <v>2</v>
      </c>
      <c r="B324" s="119">
        <v>2</v>
      </c>
      <c r="C324" s="38" t="s">
        <v>205</v>
      </c>
      <c r="D324" s="59">
        <v>1984</v>
      </c>
      <c r="E324" s="119" t="s">
        <v>29</v>
      </c>
      <c r="F324" s="27" t="s">
        <v>74</v>
      </c>
      <c r="G324" s="119" t="s">
        <v>60</v>
      </c>
      <c r="H324" s="59">
        <v>5</v>
      </c>
      <c r="I324" s="59">
        <v>5376</v>
      </c>
      <c r="J324" s="59">
        <v>3055.1</v>
      </c>
      <c r="K324" s="40" t="s">
        <v>1837</v>
      </c>
      <c r="L324" s="55">
        <f t="shared" si="55"/>
        <v>1143475.2</v>
      </c>
      <c r="M324" s="35">
        <f>L324</f>
        <v>1143475.2</v>
      </c>
      <c r="N324" s="47">
        <f t="shared" si="56"/>
        <v>111175.67999999999</v>
      </c>
      <c r="O324" s="47">
        <f t="shared" si="57"/>
        <v>1254650.8799999999</v>
      </c>
      <c r="P324" s="35">
        <f>O324</f>
        <v>1254650.8799999999</v>
      </c>
      <c r="Q324" s="35">
        <v>212.7</v>
      </c>
      <c r="R324" s="35">
        <v>20.68</v>
      </c>
      <c r="S324" s="27" t="s">
        <v>33</v>
      </c>
      <c r="T324" s="27" t="s">
        <v>34</v>
      </c>
    </row>
    <row r="325" spans="1:20" ht="37.5" customHeight="1" x14ac:dyDescent="0.3">
      <c r="A325" s="119">
        <v>3</v>
      </c>
      <c r="B325" s="119">
        <v>3</v>
      </c>
      <c r="C325" s="38" t="s">
        <v>206</v>
      </c>
      <c r="D325" s="59">
        <v>1983</v>
      </c>
      <c r="E325" s="119" t="s">
        <v>29</v>
      </c>
      <c r="F325" s="27" t="s">
        <v>74</v>
      </c>
      <c r="G325" s="119" t="s">
        <v>60</v>
      </c>
      <c r="H325" s="59">
        <v>5</v>
      </c>
      <c r="I325" s="59">
        <v>11277.3</v>
      </c>
      <c r="J325" s="59">
        <v>6301.5</v>
      </c>
      <c r="K325" s="40" t="s">
        <v>1837</v>
      </c>
      <c r="L325" s="55">
        <f t="shared" si="55"/>
        <v>2398681.7099999995</v>
      </c>
      <c r="M325" s="35">
        <f>L325</f>
        <v>2398681.7099999995</v>
      </c>
      <c r="N325" s="47">
        <f t="shared" si="56"/>
        <v>233214.56399999998</v>
      </c>
      <c r="O325" s="47">
        <f t="shared" si="57"/>
        <v>2631896.2739999993</v>
      </c>
      <c r="P325" s="35">
        <f>O325</f>
        <v>2631896.2739999993</v>
      </c>
      <c r="Q325" s="35">
        <v>212.7</v>
      </c>
      <c r="R325" s="35">
        <v>20.68</v>
      </c>
      <c r="S325" s="27" t="s">
        <v>33</v>
      </c>
      <c r="T325" s="27" t="s">
        <v>34</v>
      </c>
    </row>
    <row r="326" spans="1:20" ht="37.5" customHeight="1" x14ac:dyDescent="0.3">
      <c r="A326" s="119">
        <v>4</v>
      </c>
      <c r="B326" s="119">
        <v>4</v>
      </c>
      <c r="C326" s="38" t="s">
        <v>207</v>
      </c>
      <c r="D326" s="59">
        <v>1991</v>
      </c>
      <c r="E326" s="119" t="s">
        <v>29</v>
      </c>
      <c r="F326" s="27" t="s">
        <v>74</v>
      </c>
      <c r="G326" s="119" t="s">
        <v>60</v>
      </c>
      <c r="H326" s="59">
        <v>5</v>
      </c>
      <c r="I326" s="59">
        <v>11629.1</v>
      </c>
      <c r="J326" s="59">
        <v>6394.9</v>
      </c>
      <c r="K326" s="40" t="s">
        <v>1837</v>
      </c>
      <c r="L326" s="55">
        <f t="shared" si="55"/>
        <v>2473509.5699999998</v>
      </c>
      <c r="M326" s="35">
        <f>L326</f>
        <v>2473509.5699999998</v>
      </c>
      <c r="N326" s="47">
        <f t="shared" si="56"/>
        <v>240489.788</v>
      </c>
      <c r="O326" s="47">
        <f t="shared" si="57"/>
        <v>2713999.358</v>
      </c>
      <c r="P326" s="35">
        <f>O326</f>
        <v>2713999.358</v>
      </c>
      <c r="Q326" s="35">
        <v>212.7</v>
      </c>
      <c r="R326" s="35">
        <v>20.68</v>
      </c>
      <c r="S326" s="27" t="s">
        <v>33</v>
      </c>
      <c r="T326" s="27" t="s">
        <v>34</v>
      </c>
    </row>
    <row r="327" spans="1:20" ht="37.5" customHeight="1" x14ac:dyDescent="0.3">
      <c r="A327" s="119">
        <v>5</v>
      </c>
      <c r="B327" s="119">
        <v>5</v>
      </c>
      <c r="C327" s="38" t="s">
        <v>1841</v>
      </c>
      <c r="D327" s="59">
        <v>1990</v>
      </c>
      <c r="E327" s="59" t="s">
        <v>29</v>
      </c>
      <c r="F327" s="59" t="s">
        <v>74</v>
      </c>
      <c r="G327" s="59" t="s">
        <v>60</v>
      </c>
      <c r="H327" s="59">
        <v>5</v>
      </c>
      <c r="I327" s="59">
        <v>13241</v>
      </c>
      <c r="J327" s="59">
        <v>8026</v>
      </c>
      <c r="K327" s="41" t="s">
        <v>32</v>
      </c>
      <c r="L327" s="55">
        <f t="shared" si="55"/>
        <v>7991208.3199999994</v>
      </c>
      <c r="M327" s="35">
        <f>L327</f>
        <v>7991208.3199999994</v>
      </c>
      <c r="N327" s="47">
        <f t="shared" si="56"/>
        <v>264820</v>
      </c>
      <c r="O327" s="47">
        <f t="shared" si="57"/>
        <v>8256028.3199999994</v>
      </c>
      <c r="P327" s="35">
        <f>O327</f>
        <v>8256028.3199999994</v>
      </c>
      <c r="Q327" s="35">
        <v>603.52</v>
      </c>
      <c r="R327" s="43">
        <v>20</v>
      </c>
      <c r="S327" s="27" t="s">
        <v>33</v>
      </c>
      <c r="T327" s="27" t="s">
        <v>34</v>
      </c>
    </row>
    <row r="328" spans="1:20" ht="37.5" customHeight="1" x14ac:dyDescent="0.3">
      <c r="A328" s="119">
        <v>6</v>
      </c>
      <c r="B328" s="119">
        <v>6</v>
      </c>
      <c r="C328" s="38" t="s">
        <v>1840</v>
      </c>
      <c r="D328" s="59"/>
      <c r="E328" s="59" t="s">
        <v>29</v>
      </c>
      <c r="F328" s="59" t="s">
        <v>74</v>
      </c>
      <c r="G328" s="59" t="s">
        <v>60</v>
      </c>
      <c r="H328" s="59">
        <v>5</v>
      </c>
      <c r="I328" s="59">
        <v>11559.4</v>
      </c>
      <c r="J328" s="59">
        <v>6577.2</v>
      </c>
      <c r="K328" s="41" t="s">
        <v>32</v>
      </c>
      <c r="L328" s="32">
        <f t="shared" si="55"/>
        <v>6976329.0879999995</v>
      </c>
      <c r="M328" s="153">
        <f>L328+L329</f>
        <v>11061421.047999999</v>
      </c>
      <c r="N328" s="35">
        <f t="shared" si="56"/>
        <v>231188</v>
      </c>
      <c r="O328" s="35">
        <f t="shared" si="57"/>
        <v>7207517.0879999995</v>
      </c>
      <c r="P328" s="153">
        <f>O328+O329</f>
        <v>11536512.388</v>
      </c>
      <c r="Q328" s="35">
        <v>603.52</v>
      </c>
      <c r="R328" s="43">
        <v>20</v>
      </c>
      <c r="S328" s="27" t="s">
        <v>33</v>
      </c>
      <c r="T328" s="27" t="s">
        <v>34</v>
      </c>
    </row>
    <row r="329" spans="1:20" ht="37.5" customHeight="1" x14ac:dyDescent="0.3">
      <c r="A329" s="119">
        <v>7</v>
      </c>
      <c r="B329" s="119"/>
      <c r="C329" s="38"/>
      <c r="D329" s="59"/>
      <c r="E329" s="119" t="s">
        <v>29</v>
      </c>
      <c r="F329" s="59" t="s">
        <v>74</v>
      </c>
      <c r="G329" s="59" t="s">
        <v>60</v>
      </c>
      <c r="H329" s="59"/>
      <c r="I329" s="59"/>
      <c r="J329" s="59"/>
      <c r="K329" s="40" t="s">
        <v>47</v>
      </c>
      <c r="L329" s="32">
        <f>I328*Q329</f>
        <v>4085091.9599999995</v>
      </c>
      <c r="M329" s="154"/>
      <c r="N329" s="35">
        <f>I328*R329</f>
        <v>243903.34</v>
      </c>
      <c r="O329" s="35">
        <f t="shared" si="57"/>
        <v>4328995.3</v>
      </c>
      <c r="P329" s="154"/>
      <c r="Q329" s="47">
        <v>353.4</v>
      </c>
      <c r="R329" s="35">
        <v>21.1</v>
      </c>
      <c r="S329" s="27" t="s">
        <v>33</v>
      </c>
      <c r="T329" s="27" t="s">
        <v>34</v>
      </c>
    </row>
    <row r="330" spans="1:20" s="9" customFormat="1" ht="37.5" customHeight="1" x14ac:dyDescent="0.3">
      <c r="A330" s="119">
        <v>8</v>
      </c>
      <c r="B330" s="119">
        <v>7</v>
      </c>
      <c r="C330" s="38" t="s">
        <v>1896</v>
      </c>
      <c r="D330" s="59">
        <v>1985</v>
      </c>
      <c r="E330" s="119" t="s">
        <v>29</v>
      </c>
      <c r="F330" s="59" t="s">
        <v>74</v>
      </c>
      <c r="G330" s="59" t="s">
        <v>31</v>
      </c>
      <c r="H330" s="59">
        <v>5</v>
      </c>
      <c r="I330" s="59">
        <v>14578.6</v>
      </c>
      <c r="J330" s="59">
        <v>6990.95</v>
      </c>
      <c r="K330" s="40" t="s">
        <v>1867</v>
      </c>
      <c r="L330" s="55">
        <f>I330*Q330</f>
        <v>2272074.81</v>
      </c>
      <c r="M330" s="35">
        <f>L330</f>
        <v>2272074.81</v>
      </c>
      <c r="N330" s="47">
        <f>I330*R330</f>
        <v>161968.24599999998</v>
      </c>
      <c r="O330" s="47">
        <f t="shared" si="57"/>
        <v>2434043.0559999999</v>
      </c>
      <c r="P330" s="35">
        <f>O330</f>
        <v>2434043.0559999999</v>
      </c>
      <c r="Q330" s="35">
        <v>155.85</v>
      </c>
      <c r="R330" s="43">
        <v>11.11</v>
      </c>
      <c r="S330" s="27" t="s">
        <v>33</v>
      </c>
      <c r="T330" s="27" t="s">
        <v>34</v>
      </c>
    </row>
    <row r="331" spans="1:20" s="6" customFormat="1" ht="45" customHeight="1" x14ac:dyDescent="0.3">
      <c r="A331" s="36">
        <f>A336</f>
        <v>5</v>
      </c>
      <c r="B331" s="36">
        <f>B335</f>
        <v>4</v>
      </c>
      <c r="C331" s="25" t="s">
        <v>1849</v>
      </c>
      <c r="D331" s="61"/>
      <c r="E331" s="36"/>
      <c r="F331" s="62"/>
      <c r="G331" s="36"/>
      <c r="H331" s="61"/>
      <c r="I331" s="29">
        <f>SUM(I332:I336)</f>
        <v>4660.1499999999996</v>
      </c>
      <c r="J331" s="61"/>
      <c r="K331" s="63"/>
      <c r="L331" s="29">
        <f t="shared" ref="L331:P331" si="58">SUM(L332:L336)</f>
        <v>862500.45399999991</v>
      </c>
      <c r="M331" s="29">
        <f t="shared" si="58"/>
        <v>862500.45399999991</v>
      </c>
      <c r="N331" s="29">
        <f t="shared" si="58"/>
        <v>25325.874</v>
      </c>
      <c r="O331" s="29">
        <f t="shared" si="58"/>
        <v>887826.32799999998</v>
      </c>
      <c r="P331" s="29">
        <f t="shared" si="58"/>
        <v>887826.32799999998</v>
      </c>
      <c r="Q331" s="31"/>
      <c r="R331" s="31"/>
      <c r="S331" s="62"/>
      <c r="T331" s="62"/>
    </row>
    <row r="332" spans="1:20" s="6" customFormat="1" ht="37.5" x14ac:dyDescent="0.3">
      <c r="A332" s="119">
        <v>1</v>
      </c>
      <c r="B332" s="119">
        <v>1</v>
      </c>
      <c r="C332" s="42" t="s">
        <v>1868</v>
      </c>
      <c r="D332" s="59">
        <v>1986</v>
      </c>
      <c r="E332" s="42" t="s">
        <v>29</v>
      </c>
      <c r="F332" s="27" t="s">
        <v>40</v>
      </c>
      <c r="G332" s="59" t="s">
        <v>31</v>
      </c>
      <c r="H332" s="59">
        <v>2</v>
      </c>
      <c r="I332" s="59">
        <v>1418.1</v>
      </c>
      <c r="J332" s="59">
        <v>864.4</v>
      </c>
      <c r="K332" s="42" t="s">
        <v>49</v>
      </c>
      <c r="L332" s="55">
        <f>I332*Q332</f>
        <v>137158.63199999998</v>
      </c>
      <c r="M332" s="35">
        <f>L332</f>
        <v>137158.63199999998</v>
      </c>
      <c r="N332" s="47">
        <f>I332*R332</f>
        <v>0</v>
      </c>
      <c r="O332" s="47">
        <f>L332+N332</f>
        <v>137158.63199999998</v>
      </c>
      <c r="P332" s="35">
        <f t="shared" ref="P332:P334" si="59">O332</f>
        <v>137158.63199999998</v>
      </c>
      <c r="Q332" s="47">
        <v>96.72</v>
      </c>
      <c r="R332" s="47"/>
      <c r="S332" s="27"/>
      <c r="T332" s="27" t="s">
        <v>34</v>
      </c>
    </row>
    <row r="333" spans="1:20" s="6" customFormat="1" ht="37.5" x14ac:dyDescent="0.3">
      <c r="A333" s="119">
        <v>2</v>
      </c>
      <c r="B333" s="119">
        <v>2</v>
      </c>
      <c r="C333" s="42" t="s">
        <v>1869</v>
      </c>
      <c r="D333" s="59">
        <v>1985</v>
      </c>
      <c r="E333" s="42" t="s">
        <v>29</v>
      </c>
      <c r="F333" s="27" t="s">
        <v>40</v>
      </c>
      <c r="G333" s="59" t="s">
        <v>31</v>
      </c>
      <c r="H333" s="59">
        <v>2</v>
      </c>
      <c r="I333" s="59">
        <v>1301.0999999999999</v>
      </c>
      <c r="J333" s="59">
        <v>786.4</v>
      </c>
      <c r="K333" s="42" t="s">
        <v>49</v>
      </c>
      <c r="L333" s="55">
        <f>I333*Q333</f>
        <v>125842.39199999999</v>
      </c>
      <c r="M333" s="35">
        <f>L333</f>
        <v>125842.39199999999</v>
      </c>
      <c r="N333" s="47">
        <f>I333*R333</f>
        <v>0</v>
      </c>
      <c r="O333" s="47">
        <f>L333+N333</f>
        <v>125842.39199999999</v>
      </c>
      <c r="P333" s="35">
        <f t="shared" si="59"/>
        <v>125842.39199999999</v>
      </c>
      <c r="Q333" s="47">
        <v>96.72</v>
      </c>
      <c r="R333" s="47"/>
      <c r="S333" s="27"/>
      <c r="T333" s="27" t="s">
        <v>34</v>
      </c>
    </row>
    <row r="334" spans="1:20" s="6" customFormat="1" ht="37.5" x14ac:dyDescent="0.3">
      <c r="A334" s="119">
        <v>3</v>
      </c>
      <c r="B334" s="119">
        <v>3</v>
      </c>
      <c r="C334" s="42" t="s">
        <v>1870</v>
      </c>
      <c r="D334" s="59">
        <v>1990</v>
      </c>
      <c r="E334" s="42" t="s">
        <v>29</v>
      </c>
      <c r="F334" s="27" t="s">
        <v>69</v>
      </c>
      <c r="G334" s="59" t="s">
        <v>31</v>
      </c>
      <c r="H334" s="59">
        <v>4</v>
      </c>
      <c r="I334" s="59">
        <v>1057.9000000000001</v>
      </c>
      <c r="J334" s="59">
        <v>741.8</v>
      </c>
      <c r="K334" s="42" t="s">
        <v>49</v>
      </c>
      <c r="L334" s="55">
        <f>I334*Q334</f>
        <v>55010.8</v>
      </c>
      <c r="M334" s="35">
        <f>L334</f>
        <v>55010.8</v>
      </c>
      <c r="N334" s="47">
        <f>I334*R334</f>
        <v>0</v>
      </c>
      <c r="O334" s="47">
        <f>L334+N334</f>
        <v>55010.8</v>
      </c>
      <c r="P334" s="35">
        <f t="shared" si="59"/>
        <v>55010.8</v>
      </c>
      <c r="Q334" s="47">
        <v>52</v>
      </c>
      <c r="R334" s="47"/>
      <c r="S334" s="27"/>
      <c r="T334" s="27" t="s">
        <v>34</v>
      </c>
    </row>
    <row r="335" spans="1:20" s="6" customFormat="1" ht="37.5" customHeight="1" x14ac:dyDescent="0.3">
      <c r="A335" s="119">
        <v>4</v>
      </c>
      <c r="B335" s="119">
        <v>4</v>
      </c>
      <c r="C335" s="38" t="s">
        <v>1850</v>
      </c>
      <c r="D335" s="59">
        <v>1977</v>
      </c>
      <c r="E335" s="119" t="s">
        <v>29</v>
      </c>
      <c r="F335" s="27" t="s">
        <v>247</v>
      </c>
      <c r="G335" s="119" t="s">
        <v>37</v>
      </c>
      <c r="H335" s="59">
        <v>2</v>
      </c>
      <c r="I335" s="59">
        <v>883.05</v>
      </c>
      <c r="J335" s="59">
        <v>541.6</v>
      </c>
      <c r="K335" s="40" t="s">
        <v>48</v>
      </c>
      <c r="L335" s="32">
        <f>I335*Q335</f>
        <v>101550.75</v>
      </c>
      <c r="M335" s="153">
        <f>L335+L336</f>
        <v>544488.63</v>
      </c>
      <c r="N335" s="35">
        <f>I335*R335</f>
        <v>0</v>
      </c>
      <c r="O335" s="35">
        <f>L335+N335</f>
        <v>101550.75</v>
      </c>
      <c r="P335" s="153">
        <f>O335+O336</f>
        <v>569814.50399999996</v>
      </c>
      <c r="Q335" s="35">
        <v>115</v>
      </c>
      <c r="R335" s="35"/>
      <c r="S335" s="27"/>
      <c r="T335" s="27" t="s">
        <v>34</v>
      </c>
    </row>
    <row r="336" spans="1:20" s="9" customFormat="1" ht="37.5" customHeight="1" x14ac:dyDescent="0.3">
      <c r="A336" s="119">
        <v>5</v>
      </c>
      <c r="B336" s="119"/>
      <c r="C336" s="38"/>
      <c r="D336" s="59"/>
      <c r="E336" s="119"/>
      <c r="F336" s="27" t="s">
        <v>247</v>
      </c>
      <c r="G336" s="119" t="s">
        <v>37</v>
      </c>
      <c r="H336" s="59"/>
      <c r="I336" s="59"/>
      <c r="J336" s="59"/>
      <c r="K336" s="40" t="s">
        <v>47</v>
      </c>
      <c r="L336" s="32">
        <f>I335*Q336</f>
        <v>442937.88</v>
      </c>
      <c r="M336" s="154"/>
      <c r="N336" s="35">
        <f>I335*R336</f>
        <v>25325.874</v>
      </c>
      <c r="O336" s="35">
        <f>L336+N336</f>
        <v>468263.75400000002</v>
      </c>
      <c r="P336" s="154"/>
      <c r="Q336" s="35">
        <v>501.6</v>
      </c>
      <c r="R336" s="35">
        <v>28.68</v>
      </c>
      <c r="S336" s="27" t="s">
        <v>33</v>
      </c>
      <c r="T336" s="27" t="s">
        <v>34</v>
      </c>
    </row>
    <row r="337" spans="1:20" ht="18.75" customHeight="1" x14ac:dyDescent="0.3">
      <c r="A337" s="34">
        <f>A380</f>
        <v>43</v>
      </c>
      <c r="B337" s="34">
        <f>B380</f>
        <v>26</v>
      </c>
      <c r="C337" s="25" t="s">
        <v>208</v>
      </c>
      <c r="D337" s="119"/>
      <c r="E337" s="119"/>
      <c r="F337" s="27"/>
      <c r="G337" s="119"/>
      <c r="H337" s="119"/>
      <c r="I337" s="29">
        <f>SUM(I338:I380)</f>
        <v>62902.759999999987</v>
      </c>
      <c r="J337" s="31"/>
      <c r="K337" s="29"/>
      <c r="L337" s="29">
        <f t="shared" ref="L337:P337" si="60">SUM(L338:L380)</f>
        <v>28581429.779300001</v>
      </c>
      <c r="M337" s="29">
        <f t="shared" si="60"/>
        <v>28581429.779300004</v>
      </c>
      <c r="N337" s="29">
        <f t="shared" si="60"/>
        <v>1901414.6890999996</v>
      </c>
      <c r="O337" s="29">
        <f t="shared" si="60"/>
        <v>30482844.468400009</v>
      </c>
      <c r="P337" s="29">
        <f t="shared" si="60"/>
        <v>30482844.468400005</v>
      </c>
      <c r="Q337" s="35"/>
      <c r="R337" s="43"/>
      <c r="S337" s="27"/>
      <c r="T337" s="27"/>
    </row>
    <row r="338" spans="1:20" ht="37.5" customHeight="1" x14ac:dyDescent="0.3">
      <c r="A338" s="23">
        <v>1</v>
      </c>
      <c r="B338" s="23">
        <v>1</v>
      </c>
      <c r="C338" s="64" t="s">
        <v>209</v>
      </c>
      <c r="D338" s="59">
        <v>1993</v>
      </c>
      <c r="E338" s="119" t="s">
        <v>29</v>
      </c>
      <c r="F338" s="44" t="s">
        <v>74</v>
      </c>
      <c r="G338" s="119" t="s">
        <v>60</v>
      </c>
      <c r="H338" s="27">
        <v>5</v>
      </c>
      <c r="I338" s="59">
        <v>3309.96</v>
      </c>
      <c r="J338" s="59">
        <v>2136.8000000000002</v>
      </c>
      <c r="K338" s="40" t="s">
        <v>1837</v>
      </c>
      <c r="L338" s="55">
        <f t="shared" ref="L338:L343" si="61">I338*Q338</f>
        <v>704028.49199999997</v>
      </c>
      <c r="M338" s="35">
        <f>L338</f>
        <v>704028.49199999997</v>
      </c>
      <c r="N338" s="47">
        <f t="shared" ref="N338:N343" si="62">I338*R338</f>
        <v>68449.972800000003</v>
      </c>
      <c r="O338" s="47">
        <f t="shared" ref="O338:O380" si="63">L338+N338</f>
        <v>772478.46479999996</v>
      </c>
      <c r="P338" s="35">
        <f t="shared" ref="P338:P380" si="64">O338</f>
        <v>772478.46479999996</v>
      </c>
      <c r="Q338" s="35">
        <v>212.7</v>
      </c>
      <c r="R338" s="35">
        <v>20.68</v>
      </c>
      <c r="S338" s="27" t="s">
        <v>33</v>
      </c>
      <c r="T338" s="27" t="s">
        <v>34</v>
      </c>
    </row>
    <row r="339" spans="1:20" ht="37.5" customHeight="1" x14ac:dyDescent="0.3">
      <c r="A339" s="23">
        <f>A338+1</f>
        <v>2</v>
      </c>
      <c r="B339" s="23">
        <v>2</v>
      </c>
      <c r="C339" s="64" t="s">
        <v>210</v>
      </c>
      <c r="D339" s="59">
        <v>1990</v>
      </c>
      <c r="E339" s="119" t="s">
        <v>29</v>
      </c>
      <c r="F339" s="44" t="s">
        <v>74</v>
      </c>
      <c r="G339" s="119" t="s">
        <v>60</v>
      </c>
      <c r="H339" s="27">
        <v>5</v>
      </c>
      <c r="I339" s="59">
        <v>3314.22</v>
      </c>
      <c r="J339" s="59">
        <v>2148.9</v>
      </c>
      <c r="K339" s="40" t="s">
        <v>1837</v>
      </c>
      <c r="L339" s="55">
        <f t="shared" si="61"/>
        <v>704934.59399999992</v>
      </c>
      <c r="M339" s="35">
        <f>L339</f>
        <v>704934.59399999992</v>
      </c>
      <c r="N339" s="47">
        <f t="shared" si="62"/>
        <v>68538.069599999988</v>
      </c>
      <c r="O339" s="47">
        <f t="shared" si="63"/>
        <v>773472.66359999985</v>
      </c>
      <c r="P339" s="35">
        <f t="shared" si="64"/>
        <v>773472.66359999985</v>
      </c>
      <c r="Q339" s="35">
        <v>212.7</v>
      </c>
      <c r="R339" s="35">
        <v>20.68</v>
      </c>
      <c r="S339" s="27" t="s">
        <v>33</v>
      </c>
      <c r="T339" s="27" t="s">
        <v>34</v>
      </c>
    </row>
    <row r="340" spans="1:20" ht="37.5" customHeight="1" x14ac:dyDescent="0.3">
      <c r="A340" s="23">
        <f t="shared" ref="A340:A380" si="65">A339+1</f>
        <v>3</v>
      </c>
      <c r="B340" s="23">
        <v>3</v>
      </c>
      <c r="C340" s="64" t="s">
        <v>211</v>
      </c>
      <c r="D340" s="59">
        <v>1990</v>
      </c>
      <c r="E340" s="119" t="s">
        <v>29</v>
      </c>
      <c r="F340" s="44" t="s">
        <v>74</v>
      </c>
      <c r="G340" s="119" t="s">
        <v>60</v>
      </c>
      <c r="H340" s="27">
        <v>5</v>
      </c>
      <c r="I340" s="59">
        <v>3352.5</v>
      </c>
      <c r="J340" s="59">
        <v>2176.1999999999998</v>
      </c>
      <c r="K340" s="40" t="s">
        <v>1837</v>
      </c>
      <c r="L340" s="55">
        <f t="shared" si="61"/>
        <v>713076.75</v>
      </c>
      <c r="M340" s="35">
        <f>L340</f>
        <v>713076.75</v>
      </c>
      <c r="N340" s="47">
        <f t="shared" si="62"/>
        <v>69329.7</v>
      </c>
      <c r="O340" s="47">
        <f t="shared" si="63"/>
        <v>782406.45</v>
      </c>
      <c r="P340" s="35">
        <f t="shared" si="64"/>
        <v>782406.45</v>
      </c>
      <c r="Q340" s="35">
        <v>212.7</v>
      </c>
      <c r="R340" s="35">
        <v>20.68</v>
      </c>
      <c r="S340" s="27" t="s">
        <v>33</v>
      </c>
      <c r="T340" s="27" t="s">
        <v>34</v>
      </c>
    </row>
    <row r="341" spans="1:20" ht="37.5" customHeight="1" x14ac:dyDescent="0.3">
      <c r="A341" s="23">
        <f t="shared" si="65"/>
        <v>4</v>
      </c>
      <c r="B341" s="23">
        <v>4</v>
      </c>
      <c r="C341" s="64" t="s">
        <v>212</v>
      </c>
      <c r="D341" s="59">
        <v>1990</v>
      </c>
      <c r="E341" s="119" t="s">
        <v>29</v>
      </c>
      <c r="F341" s="44" t="s">
        <v>74</v>
      </c>
      <c r="G341" s="119" t="s">
        <v>60</v>
      </c>
      <c r="H341" s="27">
        <v>5</v>
      </c>
      <c r="I341" s="59">
        <v>3353.34</v>
      </c>
      <c r="J341" s="59">
        <v>2176.9</v>
      </c>
      <c r="K341" s="40" t="s">
        <v>1837</v>
      </c>
      <c r="L341" s="55">
        <f t="shared" si="61"/>
        <v>713255.41799999995</v>
      </c>
      <c r="M341" s="35">
        <f>L341</f>
        <v>713255.41799999995</v>
      </c>
      <c r="N341" s="47">
        <f t="shared" si="62"/>
        <v>69347.071200000006</v>
      </c>
      <c r="O341" s="47">
        <f t="shared" si="63"/>
        <v>782602.48919999995</v>
      </c>
      <c r="P341" s="35">
        <f t="shared" si="64"/>
        <v>782602.48919999995</v>
      </c>
      <c r="Q341" s="35">
        <v>212.7</v>
      </c>
      <c r="R341" s="35">
        <v>20.68</v>
      </c>
      <c r="S341" s="27" t="s">
        <v>33</v>
      </c>
      <c r="T341" s="27" t="s">
        <v>34</v>
      </c>
    </row>
    <row r="342" spans="1:20" ht="37.5" customHeight="1" x14ac:dyDescent="0.3">
      <c r="A342" s="23">
        <f t="shared" si="65"/>
        <v>5</v>
      </c>
      <c r="B342" s="23">
        <v>5</v>
      </c>
      <c r="C342" s="64" t="s">
        <v>213</v>
      </c>
      <c r="D342" s="59">
        <v>1992</v>
      </c>
      <c r="E342" s="119" t="s">
        <v>29</v>
      </c>
      <c r="F342" s="44" t="s">
        <v>74</v>
      </c>
      <c r="G342" s="119" t="s">
        <v>60</v>
      </c>
      <c r="H342" s="27">
        <v>5</v>
      </c>
      <c r="I342" s="59">
        <v>3361.5</v>
      </c>
      <c r="J342" s="59">
        <v>2182.4</v>
      </c>
      <c r="K342" s="40" t="s">
        <v>1837</v>
      </c>
      <c r="L342" s="55">
        <f t="shared" si="61"/>
        <v>714991.04999999993</v>
      </c>
      <c r="M342" s="35">
        <f>L342</f>
        <v>714991.04999999993</v>
      </c>
      <c r="N342" s="47">
        <f t="shared" si="62"/>
        <v>69515.819999999992</v>
      </c>
      <c r="O342" s="47">
        <f t="shared" si="63"/>
        <v>784506.86999999988</v>
      </c>
      <c r="P342" s="35">
        <f t="shared" si="64"/>
        <v>784506.86999999988</v>
      </c>
      <c r="Q342" s="35">
        <v>212.7</v>
      </c>
      <c r="R342" s="35">
        <v>20.68</v>
      </c>
      <c r="S342" s="27" t="s">
        <v>33</v>
      </c>
      <c r="T342" s="27" t="s">
        <v>34</v>
      </c>
    </row>
    <row r="343" spans="1:20" ht="37.5" customHeight="1" x14ac:dyDescent="0.3">
      <c r="A343" s="23">
        <f t="shared" si="65"/>
        <v>6</v>
      </c>
      <c r="B343" s="23">
        <v>6</v>
      </c>
      <c r="C343" s="38" t="s">
        <v>214</v>
      </c>
      <c r="D343" s="119">
        <v>1949</v>
      </c>
      <c r="E343" s="119" t="s">
        <v>29</v>
      </c>
      <c r="F343" s="65" t="s">
        <v>40</v>
      </c>
      <c r="G343" s="119" t="s">
        <v>51</v>
      </c>
      <c r="H343" s="119">
        <v>2</v>
      </c>
      <c r="I343" s="59">
        <v>340.95</v>
      </c>
      <c r="J343" s="59">
        <v>205.3</v>
      </c>
      <c r="K343" s="41" t="s">
        <v>47</v>
      </c>
      <c r="L343" s="55">
        <f t="shared" si="61"/>
        <v>153427.5</v>
      </c>
      <c r="M343" s="153">
        <f>L343+L344+L345+L346</f>
        <v>290220.04950000002</v>
      </c>
      <c r="N343" s="47">
        <f t="shared" si="62"/>
        <v>9778.4459999999999</v>
      </c>
      <c r="O343" s="47">
        <f t="shared" si="63"/>
        <v>163205.946</v>
      </c>
      <c r="P343" s="153">
        <f>O343+O344+O345+O346</f>
        <v>323527.45500000002</v>
      </c>
      <c r="Q343" s="35">
        <v>450</v>
      </c>
      <c r="R343" s="35">
        <v>28.68</v>
      </c>
      <c r="S343" s="27" t="s">
        <v>33</v>
      </c>
      <c r="T343" s="27" t="s">
        <v>34</v>
      </c>
    </row>
    <row r="344" spans="1:20" ht="56.25" customHeight="1" x14ac:dyDescent="0.3">
      <c r="A344" s="23">
        <f t="shared" si="65"/>
        <v>7</v>
      </c>
      <c r="B344" s="119"/>
      <c r="C344" s="42"/>
      <c r="D344" s="119"/>
      <c r="E344" s="119"/>
      <c r="F344" s="65" t="s">
        <v>40</v>
      </c>
      <c r="G344" s="119" t="s">
        <v>51</v>
      </c>
      <c r="H344" s="119"/>
      <c r="I344" s="59"/>
      <c r="J344" s="59"/>
      <c r="K344" s="41" t="s">
        <v>48</v>
      </c>
      <c r="L344" s="55">
        <f>I343*Q344</f>
        <v>39209.25</v>
      </c>
      <c r="M344" s="158"/>
      <c r="N344" s="47">
        <f>I343*R344</f>
        <v>8816.9669999999987</v>
      </c>
      <c r="O344" s="47">
        <f t="shared" si="63"/>
        <v>48026.216999999997</v>
      </c>
      <c r="P344" s="158"/>
      <c r="Q344" s="35">
        <v>115</v>
      </c>
      <c r="R344" s="35">
        <v>25.86</v>
      </c>
      <c r="S344" s="27" t="s">
        <v>33</v>
      </c>
      <c r="T344" s="27" t="s">
        <v>34</v>
      </c>
    </row>
    <row r="345" spans="1:20" ht="37.5" customHeight="1" x14ac:dyDescent="0.3">
      <c r="A345" s="23">
        <f t="shared" si="65"/>
        <v>8</v>
      </c>
      <c r="B345" s="119"/>
      <c r="C345" s="42"/>
      <c r="D345" s="119"/>
      <c r="E345" s="119"/>
      <c r="F345" s="65" t="s">
        <v>40</v>
      </c>
      <c r="G345" s="119" t="s">
        <v>51</v>
      </c>
      <c r="H345" s="119"/>
      <c r="I345" s="59"/>
      <c r="J345" s="59"/>
      <c r="K345" s="42" t="s">
        <v>49</v>
      </c>
      <c r="L345" s="55">
        <f>I343*Q345</f>
        <v>32976.684000000001</v>
      </c>
      <c r="M345" s="158"/>
      <c r="N345" s="47">
        <f>I343*R345</f>
        <v>5468.8379999999997</v>
      </c>
      <c r="O345" s="47">
        <f t="shared" si="63"/>
        <v>38445.521999999997</v>
      </c>
      <c r="P345" s="158"/>
      <c r="Q345" s="35">
        <v>96.72</v>
      </c>
      <c r="R345" s="35">
        <v>16.04</v>
      </c>
      <c r="S345" s="27" t="s">
        <v>33</v>
      </c>
      <c r="T345" s="27" t="s">
        <v>34</v>
      </c>
    </row>
    <row r="346" spans="1:20" ht="56.25" customHeight="1" x14ac:dyDescent="0.3">
      <c r="A346" s="23">
        <f t="shared" si="65"/>
        <v>9</v>
      </c>
      <c r="B346" s="119"/>
      <c r="C346" s="42"/>
      <c r="D346" s="119"/>
      <c r="E346" s="119"/>
      <c r="F346" s="65" t="s">
        <v>40</v>
      </c>
      <c r="G346" s="119" t="s">
        <v>51</v>
      </c>
      <c r="H346" s="119"/>
      <c r="I346" s="59"/>
      <c r="J346" s="59"/>
      <c r="K346" s="66" t="s">
        <v>215</v>
      </c>
      <c r="L346" s="55">
        <f>I343*Q346</f>
        <v>64606.6155</v>
      </c>
      <c r="M346" s="154"/>
      <c r="N346" s="47">
        <f>I343*R346</f>
        <v>9243.1544999999987</v>
      </c>
      <c r="O346" s="47">
        <f t="shared" si="63"/>
        <v>73849.77</v>
      </c>
      <c r="P346" s="154"/>
      <c r="Q346" s="35">
        <v>189.49</v>
      </c>
      <c r="R346" s="35">
        <v>27.11</v>
      </c>
      <c r="S346" s="27" t="s">
        <v>33</v>
      </c>
      <c r="T346" s="27" t="s">
        <v>34</v>
      </c>
    </row>
    <row r="347" spans="1:20" s="9" customFormat="1" ht="37.5" x14ac:dyDescent="0.3">
      <c r="A347" s="23">
        <f t="shared" si="65"/>
        <v>10</v>
      </c>
      <c r="B347" s="119">
        <v>7</v>
      </c>
      <c r="C347" s="38" t="s">
        <v>1865</v>
      </c>
      <c r="D347" s="119">
        <v>1976</v>
      </c>
      <c r="E347" s="119" t="s">
        <v>29</v>
      </c>
      <c r="F347" s="65" t="s">
        <v>74</v>
      </c>
      <c r="G347" s="119" t="s">
        <v>60</v>
      </c>
      <c r="H347" s="119">
        <v>5</v>
      </c>
      <c r="I347" s="59">
        <v>4938</v>
      </c>
      <c r="J347" s="59">
        <v>3230.9</v>
      </c>
      <c r="K347" s="67" t="s">
        <v>1866</v>
      </c>
      <c r="L347" s="32">
        <f>I347*Q347</f>
        <v>255195.84</v>
      </c>
      <c r="M347" s="153">
        <f>L347+L348+L349+L350+L351+L352</f>
        <v>11873174.1</v>
      </c>
      <c r="N347" s="35">
        <f>I347*R347</f>
        <v>0</v>
      </c>
      <c r="O347" s="35">
        <f t="shared" si="63"/>
        <v>255195.84</v>
      </c>
      <c r="P347" s="153">
        <f>O347+O348+O349+O350+O351+O352</f>
        <v>12237252.84</v>
      </c>
      <c r="Q347" s="35">
        <v>51.68</v>
      </c>
      <c r="R347" s="35"/>
      <c r="S347" s="27"/>
      <c r="T347" s="27" t="s">
        <v>34</v>
      </c>
    </row>
    <row r="348" spans="1:20" s="9" customFormat="1" ht="56.25" x14ac:dyDescent="0.3">
      <c r="A348" s="23">
        <f t="shared" si="65"/>
        <v>11</v>
      </c>
      <c r="B348" s="119"/>
      <c r="C348" s="42"/>
      <c r="D348" s="42"/>
      <c r="E348" s="42"/>
      <c r="F348" s="65" t="s">
        <v>74</v>
      </c>
      <c r="G348" s="119" t="s">
        <v>60</v>
      </c>
      <c r="H348" s="42"/>
      <c r="I348" s="59"/>
      <c r="J348" s="59"/>
      <c r="K348" s="40" t="s">
        <v>1867</v>
      </c>
      <c r="L348" s="32">
        <f>I347*Q348</f>
        <v>660161.22</v>
      </c>
      <c r="M348" s="158"/>
      <c r="N348" s="35">
        <f>I347*R348</f>
        <v>0</v>
      </c>
      <c r="O348" s="35">
        <f t="shared" si="63"/>
        <v>660161.22</v>
      </c>
      <c r="P348" s="158"/>
      <c r="Q348" s="35">
        <v>133.69</v>
      </c>
      <c r="R348" s="35"/>
      <c r="S348" s="27"/>
      <c r="T348" s="27" t="s">
        <v>34</v>
      </c>
    </row>
    <row r="349" spans="1:20" s="9" customFormat="1" ht="56.25" x14ac:dyDescent="0.3">
      <c r="A349" s="23">
        <f t="shared" si="65"/>
        <v>12</v>
      </c>
      <c r="B349" s="119"/>
      <c r="C349" s="42"/>
      <c r="D349" s="42"/>
      <c r="E349" s="42"/>
      <c r="F349" s="65" t="s">
        <v>74</v>
      </c>
      <c r="G349" s="119" t="s">
        <v>60</v>
      </c>
      <c r="H349" s="42"/>
      <c r="I349" s="59"/>
      <c r="J349" s="59"/>
      <c r="K349" s="67" t="s">
        <v>215</v>
      </c>
      <c r="L349" s="32">
        <f>I347*Q349</f>
        <v>711862.08</v>
      </c>
      <c r="M349" s="158"/>
      <c r="N349" s="35">
        <f>I347*R349</f>
        <v>0</v>
      </c>
      <c r="O349" s="35">
        <f t="shared" si="63"/>
        <v>711862.08</v>
      </c>
      <c r="P349" s="158"/>
      <c r="Q349" s="35">
        <v>144.16</v>
      </c>
      <c r="R349" s="35"/>
      <c r="S349" s="27"/>
      <c r="T349" s="27" t="s">
        <v>34</v>
      </c>
    </row>
    <row r="350" spans="1:20" s="9" customFormat="1" ht="37.5" x14ac:dyDescent="0.3">
      <c r="A350" s="23">
        <f t="shared" si="65"/>
        <v>13</v>
      </c>
      <c r="B350" s="119"/>
      <c r="C350" s="42"/>
      <c r="D350" s="42"/>
      <c r="E350" s="42"/>
      <c r="F350" s="65" t="s">
        <v>74</v>
      </c>
      <c r="G350" s="119" t="s">
        <v>60</v>
      </c>
      <c r="H350" s="42"/>
      <c r="I350" s="59"/>
      <c r="J350" s="59"/>
      <c r="K350" s="67" t="s">
        <v>47</v>
      </c>
      <c r="L350" s="32">
        <f>I347*Q350</f>
        <v>1745089.2</v>
      </c>
      <c r="M350" s="158"/>
      <c r="N350" s="35">
        <f>I347*R350</f>
        <v>104191.8</v>
      </c>
      <c r="O350" s="35">
        <f t="shared" si="63"/>
        <v>1849281</v>
      </c>
      <c r="P350" s="158"/>
      <c r="Q350" s="47">
        <v>353.4</v>
      </c>
      <c r="R350" s="35">
        <v>21.1</v>
      </c>
      <c r="S350" s="27" t="s">
        <v>33</v>
      </c>
      <c r="T350" s="27" t="s">
        <v>34</v>
      </c>
    </row>
    <row r="351" spans="1:20" s="9" customFormat="1" x14ac:dyDescent="0.3">
      <c r="A351" s="23">
        <f t="shared" si="65"/>
        <v>14</v>
      </c>
      <c r="B351" s="119"/>
      <c r="C351" s="42"/>
      <c r="D351" s="42"/>
      <c r="E351" s="42"/>
      <c r="F351" s="65" t="s">
        <v>74</v>
      </c>
      <c r="G351" s="119" t="s">
        <v>60</v>
      </c>
      <c r="H351" s="42"/>
      <c r="I351" s="59"/>
      <c r="J351" s="59"/>
      <c r="K351" s="67" t="s">
        <v>46</v>
      </c>
      <c r="L351" s="32">
        <f>I347*Q351</f>
        <v>5520684</v>
      </c>
      <c r="M351" s="158"/>
      <c r="N351" s="35">
        <f>I347*R351</f>
        <v>161126.94</v>
      </c>
      <c r="O351" s="35">
        <f t="shared" si="63"/>
        <v>5681810.9400000004</v>
      </c>
      <c r="P351" s="158"/>
      <c r="Q351" s="35">
        <v>1118</v>
      </c>
      <c r="R351" s="35">
        <v>32.630000000000003</v>
      </c>
      <c r="S351" s="27" t="s">
        <v>33</v>
      </c>
      <c r="T351" s="27" t="s">
        <v>34</v>
      </c>
    </row>
    <row r="352" spans="1:20" s="9" customFormat="1" x14ac:dyDescent="0.3">
      <c r="A352" s="23">
        <f t="shared" si="65"/>
        <v>15</v>
      </c>
      <c r="B352" s="119"/>
      <c r="C352" s="42"/>
      <c r="D352" s="42"/>
      <c r="E352" s="42"/>
      <c r="F352" s="65" t="s">
        <v>74</v>
      </c>
      <c r="G352" s="119" t="s">
        <v>60</v>
      </c>
      <c r="H352" s="42"/>
      <c r="I352" s="59"/>
      <c r="J352" s="59"/>
      <c r="K352" s="67" t="s">
        <v>32</v>
      </c>
      <c r="L352" s="32">
        <f>I347*Q352</f>
        <v>2980181.76</v>
      </c>
      <c r="M352" s="154"/>
      <c r="N352" s="35">
        <f>I347*R352</f>
        <v>98760</v>
      </c>
      <c r="O352" s="35">
        <f t="shared" si="63"/>
        <v>3078941.76</v>
      </c>
      <c r="P352" s="154"/>
      <c r="Q352" s="35">
        <v>603.52</v>
      </c>
      <c r="R352" s="43">
        <v>20</v>
      </c>
      <c r="S352" s="27" t="s">
        <v>33</v>
      </c>
      <c r="T352" s="27" t="s">
        <v>34</v>
      </c>
    </row>
    <row r="353" spans="1:20" ht="37.5" customHeight="1" x14ac:dyDescent="0.3">
      <c r="A353" s="23">
        <f t="shared" si="65"/>
        <v>16</v>
      </c>
      <c r="B353" s="119">
        <v>8</v>
      </c>
      <c r="C353" s="64" t="s">
        <v>216</v>
      </c>
      <c r="D353" s="68">
        <v>1991</v>
      </c>
      <c r="E353" s="119" t="s">
        <v>29</v>
      </c>
      <c r="F353" s="44" t="s">
        <v>74</v>
      </c>
      <c r="G353" s="119" t="s">
        <v>60</v>
      </c>
      <c r="H353" s="27">
        <v>5</v>
      </c>
      <c r="I353" s="59">
        <v>3362.34</v>
      </c>
      <c r="J353" s="59">
        <v>2184.6999999999998</v>
      </c>
      <c r="K353" s="40" t="s">
        <v>1837</v>
      </c>
      <c r="L353" s="55">
        <f t="shared" ref="L353:L359" si="66">I353*Q353</f>
        <v>715169.71799999999</v>
      </c>
      <c r="M353" s="35">
        <f t="shared" ref="M353:M358" si="67">L353</f>
        <v>715169.71799999999</v>
      </c>
      <c r="N353" s="47">
        <f t="shared" ref="N353:N359" si="68">I353*R353</f>
        <v>69533.191200000001</v>
      </c>
      <c r="O353" s="47">
        <f t="shared" si="63"/>
        <v>784702.90919999999</v>
      </c>
      <c r="P353" s="35">
        <f t="shared" si="64"/>
        <v>784702.90919999999</v>
      </c>
      <c r="Q353" s="35">
        <v>212.7</v>
      </c>
      <c r="R353" s="35">
        <v>20.68</v>
      </c>
      <c r="S353" s="27" t="s">
        <v>33</v>
      </c>
      <c r="T353" s="27" t="s">
        <v>34</v>
      </c>
    </row>
    <row r="354" spans="1:20" ht="37.5" customHeight="1" x14ac:dyDescent="0.3">
      <c r="A354" s="23">
        <f t="shared" si="65"/>
        <v>17</v>
      </c>
      <c r="B354" s="119">
        <v>9</v>
      </c>
      <c r="C354" s="38" t="s">
        <v>217</v>
      </c>
      <c r="D354" s="42">
        <v>1989</v>
      </c>
      <c r="E354" s="119" t="s">
        <v>29</v>
      </c>
      <c r="F354" s="44" t="s">
        <v>74</v>
      </c>
      <c r="G354" s="119" t="s">
        <v>60</v>
      </c>
      <c r="H354" s="119">
        <v>5</v>
      </c>
      <c r="I354" s="59">
        <v>3371</v>
      </c>
      <c r="J354" s="59">
        <v>2185</v>
      </c>
      <c r="K354" s="40" t="s">
        <v>1837</v>
      </c>
      <c r="L354" s="55">
        <f t="shared" si="66"/>
        <v>717011.7</v>
      </c>
      <c r="M354" s="35">
        <f t="shared" si="67"/>
        <v>717011.7</v>
      </c>
      <c r="N354" s="47">
        <f t="shared" si="68"/>
        <v>69712.28</v>
      </c>
      <c r="O354" s="47">
        <f t="shared" si="63"/>
        <v>786723.98</v>
      </c>
      <c r="P354" s="35">
        <f t="shared" si="64"/>
        <v>786723.98</v>
      </c>
      <c r="Q354" s="35">
        <v>212.7</v>
      </c>
      <c r="R354" s="35">
        <v>20.68</v>
      </c>
      <c r="S354" s="27" t="s">
        <v>33</v>
      </c>
      <c r="T354" s="27" t="s">
        <v>34</v>
      </c>
    </row>
    <row r="355" spans="1:20" ht="37.5" customHeight="1" x14ac:dyDescent="0.3">
      <c r="A355" s="23">
        <f t="shared" si="65"/>
        <v>18</v>
      </c>
      <c r="B355" s="119">
        <v>10</v>
      </c>
      <c r="C355" s="38" t="s">
        <v>218</v>
      </c>
      <c r="D355" s="42">
        <v>1989</v>
      </c>
      <c r="E355" s="119" t="s">
        <v>29</v>
      </c>
      <c r="F355" s="44" t="s">
        <v>74</v>
      </c>
      <c r="G355" s="119" t="s">
        <v>60</v>
      </c>
      <c r="H355" s="119">
        <v>5</v>
      </c>
      <c r="I355" s="59">
        <v>3340.74</v>
      </c>
      <c r="J355" s="59">
        <v>2171</v>
      </c>
      <c r="K355" s="40" t="s">
        <v>1837</v>
      </c>
      <c r="L355" s="55">
        <f t="shared" si="66"/>
        <v>710575.39799999993</v>
      </c>
      <c r="M355" s="35">
        <f t="shared" si="67"/>
        <v>710575.39799999993</v>
      </c>
      <c r="N355" s="47">
        <f t="shared" si="68"/>
        <v>69086.503199999992</v>
      </c>
      <c r="O355" s="47">
        <f t="shared" si="63"/>
        <v>779661.90119999996</v>
      </c>
      <c r="P355" s="35">
        <f t="shared" si="64"/>
        <v>779661.90119999996</v>
      </c>
      <c r="Q355" s="35">
        <v>212.7</v>
      </c>
      <c r="R355" s="35">
        <v>20.68</v>
      </c>
      <c r="S355" s="27" t="s">
        <v>33</v>
      </c>
      <c r="T355" s="27" t="s">
        <v>34</v>
      </c>
    </row>
    <row r="356" spans="1:20" ht="37.5" customHeight="1" x14ac:dyDescent="0.3">
      <c r="A356" s="23">
        <f t="shared" si="65"/>
        <v>19</v>
      </c>
      <c r="B356" s="119">
        <v>11</v>
      </c>
      <c r="C356" s="38" t="s">
        <v>219</v>
      </c>
      <c r="D356" s="42">
        <v>1980</v>
      </c>
      <c r="E356" s="119" t="s">
        <v>29</v>
      </c>
      <c r="F356" s="44" t="s">
        <v>74</v>
      </c>
      <c r="G356" s="119" t="s">
        <v>60</v>
      </c>
      <c r="H356" s="119">
        <v>5</v>
      </c>
      <c r="I356" s="59">
        <v>5033.9799999999996</v>
      </c>
      <c r="J356" s="59">
        <v>3318.1</v>
      </c>
      <c r="K356" s="40" t="s">
        <v>1837</v>
      </c>
      <c r="L356" s="55">
        <f t="shared" si="66"/>
        <v>1070727.5459999999</v>
      </c>
      <c r="M356" s="35">
        <f t="shared" si="67"/>
        <v>1070727.5459999999</v>
      </c>
      <c r="N356" s="47">
        <f t="shared" si="68"/>
        <v>104102.7064</v>
      </c>
      <c r="O356" s="47">
        <f t="shared" si="63"/>
        <v>1174830.2523999999</v>
      </c>
      <c r="P356" s="35">
        <f t="shared" si="64"/>
        <v>1174830.2523999999</v>
      </c>
      <c r="Q356" s="35">
        <v>212.7</v>
      </c>
      <c r="R356" s="35">
        <v>20.68</v>
      </c>
      <c r="S356" s="27" t="s">
        <v>33</v>
      </c>
      <c r="T356" s="27" t="s">
        <v>34</v>
      </c>
    </row>
    <row r="357" spans="1:20" ht="37.5" customHeight="1" x14ac:dyDescent="0.3">
      <c r="A357" s="23">
        <f t="shared" si="65"/>
        <v>20</v>
      </c>
      <c r="B357" s="119">
        <v>12</v>
      </c>
      <c r="C357" s="38" t="s">
        <v>220</v>
      </c>
      <c r="D357" s="42">
        <v>1975</v>
      </c>
      <c r="E357" s="119" t="s">
        <v>29</v>
      </c>
      <c r="F357" s="44" t="s">
        <v>74</v>
      </c>
      <c r="G357" s="119" t="s">
        <v>60</v>
      </c>
      <c r="H357" s="119">
        <v>5</v>
      </c>
      <c r="I357" s="59">
        <v>5011.83</v>
      </c>
      <c r="J357" s="59">
        <v>3305.29</v>
      </c>
      <c r="K357" s="40" t="s">
        <v>1837</v>
      </c>
      <c r="L357" s="55">
        <f t="shared" si="66"/>
        <v>1066016.2409999999</v>
      </c>
      <c r="M357" s="35">
        <f t="shared" si="67"/>
        <v>1066016.2409999999</v>
      </c>
      <c r="N357" s="47">
        <f t="shared" si="68"/>
        <v>103644.64439999999</v>
      </c>
      <c r="O357" s="47">
        <f t="shared" si="63"/>
        <v>1169660.8854</v>
      </c>
      <c r="P357" s="35">
        <f t="shared" si="64"/>
        <v>1169660.8854</v>
      </c>
      <c r="Q357" s="35">
        <v>212.7</v>
      </c>
      <c r="R357" s="35">
        <v>20.68</v>
      </c>
      <c r="S357" s="27" t="s">
        <v>33</v>
      </c>
      <c r="T357" s="27" t="s">
        <v>34</v>
      </c>
    </row>
    <row r="358" spans="1:20" ht="37.5" customHeight="1" x14ac:dyDescent="0.3">
      <c r="A358" s="23">
        <f t="shared" si="65"/>
        <v>21</v>
      </c>
      <c r="B358" s="119">
        <v>13</v>
      </c>
      <c r="C358" s="38" t="s">
        <v>221</v>
      </c>
      <c r="D358" s="42">
        <v>1990</v>
      </c>
      <c r="E358" s="119" t="s">
        <v>29</v>
      </c>
      <c r="F358" s="44" t="s">
        <v>74</v>
      </c>
      <c r="G358" s="119" t="s">
        <v>60</v>
      </c>
      <c r="H358" s="119">
        <v>5</v>
      </c>
      <c r="I358" s="59">
        <v>6622.84</v>
      </c>
      <c r="J358" s="59">
        <v>4234.2</v>
      </c>
      <c r="K358" s="40" t="s">
        <v>1837</v>
      </c>
      <c r="L358" s="55">
        <f t="shared" si="66"/>
        <v>1408678.068</v>
      </c>
      <c r="M358" s="35">
        <f t="shared" si="67"/>
        <v>1408678.068</v>
      </c>
      <c r="N358" s="47">
        <f t="shared" si="68"/>
        <v>136960.33120000002</v>
      </c>
      <c r="O358" s="47">
        <f t="shared" si="63"/>
        <v>1545638.3991999999</v>
      </c>
      <c r="P358" s="35">
        <f t="shared" si="64"/>
        <v>1545638.3991999999</v>
      </c>
      <c r="Q358" s="35">
        <v>212.7</v>
      </c>
      <c r="R358" s="35">
        <v>20.68</v>
      </c>
      <c r="S358" s="27" t="s">
        <v>33</v>
      </c>
      <c r="T358" s="27" t="s">
        <v>34</v>
      </c>
    </row>
    <row r="359" spans="1:20" ht="37.5" customHeight="1" x14ac:dyDescent="0.3">
      <c r="A359" s="23">
        <f t="shared" si="65"/>
        <v>22</v>
      </c>
      <c r="B359" s="119">
        <v>14</v>
      </c>
      <c r="C359" s="38" t="s">
        <v>222</v>
      </c>
      <c r="D359" s="42">
        <v>1960</v>
      </c>
      <c r="E359" s="119" t="s">
        <v>29</v>
      </c>
      <c r="F359" s="119" t="s">
        <v>45</v>
      </c>
      <c r="G359" s="119" t="s">
        <v>51</v>
      </c>
      <c r="H359" s="119">
        <v>2</v>
      </c>
      <c r="I359" s="59">
        <v>575.85</v>
      </c>
      <c r="J359" s="59">
        <v>356</v>
      </c>
      <c r="K359" s="40" t="s">
        <v>1837</v>
      </c>
      <c r="L359" s="55">
        <f t="shared" si="66"/>
        <v>229188.30000000002</v>
      </c>
      <c r="M359" s="153">
        <f>L359+L360+L361+L362</f>
        <v>1516702.5225</v>
      </c>
      <c r="N359" s="47">
        <f t="shared" si="68"/>
        <v>20223.851999999999</v>
      </c>
      <c r="O359" s="47">
        <f t="shared" si="63"/>
        <v>249412.152</v>
      </c>
      <c r="P359" s="153">
        <f>O359+O360+O361+O362</f>
        <v>1626321.3285000003</v>
      </c>
      <c r="Q359" s="35">
        <v>398</v>
      </c>
      <c r="R359" s="35">
        <v>35.119999999999997</v>
      </c>
      <c r="S359" s="27" t="s">
        <v>33</v>
      </c>
      <c r="T359" s="27" t="s">
        <v>34</v>
      </c>
    </row>
    <row r="360" spans="1:20" ht="37.5" customHeight="1" x14ac:dyDescent="0.3">
      <c r="A360" s="23">
        <f t="shared" si="65"/>
        <v>23</v>
      </c>
      <c r="B360" s="119"/>
      <c r="C360" s="42"/>
      <c r="D360" s="42"/>
      <c r="E360" s="119"/>
      <c r="F360" s="119" t="s">
        <v>45</v>
      </c>
      <c r="G360" s="119" t="s">
        <v>51</v>
      </c>
      <c r="H360" s="119">
        <v>2</v>
      </c>
      <c r="I360" s="59"/>
      <c r="J360" s="59"/>
      <c r="K360" s="41" t="s">
        <v>47</v>
      </c>
      <c r="L360" s="55">
        <f>I359*Q360</f>
        <v>288846.36000000004</v>
      </c>
      <c r="M360" s="158"/>
      <c r="N360" s="47">
        <f>I359*R360</f>
        <v>16515.378000000001</v>
      </c>
      <c r="O360" s="47">
        <f t="shared" si="63"/>
        <v>305361.73800000007</v>
      </c>
      <c r="P360" s="158"/>
      <c r="Q360" s="35">
        <v>501.6</v>
      </c>
      <c r="R360" s="27">
        <v>28.68</v>
      </c>
      <c r="S360" s="27" t="s">
        <v>33</v>
      </c>
      <c r="T360" s="27" t="s">
        <v>34</v>
      </c>
    </row>
    <row r="361" spans="1:20" ht="56.25" customHeight="1" x14ac:dyDescent="0.3">
      <c r="A361" s="23">
        <f t="shared" si="65"/>
        <v>24</v>
      </c>
      <c r="B361" s="119"/>
      <c r="C361" s="42"/>
      <c r="D361" s="42"/>
      <c r="E361" s="119"/>
      <c r="F361" s="119" t="s">
        <v>45</v>
      </c>
      <c r="G361" s="119" t="s">
        <v>51</v>
      </c>
      <c r="H361" s="119">
        <v>2</v>
      </c>
      <c r="I361" s="59"/>
      <c r="J361" s="59"/>
      <c r="K361" s="41" t="s">
        <v>48</v>
      </c>
      <c r="L361" s="55">
        <f>I359*Q361</f>
        <v>66222.75</v>
      </c>
      <c r="M361" s="158"/>
      <c r="N361" s="47">
        <f>I359*R361</f>
        <v>14891.481</v>
      </c>
      <c r="O361" s="47">
        <f t="shared" si="63"/>
        <v>81114.231</v>
      </c>
      <c r="P361" s="158"/>
      <c r="Q361" s="35">
        <v>115</v>
      </c>
      <c r="R361" s="43">
        <v>25.86</v>
      </c>
      <c r="S361" s="27" t="s">
        <v>33</v>
      </c>
      <c r="T361" s="27" t="s">
        <v>34</v>
      </c>
    </row>
    <row r="362" spans="1:20" ht="18.75" customHeight="1" x14ac:dyDescent="0.3">
      <c r="A362" s="23">
        <f t="shared" si="65"/>
        <v>25</v>
      </c>
      <c r="B362" s="119"/>
      <c r="C362" s="42"/>
      <c r="D362" s="42"/>
      <c r="E362" s="119"/>
      <c r="F362" s="119" t="s">
        <v>45</v>
      </c>
      <c r="G362" s="119" t="s">
        <v>51</v>
      </c>
      <c r="H362" s="119">
        <v>2</v>
      </c>
      <c r="I362" s="59"/>
      <c r="J362" s="59"/>
      <c r="K362" s="46" t="s">
        <v>46</v>
      </c>
      <c r="L362" s="55">
        <f>I359*Q362</f>
        <v>932445.11250000005</v>
      </c>
      <c r="M362" s="154"/>
      <c r="N362" s="47">
        <f>I359*R362</f>
        <v>57988.095000000001</v>
      </c>
      <c r="O362" s="47">
        <f t="shared" si="63"/>
        <v>990433.20750000002</v>
      </c>
      <c r="P362" s="154"/>
      <c r="Q362" s="35">
        <v>1619.25</v>
      </c>
      <c r="R362" s="35">
        <v>100.7</v>
      </c>
      <c r="S362" s="27" t="s">
        <v>33</v>
      </c>
      <c r="T362" s="27" t="s">
        <v>34</v>
      </c>
    </row>
    <row r="363" spans="1:20" ht="31.5" customHeight="1" x14ac:dyDescent="0.3">
      <c r="A363" s="23">
        <f t="shared" si="65"/>
        <v>26</v>
      </c>
      <c r="B363" s="119">
        <v>15</v>
      </c>
      <c r="C363" s="38" t="s">
        <v>223</v>
      </c>
      <c r="D363" s="42">
        <v>1960</v>
      </c>
      <c r="E363" s="119" t="s">
        <v>29</v>
      </c>
      <c r="F363" s="119" t="s">
        <v>45</v>
      </c>
      <c r="G363" s="119" t="s">
        <v>51</v>
      </c>
      <c r="H363" s="119">
        <v>2</v>
      </c>
      <c r="I363" s="59">
        <v>591.75</v>
      </c>
      <c r="J363" s="59">
        <v>361.7</v>
      </c>
      <c r="K363" s="40" t="s">
        <v>1837</v>
      </c>
      <c r="L363" s="55">
        <f>I363*Q363</f>
        <v>235516.5</v>
      </c>
      <c r="M363" s="153">
        <f>L363+L364+L365+L366</f>
        <v>1558580.7375</v>
      </c>
      <c r="N363" s="47">
        <f>I363*R363</f>
        <v>20782.259999999998</v>
      </c>
      <c r="O363" s="47">
        <f t="shared" si="63"/>
        <v>256298.76</v>
      </c>
      <c r="P363" s="153">
        <f>O363+O364+O365+O366</f>
        <v>1671226.2675000001</v>
      </c>
      <c r="Q363" s="35">
        <v>398</v>
      </c>
      <c r="R363" s="35">
        <v>35.119999999999997</v>
      </c>
      <c r="S363" s="27" t="s">
        <v>33</v>
      </c>
      <c r="T363" s="27" t="s">
        <v>34</v>
      </c>
    </row>
    <row r="364" spans="1:20" ht="33" customHeight="1" x14ac:dyDescent="0.3">
      <c r="A364" s="23">
        <f t="shared" si="65"/>
        <v>27</v>
      </c>
      <c r="B364" s="119"/>
      <c r="C364" s="42"/>
      <c r="D364" s="42"/>
      <c r="E364" s="119"/>
      <c r="F364" s="119" t="s">
        <v>45</v>
      </c>
      <c r="G364" s="119" t="s">
        <v>51</v>
      </c>
      <c r="H364" s="119">
        <v>2</v>
      </c>
      <c r="I364" s="59"/>
      <c r="J364" s="59"/>
      <c r="K364" s="41" t="s">
        <v>47</v>
      </c>
      <c r="L364" s="55">
        <f>I363*Q364</f>
        <v>296821.8</v>
      </c>
      <c r="M364" s="158"/>
      <c r="N364" s="47">
        <f>I363*R364</f>
        <v>16971.39</v>
      </c>
      <c r="O364" s="47">
        <f t="shared" si="63"/>
        <v>313793.19</v>
      </c>
      <c r="P364" s="158"/>
      <c r="Q364" s="35">
        <v>501.6</v>
      </c>
      <c r="R364" s="27">
        <v>28.68</v>
      </c>
      <c r="S364" s="27" t="s">
        <v>33</v>
      </c>
      <c r="T364" s="27" t="s">
        <v>34</v>
      </c>
    </row>
    <row r="365" spans="1:20" ht="56.25" customHeight="1" x14ac:dyDescent="0.3">
      <c r="A365" s="23">
        <f t="shared" si="65"/>
        <v>28</v>
      </c>
      <c r="B365" s="119"/>
      <c r="C365" s="42"/>
      <c r="D365" s="42"/>
      <c r="E365" s="119"/>
      <c r="F365" s="119" t="s">
        <v>45</v>
      </c>
      <c r="G365" s="119" t="s">
        <v>51</v>
      </c>
      <c r="H365" s="119">
        <v>2</v>
      </c>
      <c r="I365" s="59"/>
      <c r="J365" s="59"/>
      <c r="K365" s="41" t="s">
        <v>48</v>
      </c>
      <c r="L365" s="55">
        <f>I363*Q365</f>
        <v>68051.25</v>
      </c>
      <c r="M365" s="158"/>
      <c r="N365" s="47">
        <f>I363*R365</f>
        <v>15302.654999999999</v>
      </c>
      <c r="O365" s="47">
        <f t="shared" si="63"/>
        <v>83353.904999999999</v>
      </c>
      <c r="P365" s="158"/>
      <c r="Q365" s="35">
        <v>115</v>
      </c>
      <c r="R365" s="43">
        <v>25.86</v>
      </c>
      <c r="S365" s="27" t="s">
        <v>33</v>
      </c>
      <c r="T365" s="27" t="s">
        <v>34</v>
      </c>
    </row>
    <row r="366" spans="1:20" ht="18.75" customHeight="1" x14ac:dyDescent="0.3">
      <c r="A366" s="23">
        <f t="shared" si="65"/>
        <v>29</v>
      </c>
      <c r="B366" s="119"/>
      <c r="C366" s="42"/>
      <c r="D366" s="42"/>
      <c r="E366" s="119"/>
      <c r="F366" s="119" t="s">
        <v>45</v>
      </c>
      <c r="G366" s="119" t="s">
        <v>51</v>
      </c>
      <c r="H366" s="119">
        <v>2</v>
      </c>
      <c r="I366" s="59"/>
      <c r="J366" s="59"/>
      <c r="K366" s="46" t="s">
        <v>46</v>
      </c>
      <c r="L366" s="55">
        <f>I363*Q366</f>
        <v>958191.1875</v>
      </c>
      <c r="M366" s="154"/>
      <c r="N366" s="47">
        <f>I363*R366</f>
        <v>59589.224999999999</v>
      </c>
      <c r="O366" s="47">
        <f t="shared" si="63"/>
        <v>1017780.4125</v>
      </c>
      <c r="P366" s="154"/>
      <c r="Q366" s="35">
        <v>1619.25</v>
      </c>
      <c r="R366" s="35">
        <v>100.7</v>
      </c>
      <c r="S366" s="27" t="s">
        <v>33</v>
      </c>
      <c r="T366" s="27" t="s">
        <v>34</v>
      </c>
    </row>
    <row r="367" spans="1:20" ht="37.5" customHeight="1" x14ac:dyDescent="0.3">
      <c r="A367" s="23">
        <f t="shared" si="65"/>
        <v>30</v>
      </c>
      <c r="B367" s="119">
        <v>16</v>
      </c>
      <c r="C367" s="38" t="s">
        <v>224</v>
      </c>
      <c r="D367" s="42">
        <v>1960</v>
      </c>
      <c r="E367" s="119" t="s">
        <v>29</v>
      </c>
      <c r="F367" s="119" t="s">
        <v>45</v>
      </c>
      <c r="G367" s="119" t="s">
        <v>51</v>
      </c>
      <c r="H367" s="119">
        <v>2</v>
      </c>
      <c r="I367" s="59">
        <v>463.8</v>
      </c>
      <c r="J367" s="59">
        <v>282.8</v>
      </c>
      <c r="K367" s="40" t="s">
        <v>1837</v>
      </c>
      <c r="L367" s="55">
        <f>I367*Q367</f>
        <v>184592.4</v>
      </c>
      <c r="M367" s="153">
        <f>L367+L368+L369+L370</f>
        <v>1221579.6299999999</v>
      </c>
      <c r="N367" s="47">
        <f>I367*R367</f>
        <v>16288.655999999999</v>
      </c>
      <c r="O367" s="47">
        <f t="shared" si="63"/>
        <v>200881.05599999998</v>
      </c>
      <c r="P367" s="153">
        <f>O367+O368+O369+O370</f>
        <v>1309868.598</v>
      </c>
      <c r="Q367" s="35">
        <v>398</v>
      </c>
      <c r="R367" s="35">
        <v>35.119999999999997</v>
      </c>
      <c r="S367" s="27" t="s">
        <v>33</v>
      </c>
      <c r="T367" s="27" t="s">
        <v>34</v>
      </c>
    </row>
    <row r="368" spans="1:20" ht="37.5" customHeight="1" x14ac:dyDescent="0.3">
      <c r="A368" s="23">
        <f t="shared" si="65"/>
        <v>31</v>
      </c>
      <c r="B368" s="42"/>
      <c r="C368" s="42"/>
      <c r="D368" s="42"/>
      <c r="E368" s="119"/>
      <c r="F368" s="119" t="s">
        <v>45</v>
      </c>
      <c r="G368" s="119" t="s">
        <v>51</v>
      </c>
      <c r="H368" s="119">
        <v>2</v>
      </c>
      <c r="I368" s="59"/>
      <c r="J368" s="59"/>
      <c r="K368" s="41" t="s">
        <v>47</v>
      </c>
      <c r="L368" s="55">
        <f>I367*Q368</f>
        <v>232642.08000000002</v>
      </c>
      <c r="M368" s="158"/>
      <c r="N368" s="47">
        <f>I367*R368</f>
        <v>13301.784</v>
      </c>
      <c r="O368" s="47">
        <f t="shared" si="63"/>
        <v>245943.864</v>
      </c>
      <c r="P368" s="158"/>
      <c r="Q368" s="35">
        <v>501.6</v>
      </c>
      <c r="R368" s="27">
        <v>28.68</v>
      </c>
      <c r="S368" s="27" t="s">
        <v>33</v>
      </c>
      <c r="T368" s="27" t="s">
        <v>34</v>
      </c>
    </row>
    <row r="369" spans="1:20" ht="56.25" customHeight="1" x14ac:dyDescent="0.3">
      <c r="A369" s="23">
        <f t="shared" si="65"/>
        <v>32</v>
      </c>
      <c r="B369" s="42"/>
      <c r="C369" s="42"/>
      <c r="D369" s="42"/>
      <c r="E369" s="119"/>
      <c r="F369" s="119" t="s">
        <v>45</v>
      </c>
      <c r="G369" s="119" t="s">
        <v>51</v>
      </c>
      <c r="H369" s="119">
        <v>2</v>
      </c>
      <c r="I369" s="59"/>
      <c r="J369" s="59"/>
      <c r="K369" s="41" t="s">
        <v>48</v>
      </c>
      <c r="L369" s="55">
        <f>I367*Q369</f>
        <v>53337</v>
      </c>
      <c r="M369" s="158"/>
      <c r="N369" s="47">
        <f>I367*R369</f>
        <v>11993.868</v>
      </c>
      <c r="O369" s="47">
        <f t="shared" si="63"/>
        <v>65330.868000000002</v>
      </c>
      <c r="P369" s="158"/>
      <c r="Q369" s="35">
        <v>115</v>
      </c>
      <c r="R369" s="43">
        <v>25.86</v>
      </c>
      <c r="S369" s="27" t="s">
        <v>33</v>
      </c>
      <c r="T369" s="27" t="s">
        <v>34</v>
      </c>
    </row>
    <row r="370" spans="1:20" ht="18.75" customHeight="1" x14ac:dyDescent="0.3">
      <c r="A370" s="23">
        <f t="shared" si="65"/>
        <v>33</v>
      </c>
      <c r="B370" s="42"/>
      <c r="C370" s="42"/>
      <c r="D370" s="42"/>
      <c r="E370" s="119"/>
      <c r="F370" s="119" t="s">
        <v>45</v>
      </c>
      <c r="G370" s="119" t="s">
        <v>51</v>
      </c>
      <c r="H370" s="119">
        <v>2</v>
      </c>
      <c r="I370" s="59"/>
      <c r="J370" s="59"/>
      <c r="K370" s="46" t="s">
        <v>46</v>
      </c>
      <c r="L370" s="55">
        <f>I367*Q370</f>
        <v>751008.15</v>
      </c>
      <c r="M370" s="154"/>
      <c r="N370" s="47">
        <f>I367*R370</f>
        <v>46704.66</v>
      </c>
      <c r="O370" s="47">
        <f t="shared" si="63"/>
        <v>797712.81</v>
      </c>
      <c r="P370" s="154"/>
      <c r="Q370" s="35">
        <v>1619.25</v>
      </c>
      <c r="R370" s="35">
        <v>100.7</v>
      </c>
      <c r="S370" s="27" t="s">
        <v>33</v>
      </c>
      <c r="T370" s="27" t="s">
        <v>34</v>
      </c>
    </row>
    <row r="371" spans="1:20" ht="37.5" customHeight="1" x14ac:dyDescent="0.3">
      <c r="A371" s="23">
        <f t="shared" si="65"/>
        <v>34</v>
      </c>
      <c r="B371" s="119">
        <v>17</v>
      </c>
      <c r="C371" s="38" t="s">
        <v>225</v>
      </c>
      <c r="D371" s="42">
        <v>1972</v>
      </c>
      <c r="E371" s="119" t="s">
        <v>29</v>
      </c>
      <c r="F371" s="119" t="s">
        <v>45</v>
      </c>
      <c r="G371" s="119" t="s">
        <v>31</v>
      </c>
      <c r="H371" s="119">
        <v>2</v>
      </c>
      <c r="I371" s="59">
        <v>622.5</v>
      </c>
      <c r="J371" s="59">
        <v>379.2</v>
      </c>
      <c r="K371" s="40" t="s">
        <v>1837</v>
      </c>
      <c r="L371" s="55">
        <f t="shared" ref="L371:L380" si="69">I371*Q371</f>
        <v>212060.85</v>
      </c>
      <c r="M371" s="35">
        <f t="shared" ref="M371:M380" si="70">L371</f>
        <v>212060.85</v>
      </c>
      <c r="N371" s="47">
        <f t="shared" ref="N371:N380" si="71">I371*R371</f>
        <v>21862.199999999997</v>
      </c>
      <c r="O371" s="47">
        <f t="shared" si="63"/>
        <v>233923.05</v>
      </c>
      <c r="P371" s="35">
        <f t="shared" si="64"/>
        <v>233923.05</v>
      </c>
      <c r="Q371" s="35">
        <v>340.66</v>
      </c>
      <c r="R371" s="35">
        <v>35.119999999999997</v>
      </c>
      <c r="S371" s="27" t="s">
        <v>33</v>
      </c>
      <c r="T371" s="27" t="s">
        <v>34</v>
      </c>
    </row>
    <row r="372" spans="1:20" ht="37.5" customHeight="1" x14ac:dyDescent="0.3">
      <c r="A372" s="23">
        <f t="shared" si="65"/>
        <v>35</v>
      </c>
      <c r="B372" s="119">
        <v>18</v>
      </c>
      <c r="C372" s="38" t="s">
        <v>226</v>
      </c>
      <c r="D372" s="42">
        <v>1979</v>
      </c>
      <c r="E372" s="119" t="s">
        <v>29</v>
      </c>
      <c r="F372" s="119" t="s">
        <v>45</v>
      </c>
      <c r="G372" s="119" t="s">
        <v>31</v>
      </c>
      <c r="H372" s="119">
        <v>2</v>
      </c>
      <c r="I372" s="59">
        <v>1893</v>
      </c>
      <c r="J372" s="59">
        <v>854.2</v>
      </c>
      <c r="K372" s="40" t="s">
        <v>1837</v>
      </c>
      <c r="L372" s="55">
        <f t="shared" si="69"/>
        <v>644869.38</v>
      </c>
      <c r="M372" s="35">
        <f t="shared" si="70"/>
        <v>644869.38</v>
      </c>
      <c r="N372" s="47">
        <f t="shared" si="71"/>
        <v>66482.159999999989</v>
      </c>
      <c r="O372" s="47">
        <f t="shared" si="63"/>
        <v>711351.54</v>
      </c>
      <c r="P372" s="35">
        <f t="shared" si="64"/>
        <v>711351.54</v>
      </c>
      <c r="Q372" s="35">
        <v>340.66</v>
      </c>
      <c r="R372" s="35">
        <v>35.119999999999997</v>
      </c>
      <c r="S372" s="27" t="s">
        <v>33</v>
      </c>
      <c r="T372" s="27" t="s">
        <v>34</v>
      </c>
    </row>
    <row r="373" spans="1:20" ht="37.5" customHeight="1" x14ac:dyDescent="0.3">
      <c r="A373" s="23">
        <f t="shared" si="65"/>
        <v>36</v>
      </c>
      <c r="B373" s="119">
        <v>19</v>
      </c>
      <c r="C373" s="38" t="s">
        <v>227</v>
      </c>
      <c r="D373" s="42">
        <v>1979</v>
      </c>
      <c r="E373" s="119" t="s">
        <v>29</v>
      </c>
      <c r="F373" s="119" t="s">
        <v>63</v>
      </c>
      <c r="G373" s="119" t="s">
        <v>31</v>
      </c>
      <c r="H373" s="119">
        <v>2</v>
      </c>
      <c r="I373" s="59">
        <v>1992.4</v>
      </c>
      <c r="J373" s="59">
        <v>860.8</v>
      </c>
      <c r="K373" s="40" t="s">
        <v>1837</v>
      </c>
      <c r="L373" s="55">
        <f t="shared" si="69"/>
        <v>643126.79600000009</v>
      </c>
      <c r="M373" s="35">
        <f t="shared" si="70"/>
        <v>643126.79600000009</v>
      </c>
      <c r="N373" s="47">
        <f t="shared" si="71"/>
        <v>50049.088000000003</v>
      </c>
      <c r="O373" s="47">
        <f t="shared" si="63"/>
        <v>693175.88400000008</v>
      </c>
      <c r="P373" s="35">
        <f t="shared" si="64"/>
        <v>693175.88400000008</v>
      </c>
      <c r="Q373" s="35">
        <v>322.79000000000002</v>
      </c>
      <c r="R373" s="27">
        <v>25.12</v>
      </c>
      <c r="S373" s="27" t="s">
        <v>33</v>
      </c>
      <c r="T373" s="27" t="s">
        <v>34</v>
      </c>
    </row>
    <row r="374" spans="1:20" ht="37.5" customHeight="1" x14ac:dyDescent="0.3">
      <c r="A374" s="23">
        <f t="shared" si="65"/>
        <v>37</v>
      </c>
      <c r="B374" s="119">
        <v>20</v>
      </c>
      <c r="C374" s="38" t="s">
        <v>228</v>
      </c>
      <c r="D374" s="42">
        <v>1970</v>
      </c>
      <c r="E374" s="119" t="s">
        <v>29</v>
      </c>
      <c r="F374" s="119" t="s">
        <v>36</v>
      </c>
      <c r="G374" s="119" t="s">
        <v>31</v>
      </c>
      <c r="H374" s="119">
        <v>2</v>
      </c>
      <c r="I374" s="59">
        <v>623.85</v>
      </c>
      <c r="J374" s="59">
        <v>377.2</v>
      </c>
      <c r="K374" s="40" t="s">
        <v>1837</v>
      </c>
      <c r="L374" s="55">
        <f t="shared" si="69"/>
        <v>212520.74100000001</v>
      </c>
      <c r="M374" s="35">
        <f t="shared" si="70"/>
        <v>212520.74100000001</v>
      </c>
      <c r="N374" s="47">
        <f t="shared" si="71"/>
        <v>21909.612000000001</v>
      </c>
      <c r="O374" s="47">
        <f t="shared" si="63"/>
        <v>234430.353</v>
      </c>
      <c r="P374" s="35">
        <f t="shared" si="64"/>
        <v>234430.353</v>
      </c>
      <c r="Q374" s="35">
        <v>340.66</v>
      </c>
      <c r="R374" s="35">
        <v>35.119999999999997</v>
      </c>
      <c r="S374" s="27" t="s">
        <v>33</v>
      </c>
      <c r="T374" s="27" t="s">
        <v>34</v>
      </c>
    </row>
    <row r="375" spans="1:20" ht="37.5" customHeight="1" x14ac:dyDescent="0.3">
      <c r="A375" s="23">
        <f t="shared" si="65"/>
        <v>38</v>
      </c>
      <c r="B375" s="119">
        <v>21</v>
      </c>
      <c r="C375" s="64" t="s">
        <v>229</v>
      </c>
      <c r="D375" s="68">
        <v>1972</v>
      </c>
      <c r="E375" s="119" t="s">
        <v>29</v>
      </c>
      <c r="F375" s="65" t="s">
        <v>45</v>
      </c>
      <c r="G375" s="119" t="s">
        <v>31</v>
      </c>
      <c r="H375" s="27">
        <v>2</v>
      </c>
      <c r="I375" s="59">
        <v>628.14</v>
      </c>
      <c r="J375" s="59">
        <v>369.5</v>
      </c>
      <c r="K375" s="40" t="s">
        <v>1837</v>
      </c>
      <c r="L375" s="55">
        <f t="shared" si="69"/>
        <v>213982.17240000001</v>
      </c>
      <c r="M375" s="35">
        <f t="shared" si="70"/>
        <v>213982.17240000001</v>
      </c>
      <c r="N375" s="47">
        <f t="shared" si="71"/>
        <v>22060.2768</v>
      </c>
      <c r="O375" s="47">
        <f t="shared" si="63"/>
        <v>236042.4492</v>
      </c>
      <c r="P375" s="35">
        <f t="shared" si="64"/>
        <v>236042.4492</v>
      </c>
      <c r="Q375" s="35">
        <v>340.66</v>
      </c>
      <c r="R375" s="35">
        <v>35.119999999999997</v>
      </c>
      <c r="S375" s="27" t="s">
        <v>33</v>
      </c>
      <c r="T375" s="27" t="s">
        <v>34</v>
      </c>
    </row>
    <row r="376" spans="1:20" ht="37.5" customHeight="1" x14ac:dyDescent="0.3">
      <c r="A376" s="23">
        <f t="shared" si="65"/>
        <v>39</v>
      </c>
      <c r="B376" s="119">
        <v>22</v>
      </c>
      <c r="C376" s="64" t="s">
        <v>230</v>
      </c>
      <c r="D376" s="68">
        <v>1972</v>
      </c>
      <c r="E376" s="119" t="s">
        <v>29</v>
      </c>
      <c r="F376" s="65" t="s">
        <v>45</v>
      </c>
      <c r="G376" s="119" t="s">
        <v>31</v>
      </c>
      <c r="H376" s="27">
        <v>2</v>
      </c>
      <c r="I376" s="59">
        <v>610.95000000000005</v>
      </c>
      <c r="J376" s="59">
        <v>372.3</v>
      </c>
      <c r="K376" s="40" t="s">
        <v>1837</v>
      </c>
      <c r="L376" s="55">
        <f t="shared" si="69"/>
        <v>208126.22700000004</v>
      </c>
      <c r="M376" s="35">
        <f t="shared" si="70"/>
        <v>208126.22700000004</v>
      </c>
      <c r="N376" s="47">
        <f t="shared" si="71"/>
        <v>21456.563999999998</v>
      </c>
      <c r="O376" s="47">
        <f t="shared" si="63"/>
        <v>229582.79100000003</v>
      </c>
      <c r="P376" s="35">
        <f t="shared" si="64"/>
        <v>229582.79100000003</v>
      </c>
      <c r="Q376" s="35">
        <v>340.66</v>
      </c>
      <c r="R376" s="35">
        <v>35.119999999999997</v>
      </c>
      <c r="S376" s="27" t="s">
        <v>33</v>
      </c>
      <c r="T376" s="27" t="s">
        <v>34</v>
      </c>
    </row>
    <row r="377" spans="1:20" ht="37.5" customHeight="1" x14ac:dyDescent="0.3">
      <c r="A377" s="23">
        <f t="shared" si="65"/>
        <v>40</v>
      </c>
      <c r="B377" s="119">
        <v>23</v>
      </c>
      <c r="C377" s="64" t="s">
        <v>231</v>
      </c>
      <c r="D377" s="68">
        <v>1972</v>
      </c>
      <c r="E377" s="119" t="s">
        <v>29</v>
      </c>
      <c r="F377" s="65" t="s">
        <v>45</v>
      </c>
      <c r="G377" s="119" t="s">
        <v>31</v>
      </c>
      <c r="H377" s="27">
        <v>2</v>
      </c>
      <c r="I377" s="59">
        <v>613.20000000000005</v>
      </c>
      <c r="J377" s="59">
        <v>372.7</v>
      </c>
      <c r="K377" s="40" t="s">
        <v>1837</v>
      </c>
      <c r="L377" s="55">
        <f t="shared" si="69"/>
        <v>208892.71200000003</v>
      </c>
      <c r="M377" s="35">
        <f t="shared" si="70"/>
        <v>208892.71200000003</v>
      </c>
      <c r="N377" s="47">
        <f t="shared" si="71"/>
        <v>21535.583999999999</v>
      </c>
      <c r="O377" s="47">
        <f t="shared" si="63"/>
        <v>230428.29600000003</v>
      </c>
      <c r="P377" s="35">
        <f t="shared" si="64"/>
        <v>230428.29600000003</v>
      </c>
      <c r="Q377" s="35">
        <v>340.66</v>
      </c>
      <c r="R377" s="35">
        <v>35.119999999999997</v>
      </c>
      <c r="S377" s="27" t="s">
        <v>33</v>
      </c>
      <c r="T377" s="27" t="s">
        <v>34</v>
      </c>
    </row>
    <row r="378" spans="1:20" ht="37.5" customHeight="1" x14ac:dyDescent="0.3">
      <c r="A378" s="23">
        <f t="shared" si="65"/>
        <v>41</v>
      </c>
      <c r="B378" s="119">
        <v>24</v>
      </c>
      <c r="C378" s="66" t="s">
        <v>232</v>
      </c>
      <c r="D378" s="68">
        <v>1958</v>
      </c>
      <c r="E378" s="119" t="s">
        <v>29</v>
      </c>
      <c r="F378" s="119" t="s">
        <v>30</v>
      </c>
      <c r="G378" s="119" t="s">
        <v>91</v>
      </c>
      <c r="H378" s="119">
        <v>2</v>
      </c>
      <c r="I378" s="59">
        <v>2903</v>
      </c>
      <c r="J378" s="59">
        <v>1418.5</v>
      </c>
      <c r="K378" s="42" t="s">
        <v>49</v>
      </c>
      <c r="L378" s="69">
        <f t="shared" si="69"/>
        <v>280778.15999999997</v>
      </c>
      <c r="M378" s="35">
        <f t="shared" si="70"/>
        <v>280778.15999999997</v>
      </c>
      <c r="N378" s="35">
        <f t="shared" si="71"/>
        <v>36403.619999999995</v>
      </c>
      <c r="O378" s="32">
        <f t="shared" si="63"/>
        <v>317181.77999999997</v>
      </c>
      <c r="P378" s="35">
        <f t="shared" si="64"/>
        <v>317181.77999999997</v>
      </c>
      <c r="Q378" s="32">
        <v>96.72</v>
      </c>
      <c r="R378" s="35">
        <v>12.54</v>
      </c>
      <c r="S378" s="27" t="s">
        <v>33</v>
      </c>
      <c r="T378" s="27" t="s">
        <v>34</v>
      </c>
    </row>
    <row r="379" spans="1:20" ht="37.5" customHeight="1" x14ac:dyDescent="0.3">
      <c r="A379" s="23">
        <f t="shared" si="65"/>
        <v>42</v>
      </c>
      <c r="B379" s="119">
        <v>25</v>
      </c>
      <c r="C379" s="66" t="s">
        <v>233</v>
      </c>
      <c r="D379" s="68">
        <v>1958</v>
      </c>
      <c r="E379" s="119" t="s">
        <v>29</v>
      </c>
      <c r="F379" s="119" t="s">
        <v>30</v>
      </c>
      <c r="G379" s="119" t="s">
        <v>91</v>
      </c>
      <c r="H379" s="119">
        <v>2</v>
      </c>
      <c r="I379" s="59">
        <v>1080.2</v>
      </c>
      <c r="J379" s="59">
        <v>495.8</v>
      </c>
      <c r="K379" s="42" t="s">
        <v>49</v>
      </c>
      <c r="L379" s="69">
        <f t="shared" si="69"/>
        <v>104476.944</v>
      </c>
      <c r="M379" s="35">
        <f t="shared" si="70"/>
        <v>104476.944</v>
      </c>
      <c r="N379" s="35">
        <f t="shared" si="71"/>
        <v>13545.708000000001</v>
      </c>
      <c r="O379" s="32">
        <f t="shared" si="63"/>
        <v>118022.652</v>
      </c>
      <c r="P379" s="35">
        <f t="shared" si="64"/>
        <v>118022.652</v>
      </c>
      <c r="Q379" s="32">
        <v>96.72</v>
      </c>
      <c r="R379" s="35">
        <v>12.54</v>
      </c>
      <c r="S379" s="27" t="s">
        <v>33</v>
      </c>
      <c r="T379" s="27" t="s">
        <v>34</v>
      </c>
    </row>
    <row r="380" spans="1:20" ht="37.5" customHeight="1" x14ac:dyDescent="0.3">
      <c r="A380" s="23">
        <f t="shared" si="65"/>
        <v>43</v>
      </c>
      <c r="B380" s="119">
        <v>26</v>
      </c>
      <c r="C380" s="66" t="s">
        <v>234</v>
      </c>
      <c r="D380" s="68">
        <v>1971</v>
      </c>
      <c r="E380" s="119" t="s">
        <v>29</v>
      </c>
      <c r="F380" s="119" t="s">
        <v>30</v>
      </c>
      <c r="G380" s="119" t="s">
        <v>91</v>
      </c>
      <c r="H380" s="119">
        <v>2</v>
      </c>
      <c r="I380" s="59">
        <v>1590.92</v>
      </c>
      <c r="J380" s="59">
        <v>698.4</v>
      </c>
      <c r="K380" s="42" t="s">
        <v>49</v>
      </c>
      <c r="L380" s="69">
        <f t="shared" si="69"/>
        <v>153873.7824</v>
      </c>
      <c r="M380" s="35">
        <f t="shared" si="70"/>
        <v>153873.7824</v>
      </c>
      <c r="N380" s="35">
        <f t="shared" si="71"/>
        <v>19950.1368</v>
      </c>
      <c r="O380" s="32">
        <f t="shared" si="63"/>
        <v>173823.9192</v>
      </c>
      <c r="P380" s="35">
        <f t="shared" si="64"/>
        <v>173823.9192</v>
      </c>
      <c r="Q380" s="32">
        <v>96.72</v>
      </c>
      <c r="R380" s="35">
        <v>12.54</v>
      </c>
      <c r="S380" s="27" t="s">
        <v>33</v>
      </c>
      <c r="T380" s="27" t="s">
        <v>34</v>
      </c>
    </row>
    <row r="381" spans="1:20" ht="18.75" customHeight="1" x14ac:dyDescent="0.3">
      <c r="A381" s="34">
        <f>A391</f>
        <v>10</v>
      </c>
      <c r="B381" s="34">
        <f>B391</f>
        <v>9</v>
      </c>
      <c r="C381" s="25" t="s">
        <v>235</v>
      </c>
      <c r="D381" s="36"/>
      <c r="E381" s="119"/>
      <c r="F381" s="27"/>
      <c r="G381" s="36"/>
      <c r="H381" s="36"/>
      <c r="I381" s="29">
        <f>SUM(I382:I391)</f>
        <v>9983.1200000000008</v>
      </c>
      <c r="J381" s="29"/>
      <c r="K381" s="64"/>
      <c r="L381" s="29">
        <f t="shared" ref="L381:P381" si="72">SUM(L382:L391)</f>
        <v>4828013.0614</v>
      </c>
      <c r="M381" s="29">
        <f t="shared" si="72"/>
        <v>4828013.0614</v>
      </c>
      <c r="N381" s="29">
        <f t="shared" si="72"/>
        <v>292947.1876</v>
      </c>
      <c r="O381" s="29">
        <f t="shared" si="72"/>
        <v>5120960.2489999998</v>
      </c>
      <c r="P381" s="29">
        <f t="shared" si="72"/>
        <v>5120960.2489999998</v>
      </c>
      <c r="Q381" s="31"/>
      <c r="R381" s="70"/>
      <c r="S381" s="27"/>
      <c r="T381" s="27"/>
    </row>
    <row r="382" spans="1:20" s="9" customFormat="1" ht="37.5" customHeight="1" x14ac:dyDescent="0.3">
      <c r="A382" s="23">
        <v>1</v>
      </c>
      <c r="B382" s="23">
        <v>1</v>
      </c>
      <c r="C382" s="38" t="s">
        <v>236</v>
      </c>
      <c r="D382" s="27">
        <v>1979</v>
      </c>
      <c r="E382" s="27"/>
      <c r="F382" s="65" t="s">
        <v>42</v>
      </c>
      <c r="G382" s="119" t="s">
        <v>60</v>
      </c>
      <c r="H382" s="65" t="s">
        <v>237</v>
      </c>
      <c r="I382" s="27">
        <v>1929.4</v>
      </c>
      <c r="J382" s="27">
        <v>1280.4000000000001</v>
      </c>
      <c r="K382" s="40" t="s">
        <v>1837</v>
      </c>
      <c r="L382" s="55">
        <f>I382*Q382</f>
        <v>487559.38</v>
      </c>
      <c r="M382" s="35">
        <f>L382</f>
        <v>487559.38</v>
      </c>
      <c r="N382" s="47">
        <f>I382*R382</f>
        <v>43971.025999999998</v>
      </c>
      <c r="O382" s="47">
        <f t="shared" ref="O382:O391" si="73">L382+N382</f>
        <v>531530.40599999996</v>
      </c>
      <c r="P382" s="35">
        <f>O382</f>
        <v>531530.40599999996</v>
      </c>
      <c r="Q382" s="35">
        <v>252.7</v>
      </c>
      <c r="R382" s="35">
        <v>22.79</v>
      </c>
      <c r="S382" s="27" t="s">
        <v>33</v>
      </c>
      <c r="T382" s="27" t="s">
        <v>34</v>
      </c>
    </row>
    <row r="383" spans="1:20" s="9" customFormat="1" ht="37.5" customHeight="1" x14ac:dyDescent="0.3">
      <c r="A383" s="23">
        <v>2</v>
      </c>
      <c r="B383" s="23">
        <v>2</v>
      </c>
      <c r="C383" s="38" t="s">
        <v>238</v>
      </c>
      <c r="D383" s="27">
        <v>1980</v>
      </c>
      <c r="E383" s="27"/>
      <c r="F383" s="65" t="s">
        <v>42</v>
      </c>
      <c r="G383" s="119" t="s">
        <v>60</v>
      </c>
      <c r="H383" s="65" t="s">
        <v>237</v>
      </c>
      <c r="I383" s="27">
        <v>1929.4</v>
      </c>
      <c r="J383" s="27">
        <v>1280.4000000000001</v>
      </c>
      <c r="K383" s="40" t="s">
        <v>1837</v>
      </c>
      <c r="L383" s="55">
        <f>I383*Q383</f>
        <v>487559.38</v>
      </c>
      <c r="M383" s="35">
        <f>L383</f>
        <v>487559.38</v>
      </c>
      <c r="N383" s="47">
        <f>I383*R383</f>
        <v>43971.025999999998</v>
      </c>
      <c r="O383" s="47">
        <f t="shared" si="73"/>
        <v>531530.40599999996</v>
      </c>
      <c r="P383" s="35">
        <f>O383</f>
        <v>531530.40599999996</v>
      </c>
      <c r="Q383" s="35">
        <v>252.7</v>
      </c>
      <c r="R383" s="35">
        <v>22.79</v>
      </c>
      <c r="S383" s="27" t="s">
        <v>33</v>
      </c>
      <c r="T383" s="27" t="s">
        <v>34</v>
      </c>
    </row>
    <row r="384" spans="1:20" ht="37.5" customHeight="1" x14ac:dyDescent="0.3">
      <c r="A384" s="23">
        <v>3</v>
      </c>
      <c r="B384" s="23">
        <v>3</v>
      </c>
      <c r="C384" s="38" t="s">
        <v>239</v>
      </c>
      <c r="D384" s="27">
        <v>1990</v>
      </c>
      <c r="E384" s="27"/>
      <c r="F384" s="65" t="s">
        <v>74</v>
      </c>
      <c r="G384" s="119" t="s">
        <v>31</v>
      </c>
      <c r="H384" s="65" t="s">
        <v>237</v>
      </c>
      <c r="I384" s="27">
        <v>2363.9</v>
      </c>
      <c r="J384" s="27">
        <v>1286.4000000000001</v>
      </c>
      <c r="K384" s="41" t="s">
        <v>47</v>
      </c>
      <c r="L384" s="32">
        <f>I384*Q384</f>
        <v>835402.26</v>
      </c>
      <c r="M384" s="153">
        <f>L384+L385</f>
        <v>1885564.835</v>
      </c>
      <c r="N384" s="35">
        <f>I384*R384</f>
        <v>49878.290000000008</v>
      </c>
      <c r="O384" s="35">
        <f t="shared" si="73"/>
        <v>885280.55</v>
      </c>
      <c r="P384" s="153">
        <f>O384+O385</f>
        <v>1982721.125</v>
      </c>
      <c r="Q384" s="47">
        <v>353.4</v>
      </c>
      <c r="R384" s="35">
        <v>21.1</v>
      </c>
      <c r="S384" s="27" t="s">
        <v>33</v>
      </c>
      <c r="T384" s="27" t="s">
        <v>34</v>
      </c>
    </row>
    <row r="385" spans="1:20" ht="18.75" customHeight="1" x14ac:dyDescent="0.3">
      <c r="A385" s="23">
        <v>4</v>
      </c>
      <c r="B385" s="23"/>
      <c r="C385" s="38"/>
      <c r="D385" s="27"/>
      <c r="E385" s="27"/>
      <c r="F385" s="65" t="s">
        <v>74</v>
      </c>
      <c r="G385" s="119" t="s">
        <v>31</v>
      </c>
      <c r="H385" s="65"/>
      <c r="I385" s="27"/>
      <c r="J385" s="27"/>
      <c r="K385" s="64" t="s">
        <v>32</v>
      </c>
      <c r="L385" s="32">
        <f>I384*Q385</f>
        <v>1050162.575</v>
      </c>
      <c r="M385" s="154"/>
      <c r="N385" s="35">
        <f>I384*R385</f>
        <v>47278</v>
      </c>
      <c r="O385" s="35">
        <f t="shared" si="73"/>
        <v>1097440.575</v>
      </c>
      <c r="P385" s="154"/>
      <c r="Q385" s="35">
        <v>444.25</v>
      </c>
      <c r="R385" s="43">
        <v>20</v>
      </c>
      <c r="S385" s="27" t="s">
        <v>33</v>
      </c>
      <c r="T385" s="27" t="s">
        <v>34</v>
      </c>
    </row>
    <row r="386" spans="1:20" s="9" customFormat="1" ht="37.5" customHeight="1" x14ac:dyDescent="0.3">
      <c r="A386" s="23">
        <v>5</v>
      </c>
      <c r="B386" s="23">
        <v>4</v>
      </c>
      <c r="C386" s="38" t="s">
        <v>240</v>
      </c>
      <c r="D386" s="27">
        <v>1972</v>
      </c>
      <c r="E386" s="27"/>
      <c r="F386" s="119" t="s">
        <v>40</v>
      </c>
      <c r="G386" s="119" t="s">
        <v>31</v>
      </c>
      <c r="H386" s="65" t="s">
        <v>241</v>
      </c>
      <c r="I386" s="27">
        <v>553.5</v>
      </c>
      <c r="J386" s="27">
        <v>351.8</v>
      </c>
      <c r="K386" s="64" t="s">
        <v>32</v>
      </c>
      <c r="L386" s="32">
        <f t="shared" ref="L386:L391" si="74">I386*Q386</f>
        <v>238005</v>
      </c>
      <c r="M386" s="35">
        <f t="shared" ref="M386:M391" si="75">L386</f>
        <v>238005</v>
      </c>
      <c r="N386" s="35">
        <f t="shared" ref="N386:N391" si="76">I386*R386</f>
        <v>15874.38</v>
      </c>
      <c r="O386" s="35">
        <f t="shared" si="73"/>
        <v>253879.38</v>
      </c>
      <c r="P386" s="35">
        <f t="shared" ref="P386:P391" si="77">O386</f>
        <v>253879.38</v>
      </c>
      <c r="Q386" s="35">
        <v>430</v>
      </c>
      <c r="R386" s="27">
        <v>28.68</v>
      </c>
      <c r="S386" s="27" t="s">
        <v>33</v>
      </c>
      <c r="T386" s="27" t="s">
        <v>34</v>
      </c>
    </row>
    <row r="387" spans="1:20" s="9" customFormat="1" ht="37.5" customHeight="1" x14ac:dyDescent="0.3">
      <c r="A387" s="23">
        <v>6</v>
      </c>
      <c r="B387" s="23">
        <v>5</v>
      </c>
      <c r="C387" s="38" t="s">
        <v>242</v>
      </c>
      <c r="D387" s="27">
        <v>1970</v>
      </c>
      <c r="E387" s="27"/>
      <c r="F387" s="119" t="s">
        <v>40</v>
      </c>
      <c r="G387" s="119" t="s">
        <v>31</v>
      </c>
      <c r="H387" s="65" t="s">
        <v>241</v>
      </c>
      <c r="I387" s="27">
        <v>542.1</v>
      </c>
      <c r="J387" s="27">
        <v>344.2</v>
      </c>
      <c r="K387" s="64" t="s">
        <v>32</v>
      </c>
      <c r="L387" s="32">
        <f t="shared" si="74"/>
        <v>233103</v>
      </c>
      <c r="M387" s="35">
        <f t="shared" si="75"/>
        <v>233103</v>
      </c>
      <c r="N387" s="35">
        <f t="shared" si="76"/>
        <v>15547.428</v>
      </c>
      <c r="O387" s="35">
        <f t="shared" si="73"/>
        <v>248650.42800000001</v>
      </c>
      <c r="P387" s="35">
        <f t="shared" si="77"/>
        <v>248650.42800000001</v>
      </c>
      <c r="Q387" s="35">
        <v>430</v>
      </c>
      <c r="R387" s="27">
        <v>28.68</v>
      </c>
      <c r="S387" s="27" t="s">
        <v>33</v>
      </c>
      <c r="T387" s="27" t="s">
        <v>34</v>
      </c>
    </row>
    <row r="388" spans="1:20" ht="18.75" customHeight="1" x14ac:dyDescent="0.3">
      <c r="A388" s="23">
        <v>7</v>
      </c>
      <c r="B388" s="23">
        <v>6</v>
      </c>
      <c r="C388" s="38" t="s">
        <v>243</v>
      </c>
      <c r="D388" s="27">
        <v>1970</v>
      </c>
      <c r="E388" s="27"/>
      <c r="F388" s="65" t="s">
        <v>36</v>
      </c>
      <c r="G388" s="27" t="s">
        <v>37</v>
      </c>
      <c r="H388" s="65" t="s">
        <v>241</v>
      </c>
      <c r="I388" s="27">
        <v>513.9</v>
      </c>
      <c r="J388" s="27">
        <v>327.39999999999998</v>
      </c>
      <c r="K388" s="64" t="s">
        <v>32</v>
      </c>
      <c r="L388" s="32">
        <f t="shared" si="74"/>
        <v>336152.26799999998</v>
      </c>
      <c r="M388" s="35">
        <f t="shared" si="75"/>
        <v>336152.26799999998</v>
      </c>
      <c r="N388" s="35">
        <f t="shared" si="76"/>
        <v>14738.652</v>
      </c>
      <c r="O388" s="35">
        <f t="shared" si="73"/>
        <v>350890.92</v>
      </c>
      <c r="P388" s="35">
        <f t="shared" si="77"/>
        <v>350890.92</v>
      </c>
      <c r="Q388" s="35">
        <v>654.12</v>
      </c>
      <c r="R388" s="43">
        <v>28.68</v>
      </c>
      <c r="S388" s="27" t="s">
        <v>33</v>
      </c>
      <c r="T388" s="27" t="s">
        <v>34</v>
      </c>
    </row>
    <row r="389" spans="1:20" ht="18.75" customHeight="1" x14ac:dyDescent="0.3">
      <c r="A389" s="23">
        <v>8</v>
      </c>
      <c r="B389" s="23">
        <v>7</v>
      </c>
      <c r="C389" s="38" t="s">
        <v>244</v>
      </c>
      <c r="D389" s="27">
        <v>1971</v>
      </c>
      <c r="E389" s="27"/>
      <c r="F389" s="65" t="s">
        <v>36</v>
      </c>
      <c r="G389" s="27" t="s">
        <v>37</v>
      </c>
      <c r="H389" s="65" t="s">
        <v>241</v>
      </c>
      <c r="I389" s="27">
        <v>529.72</v>
      </c>
      <c r="J389" s="27">
        <v>338.3</v>
      </c>
      <c r="K389" s="64" t="s">
        <v>32</v>
      </c>
      <c r="L389" s="32">
        <f t="shared" si="74"/>
        <v>346500.44640000002</v>
      </c>
      <c r="M389" s="35">
        <f t="shared" si="75"/>
        <v>346500.44640000002</v>
      </c>
      <c r="N389" s="35">
        <f t="shared" si="76"/>
        <v>15192.3696</v>
      </c>
      <c r="O389" s="35">
        <f t="shared" si="73"/>
        <v>361692.81599999999</v>
      </c>
      <c r="P389" s="35">
        <f t="shared" si="77"/>
        <v>361692.81599999999</v>
      </c>
      <c r="Q389" s="35">
        <v>654.12</v>
      </c>
      <c r="R389" s="43">
        <v>28.68</v>
      </c>
      <c r="S389" s="27" t="s">
        <v>33</v>
      </c>
      <c r="T389" s="27" t="s">
        <v>34</v>
      </c>
    </row>
    <row r="390" spans="1:20" ht="18.75" customHeight="1" x14ac:dyDescent="0.3">
      <c r="A390" s="23">
        <v>9</v>
      </c>
      <c r="B390" s="23">
        <v>8</v>
      </c>
      <c r="C390" s="38" t="s">
        <v>245</v>
      </c>
      <c r="D390" s="27">
        <v>1968</v>
      </c>
      <c r="E390" s="27"/>
      <c r="F390" s="65" t="s">
        <v>36</v>
      </c>
      <c r="G390" s="27" t="s">
        <v>37</v>
      </c>
      <c r="H390" s="65" t="s">
        <v>241</v>
      </c>
      <c r="I390" s="27">
        <v>519.6</v>
      </c>
      <c r="J390" s="27">
        <v>331</v>
      </c>
      <c r="K390" s="64" t="s">
        <v>32</v>
      </c>
      <c r="L390" s="32">
        <f t="shared" si="74"/>
        <v>339880.75200000004</v>
      </c>
      <c r="M390" s="35">
        <f t="shared" si="75"/>
        <v>339880.75200000004</v>
      </c>
      <c r="N390" s="35">
        <f t="shared" si="76"/>
        <v>14902.128000000001</v>
      </c>
      <c r="O390" s="35">
        <f t="shared" si="73"/>
        <v>354782.88000000006</v>
      </c>
      <c r="P390" s="35">
        <f t="shared" si="77"/>
        <v>354782.88000000006</v>
      </c>
      <c r="Q390" s="35">
        <v>654.12</v>
      </c>
      <c r="R390" s="43">
        <v>28.68</v>
      </c>
      <c r="S390" s="27" t="s">
        <v>33</v>
      </c>
      <c r="T390" s="27" t="s">
        <v>34</v>
      </c>
    </row>
    <row r="391" spans="1:20" ht="37.5" customHeight="1" x14ac:dyDescent="0.3">
      <c r="A391" s="23">
        <v>10</v>
      </c>
      <c r="B391" s="23">
        <v>9</v>
      </c>
      <c r="C391" s="38" t="s">
        <v>246</v>
      </c>
      <c r="D391" s="27">
        <v>1965</v>
      </c>
      <c r="E391" s="27"/>
      <c r="F391" s="65" t="s">
        <v>247</v>
      </c>
      <c r="G391" s="119" t="s">
        <v>31</v>
      </c>
      <c r="H391" s="65" t="s">
        <v>241</v>
      </c>
      <c r="I391" s="27">
        <v>1101.5999999999999</v>
      </c>
      <c r="J391" s="27">
        <v>706.8</v>
      </c>
      <c r="K391" s="64" t="s">
        <v>32</v>
      </c>
      <c r="L391" s="32">
        <f t="shared" si="74"/>
        <v>473687.99999999994</v>
      </c>
      <c r="M391" s="35">
        <f t="shared" si="75"/>
        <v>473687.99999999994</v>
      </c>
      <c r="N391" s="35">
        <f t="shared" si="76"/>
        <v>31593.887999999995</v>
      </c>
      <c r="O391" s="35">
        <f t="shared" si="73"/>
        <v>505281.88799999992</v>
      </c>
      <c r="P391" s="35">
        <f t="shared" si="77"/>
        <v>505281.88799999992</v>
      </c>
      <c r="Q391" s="35">
        <v>430</v>
      </c>
      <c r="R391" s="43">
        <v>28.68</v>
      </c>
      <c r="S391" s="27" t="s">
        <v>33</v>
      </c>
      <c r="T391" s="27" t="s">
        <v>34</v>
      </c>
    </row>
    <row r="392" spans="1:20" ht="18.75" customHeight="1" x14ac:dyDescent="0.3">
      <c r="A392" s="71">
        <f>A393</f>
        <v>1</v>
      </c>
      <c r="B392" s="72">
        <f>B393</f>
        <v>1</v>
      </c>
      <c r="C392" s="73" t="s">
        <v>248</v>
      </c>
      <c r="D392" s="114"/>
      <c r="E392" s="114"/>
      <c r="F392" s="74"/>
      <c r="G392" s="114"/>
      <c r="H392" s="114"/>
      <c r="I392" s="29">
        <f>SUM(I393)</f>
        <v>744.45</v>
      </c>
      <c r="J392" s="75"/>
      <c r="K392" s="121"/>
      <c r="L392" s="29">
        <f t="shared" ref="L392:P392" si="78">SUM(L393)</f>
        <v>253604.33700000003</v>
      </c>
      <c r="M392" s="29">
        <f t="shared" si="78"/>
        <v>253604.33700000003</v>
      </c>
      <c r="N392" s="29">
        <f t="shared" si="78"/>
        <v>26145.083999999999</v>
      </c>
      <c r="O392" s="29">
        <f t="shared" si="78"/>
        <v>279749.42100000003</v>
      </c>
      <c r="P392" s="29">
        <f t="shared" si="78"/>
        <v>279749.42100000003</v>
      </c>
      <c r="Q392" s="35"/>
      <c r="R392" s="43"/>
      <c r="S392" s="27"/>
      <c r="T392" s="27"/>
    </row>
    <row r="393" spans="1:20" ht="37.5" customHeight="1" x14ac:dyDescent="0.3">
      <c r="A393" s="76">
        <v>1</v>
      </c>
      <c r="B393" s="77">
        <v>1</v>
      </c>
      <c r="C393" s="121" t="s">
        <v>249</v>
      </c>
      <c r="D393" s="114"/>
      <c r="E393" s="114"/>
      <c r="F393" s="65" t="s">
        <v>36</v>
      </c>
      <c r="G393" s="114" t="s">
        <v>37</v>
      </c>
      <c r="H393" s="114"/>
      <c r="I393" s="116">
        <v>744.45</v>
      </c>
      <c r="J393" s="110">
        <v>467.9</v>
      </c>
      <c r="K393" s="40" t="s">
        <v>1837</v>
      </c>
      <c r="L393" s="32">
        <f>I393*Q393</f>
        <v>253604.33700000003</v>
      </c>
      <c r="M393" s="35">
        <f>L393</f>
        <v>253604.33700000003</v>
      </c>
      <c r="N393" s="35">
        <f>I393*R393</f>
        <v>26145.083999999999</v>
      </c>
      <c r="O393" s="35">
        <f>L393+N393</f>
        <v>279749.42100000003</v>
      </c>
      <c r="P393" s="35">
        <f>O393</f>
        <v>279749.42100000003</v>
      </c>
      <c r="Q393" s="35">
        <v>340.66</v>
      </c>
      <c r="R393" s="35">
        <v>35.119999999999997</v>
      </c>
      <c r="S393" s="27" t="s">
        <v>33</v>
      </c>
      <c r="T393" s="27" t="s">
        <v>34</v>
      </c>
    </row>
    <row r="394" spans="1:20" ht="18.75" customHeight="1" x14ac:dyDescent="0.3">
      <c r="A394" s="34">
        <f>A398</f>
        <v>4</v>
      </c>
      <c r="B394" s="36">
        <f>B396</f>
        <v>2</v>
      </c>
      <c r="C394" s="25" t="s">
        <v>250</v>
      </c>
      <c r="D394" s="36"/>
      <c r="E394" s="36"/>
      <c r="F394" s="27"/>
      <c r="G394" s="36"/>
      <c r="H394" s="36"/>
      <c r="I394" s="29">
        <f>SUM(I395:I398)</f>
        <v>1096.0500000000002</v>
      </c>
      <c r="J394" s="29"/>
      <c r="K394" s="30"/>
      <c r="L394" s="29">
        <f t="shared" ref="L394:P394" si="79">SUM(L395:L398)</f>
        <v>1531445.946</v>
      </c>
      <c r="M394" s="29">
        <f t="shared" si="79"/>
        <v>1531445.946</v>
      </c>
      <c r="N394" s="29">
        <f t="shared" si="79"/>
        <v>110706.144</v>
      </c>
      <c r="O394" s="29">
        <f t="shared" si="79"/>
        <v>1642152.0899999999</v>
      </c>
      <c r="P394" s="29">
        <f t="shared" si="79"/>
        <v>1642152.0899999999</v>
      </c>
      <c r="Q394" s="31"/>
      <c r="R394" s="43"/>
      <c r="S394" s="27"/>
      <c r="T394" s="27"/>
    </row>
    <row r="395" spans="1:20" s="9" customFormat="1" ht="37.5" customHeight="1" x14ac:dyDescent="0.3">
      <c r="A395" s="23">
        <v>1</v>
      </c>
      <c r="B395" s="119">
        <v>1</v>
      </c>
      <c r="C395" s="64" t="s">
        <v>251</v>
      </c>
      <c r="D395" s="119">
        <v>1976</v>
      </c>
      <c r="E395" s="119" t="s">
        <v>29</v>
      </c>
      <c r="F395" s="32" t="s">
        <v>161</v>
      </c>
      <c r="G395" s="119" t="s">
        <v>31</v>
      </c>
      <c r="H395" s="119">
        <v>2</v>
      </c>
      <c r="I395" s="32">
        <v>573.45000000000005</v>
      </c>
      <c r="J395" s="32">
        <v>350.7</v>
      </c>
      <c r="K395" s="40" t="s">
        <v>1837</v>
      </c>
      <c r="L395" s="32">
        <f>I395*Q395</f>
        <v>228233.1</v>
      </c>
      <c r="M395" s="35">
        <f>L395</f>
        <v>228233.1</v>
      </c>
      <c r="N395" s="35">
        <f>I395*R395</f>
        <v>20139.563999999998</v>
      </c>
      <c r="O395" s="35">
        <f>L395+N395</f>
        <v>248372.66399999999</v>
      </c>
      <c r="P395" s="35">
        <f>O395</f>
        <v>248372.66399999999</v>
      </c>
      <c r="Q395" s="113">
        <v>398</v>
      </c>
      <c r="R395" s="35">
        <v>35.119999999999997</v>
      </c>
      <c r="S395" s="27" t="s">
        <v>33</v>
      </c>
      <c r="T395" s="27" t="s">
        <v>34</v>
      </c>
    </row>
    <row r="396" spans="1:20" ht="39.75" customHeight="1" x14ac:dyDescent="0.3">
      <c r="A396" s="23">
        <v>2</v>
      </c>
      <c r="B396" s="119">
        <v>2</v>
      </c>
      <c r="C396" s="64" t="s">
        <v>252</v>
      </c>
      <c r="D396" s="119">
        <v>1967</v>
      </c>
      <c r="E396" s="119" t="s">
        <v>29</v>
      </c>
      <c r="F396" s="32" t="s">
        <v>161</v>
      </c>
      <c r="G396" s="119" t="s">
        <v>31</v>
      </c>
      <c r="H396" s="119">
        <v>2</v>
      </c>
      <c r="I396" s="32">
        <v>522.6</v>
      </c>
      <c r="J396" s="32">
        <v>322.8</v>
      </c>
      <c r="K396" s="40" t="s">
        <v>1837</v>
      </c>
      <c r="L396" s="32">
        <f>I396*Q396</f>
        <v>207994.80000000002</v>
      </c>
      <c r="M396" s="153">
        <f>L396+L397+L398</f>
        <v>1303212.8459999999</v>
      </c>
      <c r="N396" s="35">
        <f>I396*R396</f>
        <v>18353.712</v>
      </c>
      <c r="O396" s="35">
        <f>L396+N396</f>
        <v>226348.51200000002</v>
      </c>
      <c r="P396" s="153">
        <f>O396+O397+O398</f>
        <v>1393779.426</v>
      </c>
      <c r="Q396" s="113">
        <v>398</v>
      </c>
      <c r="R396" s="35">
        <v>35.119999999999997</v>
      </c>
      <c r="S396" s="27" t="s">
        <v>33</v>
      </c>
      <c r="T396" s="27" t="s">
        <v>34</v>
      </c>
    </row>
    <row r="397" spans="1:20" ht="37.5" customHeight="1" x14ac:dyDescent="0.3">
      <c r="A397" s="23">
        <v>3</v>
      </c>
      <c r="B397" s="119"/>
      <c r="C397" s="66"/>
      <c r="D397" s="119"/>
      <c r="E397" s="119"/>
      <c r="F397" s="32" t="s">
        <v>161</v>
      </c>
      <c r="G397" s="119" t="s">
        <v>31</v>
      </c>
      <c r="H397" s="119"/>
      <c r="I397" s="32"/>
      <c r="J397" s="32"/>
      <c r="K397" s="41" t="s">
        <v>47</v>
      </c>
      <c r="L397" s="32">
        <f>I396*Q397</f>
        <v>262136.16000000003</v>
      </c>
      <c r="M397" s="158"/>
      <c r="N397" s="35">
        <f>I396*R397</f>
        <v>14988.168</v>
      </c>
      <c r="O397" s="35">
        <f>L397+N397</f>
        <v>277124.32800000004</v>
      </c>
      <c r="P397" s="158"/>
      <c r="Q397" s="47">
        <v>501.6</v>
      </c>
      <c r="R397" s="47">
        <v>28.68</v>
      </c>
      <c r="S397" s="27" t="s">
        <v>33</v>
      </c>
      <c r="T397" s="27" t="s">
        <v>34</v>
      </c>
    </row>
    <row r="398" spans="1:20" ht="18.75" customHeight="1" x14ac:dyDescent="0.3">
      <c r="A398" s="23">
        <v>4</v>
      </c>
      <c r="B398" s="119"/>
      <c r="C398" s="66"/>
      <c r="D398" s="119"/>
      <c r="E398" s="119"/>
      <c r="F398" s="32" t="s">
        <v>161</v>
      </c>
      <c r="G398" s="119" t="s">
        <v>31</v>
      </c>
      <c r="H398" s="119"/>
      <c r="I398" s="32"/>
      <c r="J398" s="32"/>
      <c r="K398" s="41" t="s">
        <v>46</v>
      </c>
      <c r="L398" s="32">
        <f>I396*Q398</f>
        <v>833081.88599999994</v>
      </c>
      <c r="M398" s="154"/>
      <c r="N398" s="35">
        <f>I396*R398</f>
        <v>57224.700000000004</v>
      </c>
      <c r="O398" s="35">
        <f>L398+N398</f>
        <v>890306.58599999989</v>
      </c>
      <c r="P398" s="154"/>
      <c r="Q398" s="35">
        <v>1594.11</v>
      </c>
      <c r="R398" s="43">
        <v>109.5</v>
      </c>
      <c r="S398" s="27" t="s">
        <v>33</v>
      </c>
      <c r="T398" s="27" t="s">
        <v>34</v>
      </c>
    </row>
    <row r="399" spans="1:20" ht="18.75" customHeight="1" x14ac:dyDescent="0.3">
      <c r="A399" s="34">
        <f>A896</f>
        <v>497</v>
      </c>
      <c r="B399" s="34">
        <f>B895</f>
        <v>356</v>
      </c>
      <c r="C399" s="25" t="s">
        <v>253</v>
      </c>
      <c r="D399" s="36"/>
      <c r="E399" s="36"/>
      <c r="F399" s="27"/>
      <c r="G399" s="36"/>
      <c r="H399" s="36"/>
      <c r="I399" s="29">
        <f>SUM(I400:I896)</f>
        <v>1124298.7140000002</v>
      </c>
      <c r="J399" s="29"/>
      <c r="K399" s="25"/>
      <c r="L399" s="29">
        <f t="shared" ref="L399:P399" si="80">SUM(L400:L896)</f>
        <v>557681344.53128016</v>
      </c>
      <c r="M399" s="29">
        <f t="shared" si="80"/>
        <v>557681344.53128052</v>
      </c>
      <c r="N399" s="29">
        <f t="shared" si="80"/>
        <v>36044276.195259988</v>
      </c>
      <c r="O399" s="29">
        <f t="shared" si="80"/>
        <v>593725620.72653985</v>
      </c>
      <c r="P399" s="29">
        <f t="shared" si="80"/>
        <v>593725620.72654009</v>
      </c>
      <c r="Q399" s="36"/>
      <c r="R399" s="43"/>
      <c r="S399" s="27"/>
      <c r="T399" s="27"/>
    </row>
    <row r="400" spans="1:20" ht="37.5" customHeight="1" x14ac:dyDescent="0.3">
      <c r="A400" s="119">
        <v>1</v>
      </c>
      <c r="B400" s="119">
        <v>1</v>
      </c>
      <c r="C400" s="38" t="s">
        <v>254</v>
      </c>
      <c r="D400" s="119">
        <v>1968</v>
      </c>
      <c r="E400" s="119"/>
      <c r="F400" s="44" t="s">
        <v>74</v>
      </c>
      <c r="G400" s="119" t="s">
        <v>60</v>
      </c>
      <c r="H400" s="44" t="s">
        <v>255</v>
      </c>
      <c r="I400" s="119">
        <v>8720.34</v>
      </c>
      <c r="J400" s="119">
        <v>5791</v>
      </c>
      <c r="K400" s="40" t="s">
        <v>1837</v>
      </c>
      <c r="L400" s="32">
        <f t="shared" ref="L400:L412" si="81">I400*Q400</f>
        <v>1854816.318</v>
      </c>
      <c r="M400" s="35">
        <f t="shared" ref="M400:M411" si="82">L400</f>
        <v>1854816.318</v>
      </c>
      <c r="N400" s="35">
        <f t="shared" ref="N400:N412" si="83">I400*R400</f>
        <v>180336.6312</v>
      </c>
      <c r="O400" s="35">
        <f t="shared" ref="O400:O431" si="84">L400+N400</f>
        <v>2035152.9491999999</v>
      </c>
      <c r="P400" s="35">
        <f t="shared" ref="P400:P530" si="85">O400</f>
        <v>2035152.9491999999</v>
      </c>
      <c r="Q400" s="35">
        <v>212.7</v>
      </c>
      <c r="R400" s="35">
        <v>20.68</v>
      </c>
      <c r="S400" s="27" t="s">
        <v>33</v>
      </c>
      <c r="T400" s="27" t="s">
        <v>34</v>
      </c>
    </row>
    <row r="401" spans="1:20" ht="37.5" customHeight="1" x14ac:dyDescent="0.3">
      <c r="A401" s="119">
        <f>A400+1</f>
        <v>2</v>
      </c>
      <c r="B401" s="119">
        <f>B400+1</f>
        <v>2</v>
      </c>
      <c r="C401" s="38" t="s">
        <v>256</v>
      </c>
      <c r="D401" s="119">
        <v>1965</v>
      </c>
      <c r="E401" s="119"/>
      <c r="F401" s="44" t="s">
        <v>74</v>
      </c>
      <c r="G401" s="119" t="s">
        <v>31</v>
      </c>
      <c r="H401" s="44" t="s">
        <v>255</v>
      </c>
      <c r="I401" s="119">
        <v>5515.84</v>
      </c>
      <c r="J401" s="119">
        <v>3481.1</v>
      </c>
      <c r="K401" s="40" t="s">
        <v>1837</v>
      </c>
      <c r="L401" s="32">
        <f t="shared" si="81"/>
        <v>1173219.1680000001</v>
      </c>
      <c r="M401" s="35">
        <f t="shared" si="82"/>
        <v>1173219.1680000001</v>
      </c>
      <c r="N401" s="35">
        <f t="shared" si="83"/>
        <v>114067.57120000001</v>
      </c>
      <c r="O401" s="35">
        <f t="shared" si="84"/>
        <v>1287286.7392000002</v>
      </c>
      <c r="P401" s="35">
        <f t="shared" si="85"/>
        <v>1287286.7392000002</v>
      </c>
      <c r="Q401" s="35">
        <v>212.7</v>
      </c>
      <c r="R401" s="35">
        <v>20.68</v>
      </c>
      <c r="S401" s="27" t="s">
        <v>33</v>
      </c>
      <c r="T401" s="27" t="s">
        <v>34</v>
      </c>
    </row>
    <row r="402" spans="1:20" ht="37.5" customHeight="1" x14ac:dyDescent="0.3">
      <c r="A402" s="119">
        <f t="shared" ref="A402:A465" si="86">A401+1</f>
        <v>3</v>
      </c>
      <c r="B402" s="119">
        <f t="shared" ref="B402:B412" si="87">B401+1</f>
        <v>3</v>
      </c>
      <c r="C402" s="38" t="s">
        <v>257</v>
      </c>
      <c r="D402" s="119">
        <v>1968</v>
      </c>
      <c r="E402" s="119"/>
      <c r="F402" s="44" t="s">
        <v>74</v>
      </c>
      <c r="G402" s="119" t="s">
        <v>60</v>
      </c>
      <c r="H402" s="44" t="s">
        <v>255</v>
      </c>
      <c r="I402" s="119">
        <v>8761.9</v>
      </c>
      <c r="J402" s="119">
        <v>5817.4</v>
      </c>
      <c r="K402" s="40" t="s">
        <v>1837</v>
      </c>
      <c r="L402" s="32">
        <f t="shared" si="81"/>
        <v>1863656.13</v>
      </c>
      <c r="M402" s="35">
        <f t="shared" si="82"/>
        <v>1863656.13</v>
      </c>
      <c r="N402" s="35">
        <f t="shared" si="83"/>
        <v>181196.092</v>
      </c>
      <c r="O402" s="35">
        <f t="shared" si="84"/>
        <v>2044852.2219999998</v>
      </c>
      <c r="P402" s="35">
        <f t="shared" si="85"/>
        <v>2044852.2219999998</v>
      </c>
      <c r="Q402" s="35">
        <v>212.7</v>
      </c>
      <c r="R402" s="35">
        <v>20.68</v>
      </c>
      <c r="S402" s="27" t="s">
        <v>33</v>
      </c>
      <c r="T402" s="27" t="s">
        <v>34</v>
      </c>
    </row>
    <row r="403" spans="1:20" ht="37.5" customHeight="1" x14ac:dyDescent="0.3">
      <c r="A403" s="119">
        <f t="shared" si="86"/>
        <v>4</v>
      </c>
      <c r="B403" s="119">
        <f t="shared" si="87"/>
        <v>4</v>
      </c>
      <c r="C403" s="38" t="s">
        <v>258</v>
      </c>
      <c r="D403" s="119">
        <v>1968</v>
      </c>
      <c r="E403" s="119"/>
      <c r="F403" s="44" t="s">
        <v>74</v>
      </c>
      <c r="G403" s="119" t="s">
        <v>31</v>
      </c>
      <c r="H403" s="44" t="s">
        <v>255</v>
      </c>
      <c r="I403" s="119">
        <v>6078.2</v>
      </c>
      <c r="J403" s="119">
        <v>3961.1</v>
      </c>
      <c r="K403" s="40" t="s">
        <v>1837</v>
      </c>
      <c r="L403" s="32">
        <f t="shared" si="81"/>
        <v>1292833.1399999999</v>
      </c>
      <c r="M403" s="35">
        <f t="shared" si="82"/>
        <v>1292833.1399999999</v>
      </c>
      <c r="N403" s="35">
        <f t="shared" si="83"/>
        <v>125697.17599999999</v>
      </c>
      <c r="O403" s="35">
        <f t="shared" si="84"/>
        <v>1418530.3159999999</v>
      </c>
      <c r="P403" s="35">
        <f t="shared" si="85"/>
        <v>1418530.3159999999</v>
      </c>
      <c r="Q403" s="35">
        <v>212.7</v>
      </c>
      <c r="R403" s="35">
        <v>20.68</v>
      </c>
      <c r="S403" s="27" t="s">
        <v>33</v>
      </c>
      <c r="T403" s="27" t="s">
        <v>34</v>
      </c>
    </row>
    <row r="404" spans="1:20" ht="37.5" customHeight="1" x14ac:dyDescent="0.3">
      <c r="A404" s="119">
        <f t="shared" si="86"/>
        <v>5</v>
      </c>
      <c r="B404" s="119">
        <f t="shared" si="87"/>
        <v>5</v>
      </c>
      <c r="C404" s="38" t="s">
        <v>259</v>
      </c>
      <c r="D404" s="119">
        <v>1971</v>
      </c>
      <c r="E404" s="119"/>
      <c r="F404" s="44" t="s">
        <v>74</v>
      </c>
      <c r="G404" s="119" t="s">
        <v>31</v>
      </c>
      <c r="H404" s="44" t="s">
        <v>255</v>
      </c>
      <c r="I404" s="119">
        <v>5724.78</v>
      </c>
      <c r="J404" s="119">
        <v>3862.3</v>
      </c>
      <c r="K404" s="40" t="s">
        <v>1837</v>
      </c>
      <c r="L404" s="32">
        <f t="shared" si="81"/>
        <v>1217660.7059999998</v>
      </c>
      <c r="M404" s="35">
        <f t="shared" si="82"/>
        <v>1217660.7059999998</v>
      </c>
      <c r="N404" s="35">
        <f t="shared" si="83"/>
        <v>118388.45039999999</v>
      </c>
      <c r="O404" s="35">
        <f t="shared" si="84"/>
        <v>1336049.1563999997</v>
      </c>
      <c r="P404" s="35">
        <f t="shared" si="85"/>
        <v>1336049.1563999997</v>
      </c>
      <c r="Q404" s="35">
        <v>212.7</v>
      </c>
      <c r="R404" s="35">
        <v>20.68</v>
      </c>
      <c r="S404" s="27" t="s">
        <v>33</v>
      </c>
      <c r="T404" s="27" t="s">
        <v>34</v>
      </c>
    </row>
    <row r="405" spans="1:20" ht="37.5" customHeight="1" x14ac:dyDescent="0.3">
      <c r="A405" s="119">
        <f t="shared" si="86"/>
        <v>6</v>
      </c>
      <c r="B405" s="119">
        <f t="shared" si="87"/>
        <v>6</v>
      </c>
      <c r="C405" s="38" t="s">
        <v>260</v>
      </c>
      <c r="D405" s="119">
        <v>1970</v>
      </c>
      <c r="E405" s="119"/>
      <c r="F405" s="44" t="s">
        <v>74</v>
      </c>
      <c r="G405" s="119" t="s">
        <v>31</v>
      </c>
      <c r="H405" s="44" t="s">
        <v>255</v>
      </c>
      <c r="I405" s="119">
        <v>5890.4</v>
      </c>
      <c r="J405" s="119">
        <v>3899.5</v>
      </c>
      <c r="K405" s="40" t="s">
        <v>1837</v>
      </c>
      <c r="L405" s="32">
        <f t="shared" si="81"/>
        <v>1252888.0799999998</v>
      </c>
      <c r="M405" s="35">
        <f t="shared" si="82"/>
        <v>1252888.0799999998</v>
      </c>
      <c r="N405" s="35">
        <f t="shared" si="83"/>
        <v>121813.47199999999</v>
      </c>
      <c r="O405" s="35">
        <f t="shared" si="84"/>
        <v>1374701.5519999999</v>
      </c>
      <c r="P405" s="35">
        <f t="shared" si="85"/>
        <v>1374701.5519999999</v>
      </c>
      <c r="Q405" s="35">
        <v>212.7</v>
      </c>
      <c r="R405" s="35">
        <v>20.68</v>
      </c>
      <c r="S405" s="27" t="s">
        <v>33</v>
      </c>
      <c r="T405" s="27" t="s">
        <v>34</v>
      </c>
    </row>
    <row r="406" spans="1:20" ht="37.5" customHeight="1" x14ac:dyDescent="0.3">
      <c r="A406" s="119">
        <f t="shared" si="86"/>
        <v>7</v>
      </c>
      <c r="B406" s="119">
        <f t="shared" si="87"/>
        <v>7</v>
      </c>
      <c r="C406" s="38" t="s">
        <v>261</v>
      </c>
      <c r="D406" s="119">
        <v>1971</v>
      </c>
      <c r="E406" s="119"/>
      <c r="F406" s="44" t="s">
        <v>74</v>
      </c>
      <c r="G406" s="119" t="s">
        <v>31</v>
      </c>
      <c r="H406" s="44" t="s">
        <v>255</v>
      </c>
      <c r="I406" s="119">
        <v>5950.86</v>
      </c>
      <c r="J406" s="119">
        <v>3898</v>
      </c>
      <c r="K406" s="40" t="s">
        <v>1837</v>
      </c>
      <c r="L406" s="32">
        <f t="shared" si="81"/>
        <v>1265747.9219999998</v>
      </c>
      <c r="M406" s="35">
        <f t="shared" si="82"/>
        <v>1265747.9219999998</v>
      </c>
      <c r="N406" s="35">
        <f t="shared" si="83"/>
        <v>123063.78479999999</v>
      </c>
      <c r="O406" s="35">
        <f t="shared" si="84"/>
        <v>1388811.7067999998</v>
      </c>
      <c r="P406" s="35">
        <f t="shared" si="85"/>
        <v>1388811.7067999998</v>
      </c>
      <c r="Q406" s="35">
        <v>212.7</v>
      </c>
      <c r="R406" s="35">
        <v>20.68</v>
      </c>
      <c r="S406" s="27" t="s">
        <v>33</v>
      </c>
      <c r="T406" s="27" t="s">
        <v>34</v>
      </c>
    </row>
    <row r="407" spans="1:20" ht="37.5" customHeight="1" x14ac:dyDescent="0.3">
      <c r="A407" s="119">
        <f t="shared" si="86"/>
        <v>8</v>
      </c>
      <c r="B407" s="119">
        <f t="shared" si="87"/>
        <v>8</v>
      </c>
      <c r="C407" s="38" t="s">
        <v>262</v>
      </c>
      <c r="D407" s="119">
        <v>1967</v>
      </c>
      <c r="E407" s="119"/>
      <c r="F407" s="44" t="s">
        <v>74</v>
      </c>
      <c r="G407" s="119" t="s">
        <v>60</v>
      </c>
      <c r="H407" s="44" t="s">
        <v>255</v>
      </c>
      <c r="I407" s="119">
        <v>3974.1</v>
      </c>
      <c r="J407" s="119">
        <v>2608.8000000000002</v>
      </c>
      <c r="K407" s="40" t="s">
        <v>1837</v>
      </c>
      <c r="L407" s="32">
        <f t="shared" si="81"/>
        <v>845291.07</v>
      </c>
      <c r="M407" s="35">
        <f t="shared" si="82"/>
        <v>845291.07</v>
      </c>
      <c r="N407" s="35">
        <f t="shared" si="83"/>
        <v>82184.387999999992</v>
      </c>
      <c r="O407" s="35">
        <f t="shared" si="84"/>
        <v>927475.45799999998</v>
      </c>
      <c r="P407" s="35">
        <f t="shared" si="85"/>
        <v>927475.45799999998</v>
      </c>
      <c r="Q407" s="35">
        <v>212.7</v>
      </c>
      <c r="R407" s="35">
        <v>20.68</v>
      </c>
      <c r="S407" s="27" t="s">
        <v>33</v>
      </c>
      <c r="T407" s="27" t="s">
        <v>34</v>
      </c>
    </row>
    <row r="408" spans="1:20" ht="37.5" customHeight="1" x14ac:dyDescent="0.3">
      <c r="A408" s="119">
        <f t="shared" si="86"/>
        <v>9</v>
      </c>
      <c r="B408" s="119">
        <f t="shared" si="87"/>
        <v>9</v>
      </c>
      <c r="C408" s="38" t="s">
        <v>263</v>
      </c>
      <c r="D408" s="119">
        <v>1967</v>
      </c>
      <c r="E408" s="119"/>
      <c r="F408" s="44" t="s">
        <v>74</v>
      </c>
      <c r="G408" s="119" t="s">
        <v>60</v>
      </c>
      <c r="H408" s="44" t="s">
        <v>255</v>
      </c>
      <c r="I408" s="119">
        <v>4064.46</v>
      </c>
      <c r="J408" s="119">
        <v>2649.4</v>
      </c>
      <c r="K408" s="40" t="s">
        <v>1837</v>
      </c>
      <c r="L408" s="32">
        <f t="shared" si="81"/>
        <v>864510.64199999999</v>
      </c>
      <c r="M408" s="35">
        <f t="shared" si="82"/>
        <v>864510.64199999999</v>
      </c>
      <c r="N408" s="35">
        <f t="shared" si="83"/>
        <v>84053.032800000001</v>
      </c>
      <c r="O408" s="35">
        <f t="shared" si="84"/>
        <v>948563.67480000004</v>
      </c>
      <c r="P408" s="35">
        <f t="shared" si="85"/>
        <v>948563.67480000004</v>
      </c>
      <c r="Q408" s="35">
        <v>212.7</v>
      </c>
      <c r="R408" s="35">
        <v>20.68</v>
      </c>
      <c r="S408" s="27" t="s">
        <v>33</v>
      </c>
      <c r="T408" s="27" t="s">
        <v>34</v>
      </c>
    </row>
    <row r="409" spans="1:20" s="9" customFormat="1" ht="37.5" customHeight="1" x14ac:dyDescent="0.3">
      <c r="A409" s="119">
        <f t="shared" si="86"/>
        <v>10</v>
      </c>
      <c r="B409" s="119">
        <f t="shared" si="87"/>
        <v>10</v>
      </c>
      <c r="C409" s="78" t="s">
        <v>1882</v>
      </c>
      <c r="D409" s="119">
        <v>1983</v>
      </c>
      <c r="E409" s="119" t="s">
        <v>29</v>
      </c>
      <c r="F409" s="119" t="s">
        <v>74</v>
      </c>
      <c r="G409" s="119" t="s">
        <v>60</v>
      </c>
      <c r="H409" s="119">
        <v>5</v>
      </c>
      <c r="I409" s="32">
        <v>4451.5</v>
      </c>
      <c r="J409" s="32">
        <v>2785.6</v>
      </c>
      <c r="K409" s="38" t="s">
        <v>46</v>
      </c>
      <c r="L409" s="32">
        <f t="shared" si="81"/>
        <v>4976777</v>
      </c>
      <c r="M409" s="35">
        <f t="shared" si="82"/>
        <v>4976777</v>
      </c>
      <c r="N409" s="35">
        <f t="shared" si="83"/>
        <v>145252.44500000001</v>
      </c>
      <c r="O409" s="35">
        <f t="shared" si="84"/>
        <v>5122029.4450000003</v>
      </c>
      <c r="P409" s="35">
        <f t="shared" ref="P409" si="88">O409</f>
        <v>5122029.4450000003</v>
      </c>
      <c r="Q409" s="35">
        <v>1118</v>
      </c>
      <c r="R409" s="35">
        <v>32.630000000000003</v>
      </c>
      <c r="S409" s="27" t="s">
        <v>33</v>
      </c>
      <c r="T409" s="27" t="s">
        <v>34</v>
      </c>
    </row>
    <row r="410" spans="1:20" s="9" customFormat="1" ht="37.5" customHeight="1" x14ac:dyDescent="0.3">
      <c r="A410" s="119">
        <f t="shared" si="86"/>
        <v>11</v>
      </c>
      <c r="B410" s="119">
        <f t="shared" si="87"/>
        <v>11</v>
      </c>
      <c r="C410" s="38" t="s">
        <v>572</v>
      </c>
      <c r="D410" s="27" t="s">
        <v>573</v>
      </c>
      <c r="E410" s="27"/>
      <c r="F410" s="65" t="s">
        <v>574</v>
      </c>
      <c r="G410" s="27" t="s">
        <v>60</v>
      </c>
      <c r="H410" s="65" t="s">
        <v>800</v>
      </c>
      <c r="I410" s="27">
        <v>6630.88</v>
      </c>
      <c r="J410" s="27">
        <v>4600.3</v>
      </c>
      <c r="K410" s="38" t="s">
        <v>32</v>
      </c>
      <c r="L410" s="55">
        <f t="shared" si="81"/>
        <v>1978919.8271999999</v>
      </c>
      <c r="M410" s="35">
        <f t="shared" si="82"/>
        <v>1978919.8271999999</v>
      </c>
      <c r="N410" s="47">
        <f t="shared" si="83"/>
        <v>67568.667199999996</v>
      </c>
      <c r="O410" s="47">
        <f t="shared" si="84"/>
        <v>2046488.4944</v>
      </c>
      <c r="P410" s="35">
        <f>O410</f>
        <v>2046488.4944</v>
      </c>
      <c r="Q410" s="35">
        <v>298.44</v>
      </c>
      <c r="R410" s="35">
        <v>10.19</v>
      </c>
      <c r="S410" s="27" t="s">
        <v>33</v>
      </c>
      <c r="T410" s="27" t="s">
        <v>34</v>
      </c>
    </row>
    <row r="411" spans="1:20" s="9" customFormat="1" ht="37.5" customHeight="1" x14ac:dyDescent="0.3">
      <c r="A411" s="119">
        <f t="shared" si="86"/>
        <v>12</v>
      </c>
      <c r="B411" s="119">
        <f t="shared" si="87"/>
        <v>12</v>
      </c>
      <c r="C411" s="38" t="s">
        <v>575</v>
      </c>
      <c r="D411" s="27" t="s">
        <v>573</v>
      </c>
      <c r="E411" s="27"/>
      <c r="F411" s="44" t="s">
        <v>74</v>
      </c>
      <c r="G411" s="27" t="s">
        <v>60</v>
      </c>
      <c r="H411" s="65" t="s">
        <v>255</v>
      </c>
      <c r="I411" s="27">
        <v>5033.68</v>
      </c>
      <c r="J411" s="35">
        <v>3258</v>
      </c>
      <c r="K411" s="38" t="s">
        <v>46</v>
      </c>
      <c r="L411" s="55">
        <f t="shared" si="81"/>
        <v>5627654.2400000002</v>
      </c>
      <c r="M411" s="35">
        <f t="shared" si="82"/>
        <v>5627654.2400000002</v>
      </c>
      <c r="N411" s="47">
        <f t="shared" si="83"/>
        <v>164248.97840000002</v>
      </c>
      <c r="O411" s="47">
        <f t="shared" si="84"/>
        <v>5791903.2184000006</v>
      </c>
      <c r="P411" s="35">
        <f>O411</f>
        <v>5791903.2184000006</v>
      </c>
      <c r="Q411" s="47">
        <v>1118</v>
      </c>
      <c r="R411" s="47">
        <v>32.630000000000003</v>
      </c>
      <c r="S411" s="27" t="s">
        <v>33</v>
      </c>
      <c r="T411" s="27" t="s">
        <v>34</v>
      </c>
    </row>
    <row r="412" spans="1:20" s="9" customFormat="1" ht="37.5" customHeight="1" x14ac:dyDescent="0.3">
      <c r="A412" s="119">
        <f t="shared" si="86"/>
        <v>13</v>
      </c>
      <c r="B412" s="119">
        <f t="shared" si="87"/>
        <v>13</v>
      </c>
      <c r="C412" s="38" t="s">
        <v>1871</v>
      </c>
      <c r="D412" s="119">
        <v>1940</v>
      </c>
      <c r="E412" s="119" t="s">
        <v>29</v>
      </c>
      <c r="F412" s="27" t="s">
        <v>74</v>
      </c>
      <c r="G412" s="119" t="s">
        <v>51</v>
      </c>
      <c r="H412" s="119">
        <v>4</v>
      </c>
      <c r="I412" s="32">
        <v>2283.13</v>
      </c>
      <c r="J412" s="32">
        <v>1339.3</v>
      </c>
      <c r="K412" s="38" t="s">
        <v>47</v>
      </c>
      <c r="L412" s="32">
        <f t="shared" si="81"/>
        <v>806858.14199999999</v>
      </c>
      <c r="M412" s="153">
        <f>L412+L413+L414+L415</f>
        <v>1426316.9736000001</v>
      </c>
      <c r="N412" s="35">
        <f t="shared" si="83"/>
        <v>48174.043000000005</v>
      </c>
      <c r="O412" s="35">
        <f t="shared" si="84"/>
        <v>855032.18500000006</v>
      </c>
      <c r="P412" s="153">
        <f>O412+O413+O414+O415</f>
        <v>1579651.9844</v>
      </c>
      <c r="Q412" s="47">
        <v>353.4</v>
      </c>
      <c r="R412" s="35">
        <v>21.1</v>
      </c>
      <c r="S412" s="27" t="s">
        <v>33</v>
      </c>
      <c r="T412" s="27" t="s">
        <v>34</v>
      </c>
    </row>
    <row r="413" spans="1:20" s="9" customFormat="1" ht="37.5" customHeight="1" x14ac:dyDescent="0.3">
      <c r="A413" s="119">
        <f t="shared" si="86"/>
        <v>14</v>
      </c>
      <c r="B413" s="27"/>
      <c r="C413" s="119"/>
      <c r="D413" s="27"/>
      <c r="E413" s="27"/>
      <c r="F413" s="27" t="s">
        <v>74</v>
      </c>
      <c r="G413" s="119" t="s">
        <v>51</v>
      </c>
      <c r="H413" s="65"/>
      <c r="I413" s="27"/>
      <c r="J413" s="27"/>
      <c r="K413" s="38" t="s">
        <v>215</v>
      </c>
      <c r="L413" s="32">
        <f>I412*Q413</f>
        <v>329136.0208</v>
      </c>
      <c r="M413" s="158"/>
      <c r="N413" s="35">
        <f>I412*R413</f>
        <v>46781.333699999996</v>
      </c>
      <c r="O413" s="35">
        <f t="shared" si="84"/>
        <v>375917.35450000002</v>
      </c>
      <c r="P413" s="158"/>
      <c r="Q413" s="35">
        <v>144.16</v>
      </c>
      <c r="R413" s="35">
        <v>20.49</v>
      </c>
      <c r="S413" s="27" t="s">
        <v>33</v>
      </c>
      <c r="T413" s="27" t="s">
        <v>34</v>
      </c>
    </row>
    <row r="414" spans="1:20" s="9" customFormat="1" ht="37.5" customHeight="1" x14ac:dyDescent="0.3">
      <c r="A414" s="119">
        <f t="shared" si="86"/>
        <v>15</v>
      </c>
      <c r="B414" s="27"/>
      <c r="C414" s="119"/>
      <c r="D414" s="27"/>
      <c r="E414" s="27"/>
      <c r="F414" s="27" t="s">
        <v>74</v>
      </c>
      <c r="G414" s="119" t="s">
        <v>51</v>
      </c>
      <c r="H414" s="65"/>
      <c r="I414" s="27"/>
      <c r="J414" s="27"/>
      <c r="K414" s="38" t="s">
        <v>48</v>
      </c>
      <c r="L414" s="32">
        <f>I412*Q414</f>
        <v>171600.0508</v>
      </c>
      <c r="M414" s="158"/>
      <c r="N414" s="35">
        <f>I412*R414</f>
        <v>32351.952100000002</v>
      </c>
      <c r="O414" s="35">
        <f t="shared" si="84"/>
        <v>203952.00289999999</v>
      </c>
      <c r="P414" s="158"/>
      <c r="Q414" s="35">
        <v>75.16</v>
      </c>
      <c r="R414" s="35">
        <v>14.17</v>
      </c>
      <c r="S414" s="27" t="s">
        <v>33</v>
      </c>
      <c r="T414" s="27" t="s">
        <v>34</v>
      </c>
    </row>
    <row r="415" spans="1:20" s="9" customFormat="1" ht="37.5" customHeight="1" x14ac:dyDescent="0.3">
      <c r="A415" s="119">
        <f t="shared" si="86"/>
        <v>16</v>
      </c>
      <c r="B415" s="27"/>
      <c r="C415" s="119"/>
      <c r="D415" s="27"/>
      <c r="E415" s="27"/>
      <c r="F415" s="27" t="s">
        <v>74</v>
      </c>
      <c r="G415" s="119" t="s">
        <v>51</v>
      </c>
      <c r="H415" s="65"/>
      <c r="I415" s="27"/>
      <c r="J415" s="27"/>
      <c r="K415" s="38" t="s">
        <v>49</v>
      </c>
      <c r="L415" s="32">
        <f>I412*Q415</f>
        <v>118722.76000000001</v>
      </c>
      <c r="M415" s="154"/>
      <c r="N415" s="35">
        <f>I412*R415</f>
        <v>26027.682000000001</v>
      </c>
      <c r="O415" s="35">
        <f t="shared" si="84"/>
        <v>144750.44200000001</v>
      </c>
      <c r="P415" s="154"/>
      <c r="Q415" s="35">
        <v>52</v>
      </c>
      <c r="R415" s="35">
        <v>11.4</v>
      </c>
      <c r="S415" s="27" t="s">
        <v>33</v>
      </c>
      <c r="T415" s="27" t="s">
        <v>34</v>
      </c>
    </row>
    <row r="416" spans="1:20" s="9" customFormat="1" ht="37.5" customHeight="1" x14ac:dyDescent="0.3">
      <c r="A416" s="119">
        <f t="shared" si="86"/>
        <v>17</v>
      </c>
      <c r="B416" s="27">
        <v>14</v>
      </c>
      <c r="C416" s="42" t="s">
        <v>1873</v>
      </c>
      <c r="D416" s="119">
        <v>1959</v>
      </c>
      <c r="E416" s="119" t="s">
        <v>29</v>
      </c>
      <c r="F416" s="119" t="s">
        <v>36</v>
      </c>
      <c r="G416" s="119" t="s">
        <v>37</v>
      </c>
      <c r="H416" s="119">
        <v>2</v>
      </c>
      <c r="I416" s="35">
        <v>495.3</v>
      </c>
      <c r="J416" s="32">
        <v>304.60000000000002</v>
      </c>
      <c r="K416" s="40" t="s">
        <v>1837</v>
      </c>
      <c r="L416" s="32">
        <f>I416*Q416</f>
        <v>168728.89800000002</v>
      </c>
      <c r="M416" s="35">
        <f>L416</f>
        <v>168728.89800000002</v>
      </c>
      <c r="N416" s="35">
        <f>I416*R416</f>
        <v>17394.935999999998</v>
      </c>
      <c r="O416" s="35">
        <f t="shared" si="84"/>
        <v>186123.834</v>
      </c>
      <c r="P416" s="35">
        <f t="shared" ref="P416" si="89">O416</f>
        <v>186123.834</v>
      </c>
      <c r="Q416" s="35">
        <v>340.66</v>
      </c>
      <c r="R416" s="35">
        <v>35.119999999999997</v>
      </c>
      <c r="S416" s="27" t="s">
        <v>33</v>
      </c>
      <c r="T416" s="27" t="s">
        <v>34</v>
      </c>
    </row>
    <row r="417" spans="1:20" s="9" customFormat="1" ht="37.5" customHeight="1" x14ac:dyDescent="0.3">
      <c r="A417" s="119">
        <f t="shared" si="86"/>
        <v>18</v>
      </c>
      <c r="B417" s="119">
        <v>15</v>
      </c>
      <c r="C417" s="38" t="s">
        <v>576</v>
      </c>
      <c r="D417" s="27" t="s">
        <v>577</v>
      </c>
      <c r="E417" s="27"/>
      <c r="F417" s="44" t="s">
        <v>74</v>
      </c>
      <c r="G417" s="119" t="s">
        <v>31</v>
      </c>
      <c r="H417" s="65" t="s">
        <v>237</v>
      </c>
      <c r="I417" s="27">
        <v>2263.3000000000002</v>
      </c>
      <c r="J417" s="35">
        <v>1230.2</v>
      </c>
      <c r="K417" s="38" t="s">
        <v>46</v>
      </c>
      <c r="L417" s="55">
        <f>I417*Q417</f>
        <v>2586816.1020000004</v>
      </c>
      <c r="M417" s="35">
        <f>L417</f>
        <v>2586816.1020000004</v>
      </c>
      <c r="N417" s="47">
        <f>I417*R417</f>
        <v>72425.600000000006</v>
      </c>
      <c r="O417" s="47">
        <f t="shared" si="84"/>
        <v>2659241.7020000005</v>
      </c>
      <c r="P417" s="35">
        <f>O417</f>
        <v>2659241.7020000005</v>
      </c>
      <c r="Q417" s="47">
        <v>1142.94</v>
      </c>
      <c r="R417" s="47">
        <v>32</v>
      </c>
      <c r="S417" s="27" t="s">
        <v>33</v>
      </c>
      <c r="T417" s="27" t="s">
        <v>34</v>
      </c>
    </row>
    <row r="418" spans="1:20" s="9" customFormat="1" ht="37.5" customHeight="1" x14ac:dyDescent="0.3">
      <c r="A418" s="119">
        <f t="shared" si="86"/>
        <v>19</v>
      </c>
      <c r="B418" s="119">
        <v>16</v>
      </c>
      <c r="C418" s="38" t="s">
        <v>579</v>
      </c>
      <c r="D418" s="27" t="s">
        <v>168</v>
      </c>
      <c r="E418" s="27"/>
      <c r="F418" s="44" t="s">
        <v>74</v>
      </c>
      <c r="G418" s="27" t="s">
        <v>60</v>
      </c>
      <c r="H418" s="65" t="s">
        <v>255</v>
      </c>
      <c r="I418" s="126">
        <v>5402.4</v>
      </c>
      <c r="J418" s="27">
        <v>1736</v>
      </c>
      <c r="K418" s="41" t="s">
        <v>47</v>
      </c>
      <c r="L418" s="55">
        <f>I418*Q418</f>
        <v>1909208.1599999997</v>
      </c>
      <c r="M418" s="153">
        <f>L418+L419+L420</f>
        <v>2596177.3439999996</v>
      </c>
      <c r="N418" s="47">
        <f>I418*R418</f>
        <v>113990.64</v>
      </c>
      <c r="O418" s="47">
        <f t="shared" si="84"/>
        <v>2023198.7999999996</v>
      </c>
      <c r="P418" s="153">
        <f>O418+O419+O420</f>
        <v>2848307.352</v>
      </c>
      <c r="Q418" s="47">
        <v>353.4</v>
      </c>
      <c r="R418" s="35">
        <v>21.1</v>
      </c>
      <c r="S418" s="27" t="s">
        <v>33</v>
      </c>
      <c r="T418" s="27" t="s">
        <v>34</v>
      </c>
    </row>
    <row r="419" spans="1:20" s="9" customFormat="1" ht="37.5" customHeight="1" x14ac:dyDescent="0.3">
      <c r="A419" s="119">
        <f t="shared" si="86"/>
        <v>20</v>
      </c>
      <c r="B419" s="27"/>
      <c r="C419" s="119"/>
      <c r="D419" s="27"/>
      <c r="E419" s="27"/>
      <c r="F419" s="44" t="s">
        <v>74</v>
      </c>
      <c r="G419" s="27" t="s">
        <v>60</v>
      </c>
      <c r="H419" s="65"/>
      <c r="I419" s="27"/>
      <c r="J419" s="27"/>
      <c r="K419" s="41" t="s">
        <v>48</v>
      </c>
      <c r="L419" s="55">
        <f>I418*Q419</f>
        <v>406044.38399999996</v>
      </c>
      <c r="M419" s="158"/>
      <c r="N419" s="47">
        <f>I418*R419</f>
        <v>76552.008000000002</v>
      </c>
      <c r="O419" s="47">
        <f t="shared" si="84"/>
        <v>482596.39199999999</v>
      </c>
      <c r="P419" s="158"/>
      <c r="Q419" s="35">
        <v>75.16</v>
      </c>
      <c r="R419" s="35">
        <v>14.17</v>
      </c>
      <c r="S419" s="27" t="s">
        <v>33</v>
      </c>
      <c r="T419" s="27" t="s">
        <v>34</v>
      </c>
    </row>
    <row r="420" spans="1:20" s="9" customFormat="1" ht="37.5" customHeight="1" x14ac:dyDescent="0.3">
      <c r="A420" s="119">
        <f t="shared" si="86"/>
        <v>21</v>
      </c>
      <c r="B420" s="27"/>
      <c r="C420" s="119"/>
      <c r="D420" s="27"/>
      <c r="E420" s="27"/>
      <c r="F420" s="44" t="s">
        <v>74</v>
      </c>
      <c r="G420" s="27" t="s">
        <v>60</v>
      </c>
      <c r="H420" s="65"/>
      <c r="I420" s="27"/>
      <c r="J420" s="27"/>
      <c r="K420" s="42" t="s">
        <v>49</v>
      </c>
      <c r="L420" s="55">
        <f>I418*Q420</f>
        <v>280924.79999999999</v>
      </c>
      <c r="M420" s="154"/>
      <c r="N420" s="47">
        <f>I418*R420</f>
        <v>61587.360000000001</v>
      </c>
      <c r="O420" s="47">
        <f t="shared" si="84"/>
        <v>342512.16</v>
      </c>
      <c r="P420" s="154"/>
      <c r="Q420" s="35">
        <v>52</v>
      </c>
      <c r="R420" s="35">
        <v>11.4</v>
      </c>
      <c r="S420" s="27" t="s">
        <v>33</v>
      </c>
      <c r="T420" s="27" t="s">
        <v>34</v>
      </c>
    </row>
    <row r="421" spans="1:20" s="9" customFormat="1" ht="37.5" customHeight="1" x14ac:dyDescent="0.3">
      <c r="A421" s="119">
        <f t="shared" si="86"/>
        <v>22</v>
      </c>
      <c r="B421" s="119">
        <v>17</v>
      </c>
      <c r="C421" s="38" t="s">
        <v>580</v>
      </c>
      <c r="D421" s="27" t="s">
        <v>577</v>
      </c>
      <c r="E421" s="27"/>
      <c r="F421" s="44" t="s">
        <v>74</v>
      </c>
      <c r="G421" s="27" t="s">
        <v>60</v>
      </c>
      <c r="H421" s="65" t="s">
        <v>255</v>
      </c>
      <c r="I421" s="27">
        <v>5402.4</v>
      </c>
      <c r="J421" s="27">
        <v>1736</v>
      </c>
      <c r="K421" s="41" t="s">
        <v>47</v>
      </c>
      <c r="L421" s="55">
        <f>I421*Q421</f>
        <v>1909208.1599999997</v>
      </c>
      <c r="M421" s="153">
        <f>L421+L422+L423</f>
        <v>2596177.3439999996</v>
      </c>
      <c r="N421" s="47">
        <f>I421*R421</f>
        <v>113990.64</v>
      </c>
      <c r="O421" s="47">
        <f t="shared" si="84"/>
        <v>2023198.7999999996</v>
      </c>
      <c r="P421" s="153">
        <f>O421+O422+O423</f>
        <v>2848307.352</v>
      </c>
      <c r="Q421" s="47">
        <v>353.4</v>
      </c>
      <c r="R421" s="35">
        <v>21.1</v>
      </c>
      <c r="S421" s="27" t="s">
        <v>33</v>
      </c>
      <c r="T421" s="27" t="s">
        <v>34</v>
      </c>
    </row>
    <row r="422" spans="1:20" s="9" customFormat="1" ht="37.5" customHeight="1" x14ac:dyDescent="0.3">
      <c r="A422" s="119">
        <f t="shared" si="86"/>
        <v>23</v>
      </c>
      <c r="B422" s="27"/>
      <c r="C422" s="119"/>
      <c r="D422" s="27"/>
      <c r="E422" s="27"/>
      <c r="F422" s="44" t="s">
        <v>74</v>
      </c>
      <c r="G422" s="27" t="s">
        <v>60</v>
      </c>
      <c r="H422" s="65"/>
      <c r="I422" s="27"/>
      <c r="J422" s="27"/>
      <c r="K422" s="41" t="s">
        <v>48</v>
      </c>
      <c r="L422" s="55">
        <f>I421*Q422</f>
        <v>406044.38399999996</v>
      </c>
      <c r="M422" s="158"/>
      <c r="N422" s="47">
        <f>I421*R422</f>
        <v>76552.008000000002</v>
      </c>
      <c r="O422" s="47">
        <f t="shared" si="84"/>
        <v>482596.39199999999</v>
      </c>
      <c r="P422" s="158"/>
      <c r="Q422" s="35">
        <v>75.16</v>
      </c>
      <c r="R422" s="35">
        <v>14.17</v>
      </c>
      <c r="S422" s="27" t="s">
        <v>33</v>
      </c>
      <c r="T422" s="27" t="s">
        <v>34</v>
      </c>
    </row>
    <row r="423" spans="1:20" s="9" customFormat="1" ht="37.5" customHeight="1" x14ac:dyDescent="0.3">
      <c r="A423" s="119">
        <f t="shared" si="86"/>
        <v>24</v>
      </c>
      <c r="B423" s="27"/>
      <c r="C423" s="119"/>
      <c r="D423" s="27"/>
      <c r="E423" s="27"/>
      <c r="F423" s="44" t="s">
        <v>74</v>
      </c>
      <c r="G423" s="27" t="s">
        <v>60</v>
      </c>
      <c r="H423" s="65"/>
      <c r="I423" s="27"/>
      <c r="J423" s="27"/>
      <c r="K423" s="42" t="s">
        <v>49</v>
      </c>
      <c r="L423" s="55">
        <f>I421*Q423</f>
        <v>280924.79999999999</v>
      </c>
      <c r="M423" s="154"/>
      <c r="N423" s="47">
        <f>I421*R423</f>
        <v>61587.360000000001</v>
      </c>
      <c r="O423" s="47">
        <f t="shared" si="84"/>
        <v>342512.16</v>
      </c>
      <c r="P423" s="154"/>
      <c r="Q423" s="35">
        <v>52</v>
      </c>
      <c r="R423" s="35">
        <v>11.4</v>
      </c>
      <c r="S423" s="27" t="s">
        <v>33</v>
      </c>
      <c r="T423" s="27" t="s">
        <v>34</v>
      </c>
    </row>
    <row r="424" spans="1:20" s="9" customFormat="1" ht="37.5" customHeight="1" x14ac:dyDescent="0.3">
      <c r="A424" s="119">
        <f t="shared" si="86"/>
        <v>25</v>
      </c>
      <c r="B424" s="27">
        <v>18</v>
      </c>
      <c r="C424" s="38" t="s">
        <v>581</v>
      </c>
      <c r="D424" s="27" t="s">
        <v>582</v>
      </c>
      <c r="E424" s="27"/>
      <c r="F424" s="44" t="s">
        <v>74</v>
      </c>
      <c r="G424" s="27" t="s">
        <v>60</v>
      </c>
      <c r="H424" s="65" t="s">
        <v>255</v>
      </c>
      <c r="I424" s="27">
        <v>5499.94</v>
      </c>
      <c r="J424" s="27">
        <v>1644</v>
      </c>
      <c r="K424" s="41" t="s">
        <v>47</v>
      </c>
      <c r="L424" s="55">
        <f>I424*Q424</f>
        <v>1943678.7959999996</v>
      </c>
      <c r="M424" s="153">
        <f>L424+L425+L426</f>
        <v>2643051.1663999995</v>
      </c>
      <c r="N424" s="47">
        <f>I424*R424</f>
        <v>116048.734</v>
      </c>
      <c r="O424" s="47">
        <f t="shared" si="84"/>
        <v>2059727.5299999996</v>
      </c>
      <c r="P424" s="153">
        <f>O424+O425+O426</f>
        <v>2899733.3661999996</v>
      </c>
      <c r="Q424" s="47">
        <v>353.4</v>
      </c>
      <c r="R424" s="35">
        <v>21.1</v>
      </c>
      <c r="S424" s="27" t="s">
        <v>33</v>
      </c>
      <c r="T424" s="27" t="s">
        <v>34</v>
      </c>
    </row>
    <row r="425" spans="1:20" s="9" customFormat="1" ht="37.5" customHeight="1" x14ac:dyDescent="0.3">
      <c r="A425" s="119">
        <f t="shared" si="86"/>
        <v>26</v>
      </c>
      <c r="B425" s="27"/>
      <c r="C425" s="119"/>
      <c r="D425" s="27"/>
      <c r="E425" s="27"/>
      <c r="F425" s="44" t="s">
        <v>74</v>
      </c>
      <c r="G425" s="27" t="s">
        <v>60</v>
      </c>
      <c r="H425" s="65"/>
      <c r="I425" s="27"/>
      <c r="J425" s="27"/>
      <c r="K425" s="41" t="s">
        <v>48</v>
      </c>
      <c r="L425" s="55">
        <f>I424*Q425</f>
        <v>413375.49039999995</v>
      </c>
      <c r="M425" s="158"/>
      <c r="N425" s="47">
        <f>I424*R425</f>
        <v>77934.149799999999</v>
      </c>
      <c r="O425" s="47">
        <f t="shared" si="84"/>
        <v>491309.64019999997</v>
      </c>
      <c r="P425" s="158"/>
      <c r="Q425" s="35">
        <v>75.16</v>
      </c>
      <c r="R425" s="35">
        <v>14.17</v>
      </c>
      <c r="S425" s="27" t="s">
        <v>33</v>
      </c>
      <c r="T425" s="27" t="s">
        <v>34</v>
      </c>
    </row>
    <row r="426" spans="1:20" s="9" customFormat="1" ht="37.5" customHeight="1" x14ac:dyDescent="0.3">
      <c r="A426" s="119">
        <f t="shared" si="86"/>
        <v>27</v>
      </c>
      <c r="B426" s="27"/>
      <c r="C426" s="119"/>
      <c r="D426" s="27"/>
      <c r="E426" s="27"/>
      <c r="F426" s="44" t="s">
        <v>74</v>
      </c>
      <c r="G426" s="27" t="s">
        <v>60</v>
      </c>
      <c r="H426" s="65"/>
      <c r="I426" s="27"/>
      <c r="J426" s="27"/>
      <c r="K426" s="42" t="s">
        <v>49</v>
      </c>
      <c r="L426" s="55">
        <f>I424*Q426</f>
        <v>285996.88</v>
      </c>
      <c r="M426" s="154"/>
      <c r="N426" s="47">
        <f>I424*R426</f>
        <v>62699.315999999999</v>
      </c>
      <c r="O426" s="47">
        <f t="shared" si="84"/>
        <v>348696.196</v>
      </c>
      <c r="P426" s="154"/>
      <c r="Q426" s="35">
        <v>52</v>
      </c>
      <c r="R426" s="35">
        <v>11.4</v>
      </c>
      <c r="S426" s="27" t="s">
        <v>33</v>
      </c>
      <c r="T426" s="27" t="s">
        <v>34</v>
      </c>
    </row>
    <row r="427" spans="1:20" s="9" customFormat="1" ht="37.5" customHeight="1" x14ac:dyDescent="0.3">
      <c r="A427" s="119">
        <f t="shared" si="86"/>
        <v>28</v>
      </c>
      <c r="B427" s="27">
        <v>19</v>
      </c>
      <c r="C427" s="38" t="s">
        <v>583</v>
      </c>
      <c r="D427" s="27" t="s">
        <v>584</v>
      </c>
      <c r="E427" s="27"/>
      <c r="F427" s="44" t="s">
        <v>74</v>
      </c>
      <c r="G427" s="27" t="s">
        <v>60</v>
      </c>
      <c r="H427" s="65" t="s">
        <v>255</v>
      </c>
      <c r="I427" s="27">
        <v>5499.7</v>
      </c>
      <c r="J427" s="27">
        <v>1664</v>
      </c>
      <c r="K427" s="41" t="s">
        <v>47</v>
      </c>
      <c r="L427" s="55">
        <f>I427*Q427</f>
        <v>1943593.9799999997</v>
      </c>
      <c r="M427" s="153">
        <f>L427+L428+L429</f>
        <v>2642935.8319999995</v>
      </c>
      <c r="N427" s="47">
        <f>I427*R427</f>
        <v>116043.67</v>
      </c>
      <c r="O427" s="47">
        <f t="shared" si="84"/>
        <v>2059637.6499999997</v>
      </c>
      <c r="P427" s="153">
        <f>O427+O428+O429</f>
        <v>2899606.8309999998</v>
      </c>
      <c r="Q427" s="47">
        <v>353.4</v>
      </c>
      <c r="R427" s="35">
        <v>21.1</v>
      </c>
      <c r="S427" s="27" t="s">
        <v>33</v>
      </c>
      <c r="T427" s="27" t="s">
        <v>34</v>
      </c>
    </row>
    <row r="428" spans="1:20" s="9" customFormat="1" ht="37.5" customHeight="1" x14ac:dyDescent="0.3">
      <c r="A428" s="119">
        <f t="shared" si="86"/>
        <v>29</v>
      </c>
      <c r="B428" s="27"/>
      <c r="C428" s="119"/>
      <c r="D428" s="27"/>
      <c r="E428" s="27"/>
      <c r="F428" s="44" t="s">
        <v>74</v>
      </c>
      <c r="G428" s="27" t="s">
        <v>60</v>
      </c>
      <c r="H428" s="65"/>
      <c r="I428" s="27"/>
      <c r="J428" s="27"/>
      <c r="K428" s="41" t="s">
        <v>48</v>
      </c>
      <c r="L428" s="55">
        <f>I427*Q428</f>
        <v>413357.45199999999</v>
      </c>
      <c r="M428" s="158"/>
      <c r="N428" s="47">
        <f>I427*R428</f>
        <v>77930.748999999996</v>
      </c>
      <c r="O428" s="47">
        <f t="shared" si="84"/>
        <v>491288.201</v>
      </c>
      <c r="P428" s="158"/>
      <c r="Q428" s="35">
        <v>75.16</v>
      </c>
      <c r="R428" s="35">
        <v>14.17</v>
      </c>
      <c r="S428" s="27" t="s">
        <v>33</v>
      </c>
      <c r="T428" s="27" t="s">
        <v>34</v>
      </c>
    </row>
    <row r="429" spans="1:20" s="9" customFormat="1" ht="37.5" customHeight="1" x14ac:dyDescent="0.3">
      <c r="A429" s="119">
        <f t="shared" si="86"/>
        <v>30</v>
      </c>
      <c r="B429" s="27"/>
      <c r="C429" s="119"/>
      <c r="D429" s="27"/>
      <c r="E429" s="27"/>
      <c r="F429" s="44" t="s">
        <v>74</v>
      </c>
      <c r="G429" s="27" t="s">
        <v>60</v>
      </c>
      <c r="H429" s="65"/>
      <c r="I429" s="27"/>
      <c r="J429" s="27"/>
      <c r="K429" s="42" t="s">
        <v>49</v>
      </c>
      <c r="L429" s="55">
        <f>I427*Q429</f>
        <v>285984.39999999997</v>
      </c>
      <c r="M429" s="154"/>
      <c r="N429" s="47">
        <f>I427*R429</f>
        <v>62696.58</v>
      </c>
      <c r="O429" s="47">
        <f t="shared" si="84"/>
        <v>348680.98</v>
      </c>
      <c r="P429" s="154"/>
      <c r="Q429" s="35">
        <v>52</v>
      </c>
      <c r="R429" s="35">
        <v>11.4</v>
      </c>
      <c r="S429" s="27" t="s">
        <v>33</v>
      </c>
      <c r="T429" s="27" t="s">
        <v>34</v>
      </c>
    </row>
    <row r="430" spans="1:20" s="9" customFormat="1" ht="37.5" customHeight="1" x14ac:dyDescent="0.3">
      <c r="A430" s="119">
        <f t="shared" si="86"/>
        <v>31</v>
      </c>
      <c r="B430" s="27">
        <v>20</v>
      </c>
      <c r="C430" s="38" t="s">
        <v>585</v>
      </c>
      <c r="D430" s="27" t="s">
        <v>586</v>
      </c>
      <c r="E430" s="27"/>
      <c r="F430" s="44" t="s">
        <v>74</v>
      </c>
      <c r="G430" s="27" t="s">
        <v>60</v>
      </c>
      <c r="H430" s="65" t="s">
        <v>255</v>
      </c>
      <c r="I430" s="27">
        <v>1169.1199999999999</v>
      </c>
      <c r="J430" s="27">
        <v>254.4</v>
      </c>
      <c r="K430" s="40" t="s">
        <v>1837</v>
      </c>
      <c r="L430" s="55">
        <f>I430*Q430</f>
        <v>248671.82399999996</v>
      </c>
      <c r="M430" s="153">
        <f>L430+L431+L432+L433+L434+L435</f>
        <v>2286120.6303999997</v>
      </c>
      <c r="N430" s="47">
        <f>I430*R430</f>
        <v>24177.401599999997</v>
      </c>
      <c r="O430" s="47">
        <f t="shared" si="84"/>
        <v>272849.22559999995</v>
      </c>
      <c r="P430" s="153">
        <f>O430+O431+O432+O433+O434+O435</f>
        <v>2426964.5167999999</v>
      </c>
      <c r="Q430" s="35">
        <v>212.7</v>
      </c>
      <c r="R430" s="35">
        <v>20.68</v>
      </c>
      <c r="S430" s="27" t="s">
        <v>33</v>
      </c>
      <c r="T430" s="27" t="s">
        <v>34</v>
      </c>
    </row>
    <row r="431" spans="1:20" s="9" customFormat="1" ht="37.5" customHeight="1" x14ac:dyDescent="0.3">
      <c r="A431" s="119">
        <f t="shared" si="86"/>
        <v>32</v>
      </c>
      <c r="B431" s="27"/>
      <c r="C431" s="119"/>
      <c r="D431" s="27"/>
      <c r="E431" s="27"/>
      <c r="F431" s="44" t="s">
        <v>74</v>
      </c>
      <c r="G431" s="27" t="s">
        <v>60</v>
      </c>
      <c r="H431" s="65"/>
      <c r="I431" s="27"/>
      <c r="J431" s="27"/>
      <c r="K431" s="41" t="s">
        <v>47</v>
      </c>
      <c r="L431" s="55">
        <f>I430*Q431</f>
        <v>413167.00799999991</v>
      </c>
      <c r="M431" s="158"/>
      <c r="N431" s="47">
        <f>I430*R431</f>
        <v>24668.432000000001</v>
      </c>
      <c r="O431" s="47">
        <f t="shared" si="84"/>
        <v>437835.43999999994</v>
      </c>
      <c r="P431" s="158"/>
      <c r="Q431" s="47">
        <v>353.4</v>
      </c>
      <c r="R431" s="35">
        <v>21.1</v>
      </c>
      <c r="S431" s="27" t="s">
        <v>33</v>
      </c>
      <c r="T431" s="27" t="s">
        <v>34</v>
      </c>
    </row>
    <row r="432" spans="1:20" s="9" customFormat="1" ht="37.5" customHeight="1" x14ac:dyDescent="0.3">
      <c r="A432" s="119">
        <f t="shared" si="86"/>
        <v>33</v>
      </c>
      <c r="B432" s="27"/>
      <c r="C432" s="119"/>
      <c r="D432" s="27"/>
      <c r="E432" s="27"/>
      <c r="F432" s="44" t="s">
        <v>74</v>
      </c>
      <c r="G432" s="27" t="s">
        <v>60</v>
      </c>
      <c r="H432" s="65"/>
      <c r="I432" s="27"/>
      <c r="J432" s="27"/>
      <c r="K432" s="41" t="s">
        <v>48</v>
      </c>
      <c r="L432" s="55">
        <f>I430*Q432</f>
        <v>87871.059199999989</v>
      </c>
      <c r="M432" s="158"/>
      <c r="N432" s="47">
        <f>I430*R432</f>
        <v>16566.430399999997</v>
      </c>
      <c r="O432" s="47">
        <f t="shared" ref="O432:O462" si="90">L432+N432</f>
        <v>104437.48959999999</v>
      </c>
      <c r="P432" s="158"/>
      <c r="Q432" s="35">
        <v>75.16</v>
      </c>
      <c r="R432" s="35">
        <v>14.17</v>
      </c>
      <c r="S432" s="27" t="s">
        <v>33</v>
      </c>
      <c r="T432" s="27" t="s">
        <v>34</v>
      </c>
    </row>
    <row r="433" spans="1:20" s="9" customFormat="1" ht="37.5" customHeight="1" x14ac:dyDescent="0.3">
      <c r="A433" s="119">
        <f t="shared" si="86"/>
        <v>34</v>
      </c>
      <c r="B433" s="27"/>
      <c r="C433" s="119"/>
      <c r="D433" s="27"/>
      <c r="E433" s="27"/>
      <c r="F433" s="44" t="s">
        <v>74</v>
      </c>
      <c r="G433" s="27" t="s">
        <v>60</v>
      </c>
      <c r="H433" s="65"/>
      <c r="I433" s="27"/>
      <c r="J433" s="27"/>
      <c r="K433" s="42" t="s">
        <v>49</v>
      </c>
      <c r="L433" s="55">
        <f>I430*Q433</f>
        <v>60794.239999999991</v>
      </c>
      <c r="M433" s="158"/>
      <c r="N433" s="47">
        <f>I430*R433</f>
        <v>13327.967999999999</v>
      </c>
      <c r="O433" s="47">
        <f t="shared" si="90"/>
        <v>74122.207999999984</v>
      </c>
      <c r="P433" s="158"/>
      <c r="Q433" s="35">
        <v>52</v>
      </c>
      <c r="R433" s="35">
        <v>11.4</v>
      </c>
      <c r="S433" s="27" t="s">
        <v>33</v>
      </c>
      <c r="T433" s="27" t="s">
        <v>34</v>
      </c>
    </row>
    <row r="434" spans="1:20" s="9" customFormat="1" ht="37.5" customHeight="1" x14ac:dyDescent="0.3">
      <c r="A434" s="119">
        <f t="shared" si="86"/>
        <v>35</v>
      </c>
      <c r="B434" s="27"/>
      <c r="C434" s="119"/>
      <c r="D434" s="27"/>
      <c r="E434" s="27"/>
      <c r="F434" s="44" t="s">
        <v>74</v>
      </c>
      <c r="G434" s="27" t="s">
        <v>60</v>
      </c>
      <c r="H434" s="65"/>
      <c r="I434" s="27"/>
      <c r="J434" s="27"/>
      <c r="K434" s="38" t="s">
        <v>46</v>
      </c>
      <c r="L434" s="55">
        <f>I430*Q434</f>
        <v>1307076.1599999999</v>
      </c>
      <c r="M434" s="158"/>
      <c r="N434" s="47">
        <f>I430*R434</f>
        <v>38148.385600000001</v>
      </c>
      <c r="O434" s="47">
        <f t="shared" si="90"/>
        <v>1345224.5455999998</v>
      </c>
      <c r="P434" s="158"/>
      <c r="Q434" s="47">
        <v>1118</v>
      </c>
      <c r="R434" s="47">
        <v>32.630000000000003</v>
      </c>
      <c r="S434" s="27" t="s">
        <v>33</v>
      </c>
      <c r="T434" s="27" t="s">
        <v>34</v>
      </c>
    </row>
    <row r="435" spans="1:20" s="9" customFormat="1" ht="37.5" customHeight="1" x14ac:dyDescent="0.3">
      <c r="A435" s="119">
        <f t="shared" si="86"/>
        <v>36</v>
      </c>
      <c r="B435" s="27"/>
      <c r="C435" s="119"/>
      <c r="D435" s="27"/>
      <c r="E435" s="27"/>
      <c r="F435" s="44" t="s">
        <v>74</v>
      </c>
      <c r="G435" s="27" t="s">
        <v>60</v>
      </c>
      <c r="H435" s="65"/>
      <c r="I435" s="27"/>
      <c r="J435" s="27"/>
      <c r="K435" s="66" t="s">
        <v>215</v>
      </c>
      <c r="L435" s="55">
        <f>I430*Q435</f>
        <v>168540.33919999999</v>
      </c>
      <c r="M435" s="154"/>
      <c r="N435" s="47">
        <f>I430*R435</f>
        <v>23955.268799999994</v>
      </c>
      <c r="O435" s="47">
        <f t="shared" si="90"/>
        <v>192495.60799999998</v>
      </c>
      <c r="P435" s="154"/>
      <c r="Q435" s="35">
        <v>144.16</v>
      </c>
      <c r="R435" s="35">
        <v>20.49</v>
      </c>
      <c r="S435" s="27" t="s">
        <v>33</v>
      </c>
      <c r="T435" s="27" t="s">
        <v>34</v>
      </c>
    </row>
    <row r="436" spans="1:20" s="9" customFormat="1" ht="37.5" customHeight="1" x14ac:dyDescent="0.3">
      <c r="A436" s="119">
        <f t="shared" si="86"/>
        <v>37</v>
      </c>
      <c r="B436" s="27">
        <v>21</v>
      </c>
      <c r="C436" s="38" t="s">
        <v>587</v>
      </c>
      <c r="D436" s="27" t="s">
        <v>588</v>
      </c>
      <c r="E436" s="27"/>
      <c r="F436" s="65" t="s">
        <v>40</v>
      </c>
      <c r="G436" s="119" t="s">
        <v>37</v>
      </c>
      <c r="H436" s="65" t="s">
        <v>241</v>
      </c>
      <c r="I436" s="27">
        <v>765</v>
      </c>
      <c r="J436" s="27">
        <v>316</v>
      </c>
      <c r="K436" s="41" t="s">
        <v>47</v>
      </c>
      <c r="L436" s="55">
        <f>I436*Q436</f>
        <v>344250</v>
      </c>
      <c r="M436" s="153">
        <f>L436+L437+L438</f>
        <v>506215.8</v>
      </c>
      <c r="N436" s="47">
        <f>I436*R436</f>
        <v>21940.2</v>
      </c>
      <c r="O436" s="47">
        <f t="shared" si="90"/>
        <v>366190.2</v>
      </c>
      <c r="P436" s="153">
        <f>O436+O437+O438</f>
        <v>560209.5</v>
      </c>
      <c r="Q436" s="35">
        <v>450</v>
      </c>
      <c r="R436" s="35">
        <v>28.68</v>
      </c>
      <c r="S436" s="27" t="s">
        <v>33</v>
      </c>
      <c r="T436" s="27" t="s">
        <v>34</v>
      </c>
    </row>
    <row r="437" spans="1:20" s="9" customFormat="1" ht="37.5" customHeight="1" x14ac:dyDescent="0.3">
      <c r="A437" s="119">
        <f t="shared" si="86"/>
        <v>38</v>
      </c>
      <c r="B437" s="27"/>
      <c r="C437" s="119"/>
      <c r="D437" s="27"/>
      <c r="E437" s="27"/>
      <c r="F437" s="65" t="s">
        <v>40</v>
      </c>
      <c r="G437" s="119" t="s">
        <v>37</v>
      </c>
      <c r="H437" s="65"/>
      <c r="I437" s="27"/>
      <c r="J437" s="27"/>
      <c r="K437" s="41" t="s">
        <v>48</v>
      </c>
      <c r="L437" s="55">
        <f>I436*Q437</f>
        <v>87975</v>
      </c>
      <c r="M437" s="158"/>
      <c r="N437" s="47">
        <f>I436*R437</f>
        <v>19782.899999999998</v>
      </c>
      <c r="O437" s="47">
        <f t="shared" si="90"/>
        <v>107757.9</v>
      </c>
      <c r="P437" s="158"/>
      <c r="Q437" s="35">
        <v>115</v>
      </c>
      <c r="R437" s="35">
        <v>25.86</v>
      </c>
      <c r="S437" s="27" t="s">
        <v>33</v>
      </c>
      <c r="T437" s="27" t="s">
        <v>34</v>
      </c>
    </row>
    <row r="438" spans="1:20" s="9" customFormat="1" ht="37.5" customHeight="1" x14ac:dyDescent="0.3">
      <c r="A438" s="119">
        <f t="shared" si="86"/>
        <v>39</v>
      </c>
      <c r="B438" s="27"/>
      <c r="C438" s="119"/>
      <c r="D438" s="27"/>
      <c r="E438" s="27"/>
      <c r="F438" s="65" t="s">
        <v>40</v>
      </c>
      <c r="G438" s="119" t="s">
        <v>37</v>
      </c>
      <c r="H438" s="65"/>
      <c r="I438" s="27"/>
      <c r="J438" s="27"/>
      <c r="K438" s="42" t="s">
        <v>49</v>
      </c>
      <c r="L438" s="55">
        <f>I436*Q438</f>
        <v>73990.8</v>
      </c>
      <c r="M438" s="154"/>
      <c r="N438" s="47">
        <f>I436*R438</f>
        <v>12270.599999999999</v>
      </c>
      <c r="O438" s="47">
        <f t="shared" si="90"/>
        <v>86261.4</v>
      </c>
      <c r="P438" s="154"/>
      <c r="Q438" s="35">
        <v>96.72</v>
      </c>
      <c r="R438" s="35">
        <v>16.04</v>
      </c>
      <c r="S438" s="27" t="s">
        <v>33</v>
      </c>
      <c r="T438" s="27" t="s">
        <v>34</v>
      </c>
    </row>
    <row r="439" spans="1:20" s="9" customFormat="1" ht="37.5" customHeight="1" x14ac:dyDescent="0.3">
      <c r="A439" s="119">
        <f t="shared" si="86"/>
        <v>40</v>
      </c>
      <c r="B439" s="27">
        <v>22</v>
      </c>
      <c r="C439" s="38" t="s">
        <v>1838</v>
      </c>
      <c r="D439" s="27">
        <v>1973</v>
      </c>
      <c r="E439" s="27"/>
      <c r="F439" s="27" t="s">
        <v>74</v>
      </c>
      <c r="G439" s="27" t="s">
        <v>60</v>
      </c>
      <c r="H439" s="65" t="s">
        <v>255</v>
      </c>
      <c r="I439" s="32">
        <v>5447.9</v>
      </c>
      <c r="J439" s="32">
        <v>3500.5</v>
      </c>
      <c r="K439" s="38" t="s">
        <v>48</v>
      </c>
      <c r="L439" s="55">
        <f>I439*Q439</f>
        <v>409464.16399999993</v>
      </c>
      <c r="M439" s="153">
        <f>L439+L440+L441</f>
        <v>7285585.6279999986</v>
      </c>
      <c r="N439" s="47">
        <f>J439*R439</f>
        <v>49602.084999999999</v>
      </c>
      <c r="O439" s="47">
        <f t="shared" si="90"/>
        <v>459066.24899999995</v>
      </c>
      <c r="P439" s="153">
        <f>O439+O440+O441</f>
        <v>7521134.273</v>
      </c>
      <c r="Q439" s="35">
        <v>75.16</v>
      </c>
      <c r="R439" s="35">
        <v>14.17</v>
      </c>
      <c r="S439" s="27" t="s">
        <v>33</v>
      </c>
      <c r="T439" s="27" t="s">
        <v>34</v>
      </c>
    </row>
    <row r="440" spans="1:20" s="9" customFormat="1" ht="37.5" customHeight="1" x14ac:dyDescent="0.3">
      <c r="A440" s="119">
        <f t="shared" si="86"/>
        <v>41</v>
      </c>
      <c r="B440" s="27"/>
      <c r="C440" s="119"/>
      <c r="D440" s="27"/>
      <c r="E440" s="27"/>
      <c r="F440" s="27" t="s">
        <v>74</v>
      </c>
      <c r="G440" s="27" t="s">
        <v>60</v>
      </c>
      <c r="H440" s="65"/>
      <c r="I440" s="27"/>
      <c r="J440" s="27"/>
      <c r="K440" s="38" t="s">
        <v>215</v>
      </c>
      <c r="L440" s="55">
        <f>I439*Q440</f>
        <v>785369.26399999997</v>
      </c>
      <c r="M440" s="158"/>
      <c r="N440" s="47">
        <f>J439*R440</f>
        <v>71725.244999999995</v>
      </c>
      <c r="O440" s="47">
        <f t="shared" si="90"/>
        <v>857094.50899999996</v>
      </c>
      <c r="P440" s="158"/>
      <c r="Q440" s="35">
        <v>144.16</v>
      </c>
      <c r="R440" s="35">
        <v>20.49</v>
      </c>
      <c r="S440" s="27" t="s">
        <v>33</v>
      </c>
      <c r="T440" s="27" t="s">
        <v>34</v>
      </c>
    </row>
    <row r="441" spans="1:20" s="9" customFormat="1" ht="37.5" customHeight="1" x14ac:dyDescent="0.3">
      <c r="A441" s="119">
        <f t="shared" si="86"/>
        <v>42</v>
      </c>
      <c r="B441" s="27"/>
      <c r="C441" s="119"/>
      <c r="D441" s="27"/>
      <c r="E441" s="27"/>
      <c r="F441" s="27" t="s">
        <v>74</v>
      </c>
      <c r="G441" s="27" t="s">
        <v>60</v>
      </c>
      <c r="H441" s="65"/>
      <c r="I441" s="27"/>
      <c r="J441" s="27"/>
      <c r="K441" s="38" t="s">
        <v>46</v>
      </c>
      <c r="L441" s="55">
        <f>I439*Q441</f>
        <v>6090752.1999999993</v>
      </c>
      <c r="M441" s="154"/>
      <c r="N441" s="47">
        <f>J439*R441</f>
        <v>114221.315</v>
      </c>
      <c r="O441" s="47">
        <f t="shared" si="90"/>
        <v>6204973.5149999997</v>
      </c>
      <c r="P441" s="154"/>
      <c r="Q441" s="47">
        <v>1118</v>
      </c>
      <c r="R441" s="47">
        <v>32.630000000000003</v>
      </c>
      <c r="S441" s="27" t="s">
        <v>33</v>
      </c>
      <c r="T441" s="27" t="s">
        <v>34</v>
      </c>
    </row>
    <row r="442" spans="1:20" s="9" customFormat="1" ht="37.5" customHeight="1" x14ac:dyDescent="0.3">
      <c r="A442" s="119">
        <f t="shared" si="86"/>
        <v>43</v>
      </c>
      <c r="B442" s="27">
        <v>23</v>
      </c>
      <c r="C442" s="38" t="s">
        <v>589</v>
      </c>
      <c r="D442" s="27" t="s">
        <v>590</v>
      </c>
      <c r="E442" s="27"/>
      <c r="F442" s="65" t="s">
        <v>74</v>
      </c>
      <c r="G442" s="119" t="s">
        <v>51</v>
      </c>
      <c r="H442" s="65" t="s">
        <v>237</v>
      </c>
      <c r="I442" s="27">
        <v>1169.56</v>
      </c>
      <c r="J442" s="35">
        <v>650.9</v>
      </c>
      <c r="K442" s="41" t="s">
        <v>47</v>
      </c>
      <c r="L442" s="32">
        <f>I442*Q442</f>
        <v>413322.50399999996</v>
      </c>
      <c r="M442" s="153">
        <f>L442+L443+L444</f>
        <v>669830.40319999994</v>
      </c>
      <c r="N442" s="35">
        <f>I442*R442</f>
        <v>24677.716</v>
      </c>
      <c r="O442" s="35">
        <f t="shared" si="90"/>
        <v>438000.22</v>
      </c>
      <c r="P442" s="153">
        <f>O442+O443+O444</f>
        <v>735045.06880000001</v>
      </c>
      <c r="Q442" s="47">
        <v>353.4</v>
      </c>
      <c r="R442" s="35">
        <v>21.1</v>
      </c>
      <c r="S442" s="27" t="s">
        <v>33</v>
      </c>
      <c r="T442" s="27" t="s">
        <v>34</v>
      </c>
    </row>
    <row r="443" spans="1:20" s="9" customFormat="1" ht="37.5" customHeight="1" x14ac:dyDescent="0.3">
      <c r="A443" s="119">
        <f t="shared" si="86"/>
        <v>44</v>
      </c>
      <c r="B443" s="27"/>
      <c r="C443" s="119"/>
      <c r="D443" s="27"/>
      <c r="E443" s="27"/>
      <c r="F443" s="44" t="s">
        <v>74</v>
      </c>
      <c r="G443" s="119" t="s">
        <v>51</v>
      </c>
      <c r="H443" s="65"/>
      <c r="I443" s="27"/>
      <c r="J443" s="27"/>
      <c r="K443" s="41" t="s">
        <v>48</v>
      </c>
      <c r="L443" s="32">
        <f>I442*Q443</f>
        <v>87904.129599999986</v>
      </c>
      <c r="M443" s="158"/>
      <c r="N443" s="35">
        <f>I442*R443</f>
        <v>16572.665199999999</v>
      </c>
      <c r="O443" s="35">
        <f t="shared" si="90"/>
        <v>104476.79479999999</v>
      </c>
      <c r="P443" s="158"/>
      <c r="Q443" s="35">
        <v>75.16</v>
      </c>
      <c r="R443" s="35">
        <v>14.17</v>
      </c>
      <c r="S443" s="27" t="s">
        <v>33</v>
      </c>
      <c r="T443" s="27" t="s">
        <v>34</v>
      </c>
    </row>
    <row r="444" spans="1:20" s="9" customFormat="1" ht="37.5" customHeight="1" x14ac:dyDescent="0.3">
      <c r="A444" s="119">
        <f t="shared" si="86"/>
        <v>45</v>
      </c>
      <c r="B444" s="27"/>
      <c r="C444" s="119"/>
      <c r="D444" s="27"/>
      <c r="E444" s="27"/>
      <c r="F444" s="44" t="s">
        <v>74</v>
      </c>
      <c r="G444" s="119" t="s">
        <v>51</v>
      </c>
      <c r="H444" s="65"/>
      <c r="I444" s="27"/>
      <c r="J444" s="27"/>
      <c r="K444" s="66" t="s">
        <v>215</v>
      </c>
      <c r="L444" s="32">
        <f>I442*Q444</f>
        <v>168603.7696</v>
      </c>
      <c r="M444" s="158"/>
      <c r="N444" s="35">
        <f>I442*R444</f>
        <v>23964.284399999997</v>
      </c>
      <c r="O444" s="35">
        <f t="shared" si="90"/>
        <v>192568.054</v>
      </c>
      <c r="P444" s="158"/>
      <c r="Q444" s="35">
        <v>144.16</v>
      </c>
      <c r="R444" s="35">
        <v>20.49</v>
      </c>
      <c r="S444" s="27" t="s">
        <v>33</v>
      </c>
      <c r="T444" s="27" t="s">
        <v>34</v>
      </c>
    </row>
    <row r="445" spans="1:20" s="9" customFormat="1" ht="37.5" customHeight="1" x14ac:dyDescent="0.3">
      <c r="A445" s="119">
        <f t="shared" si="86"/>
        <v>46</v>
      </c>
      <c r="B445" s="27">
        <v>24</v>
      </c>
      <c r="C445" s="38" t="s">
        <v>591</v>
      </c>
      <c r="D445" s="27" t="s">
        <v>592</v>
      </c>
      <c r="E445" s="27"/>
      <c r="F445" s="65" t="s">
        <v>45</v>
      </c>
      <c r="G445" s="27" t="s">
        <v>31</v>
      </c>
      <c r="H445" s="65" t="s">
        <v>241</v>
      </c>
      <c r="I445" s="27">
        <v>1022</v>
      </c>
      <c r="J445" s="27">
        <v>458</v>
      </c>
      <c r="K445" s="41" t="s">
        <v>47</v>
      </c>
      <c r="L445" s="55">
        <f>I445*Q445</f>
        <v>459900</v>
      </c>
      <c r="M445" s="153">
        <f>L445+L446+L447</f>
        <v>676277.84</v>
      </c>
      <c r="N445" s="47">
        <f>I445*R445</f>
        <v>29310.959999999999</v>
      </c>
      <c r="O445" s="47">
        <f t="shared" si="90"/>
        <v>489210.96</v>
      </c>
      <c r="P445" s="153">
        <f>O445+O446+O447</f>
        <v>748410.6</v>
      </c>
      <c r="Q445" s="35">
        <v>450</v>
      </c>
      <c r="R445" s="27">
        <v>28.68</v>
      </c>
      <c r="S445" s="27" t="s">
        <v>33</v>
      </c>
      <c r="T445" s="27" t="s">
        <v>34</v>
      </c>
    </row>
    <row r="446" spans="1:20" s="9" customFormat="1" ht="37.5" customHeight="1" x14ac:dyDescent="0.3">
      <c r="A446" s="119">
        <f t="shared" si="86"/>
        <v>47</v>
      </c>
      <c r="B446" s="27"/>
      <c r="C446" s="119"/>
      <c r="D446" s="27"/>
      <c r="E446" s="27"/>
      <c r="F446" s="65" t="s">
        <v>45</v>
      </c>
      <c r="G446" s="27" t="s">
        <v>31</v>
      </c>
      <c r="H446" s="65"/>
      <c r="I446" s="27"/>
      <c r="J446" s="27"/>
      <c r="K446" s="41" t="s">
        <v>48</v>
      </c>
      <c r="L446" s="55">
        <f>I445*Q446</f>
        <v>117530</v>
      </c>
      <c r="M446" s="158"/>
      <c r="N446" s="47">
        <f>I445*R446</f>
        <v>26428.92</v>
      </c>
      <c r="O446" s="47">
        <f t="shared" si="90"/>
        <v>143958.91999999998</v>
      </c>
      <c r="P446" s="158"/>
      <c r="Q446" s="35">
        <v>115</v>
      </c>
      <c r="R446" s="43">
        <v>25.86</v>
      </c>
      <c r="S446" s="27" t="s">
        <v>33</v>
      </c>
      <c r="T446" s="27" t="s">
        <v>34</v>
      </c>
    </row>
    <row r="447" spans="1:20" s="9" customFormat="1" ht="37.5" customHeight="1" x14ac:dyDescent="0.3">
      <c r="A447" s="119">
        <f t="shared" si="86"/>
        <v>48</v>
      </c>
      <c r="B447" s="27"/>
      <c r="C447" s="119"/>
      <c r="D447" s="27"/>
      <c r="E447" s="27"/>
      <c r="F447" s="65" t="s">
        <v>45</v>
      </c>
      <c r="G447" s="27" t="s">
        <v>31</v>
      </c>
      <c r="H447" s="65"/>
      <c r="I447" s="27"/>
      <c r="J447" s="27"/>
      <c r="K447" s="42" t="s">
        <v>49</v>
      </c>
      <c r="L447" s="55">
        <f>I445*Q447</f>
        <v>98847.84</v>
      </c>
      <c r="M447" s="154"/>
      <c r="N447" s="47">
        <f>I445*R447</f>
        <v>16392.879999999997</v>
      </c>
      <c r="O447" s="47">
        <f t="shared" si="90"/>
        <v>115240.72</v>
      </c>
      <c r="P447" s="154"/>
      <c r="Q447" s="35">
        <v>96.72</v>
      </c>
      <c r="R447" s="43">
        <v>16.04</v>
      </c>
      <c r="S447" s="27" t="s">
        <v>33</v>
      </c>
      <c r="T447" s="27" t="s">
        <v>34</v>
      </c>
    </row>
    <row r="448" spans="1:20" s="9" customFormat="1" ht="37.5" customHeight="1" x14ac:dyDescent="0.3">
      <c r="A448" s="119">
        <f t="shared" si="86"/>
        <v>49</v>
      </c>
      <c r="B448" s="27">
        <v>25</v>
      </c>
      <c r="C448" s="38" t="s">
        <v>593</v>
      </c>
      <c r="D448" s="27" t="s">
        <v>594</v>
      </c>
      <c r="E448" s="27"/>
      <c r="F448" s="65" t="s">
        <v>45</v>
      </c>
      <c r="G448" s="27" t="s">
        <v>31</v>
      </c>
      <c r="H448" s="65" t="s">
        <v>241</v>
      </c>
      <c r="I448" s="27">
        <v>1022</v>
      </c>
      <c r="J448" s="27">
        <v>458</v>
      </c>
      <c r="K448" s="41" t="s">
        <v>47</v>
      </c>
      <c r="L448" s="55">
        <f>I448*Q448</f>
        <v>459900</v>
      </c>
      <c r="M448" s="153">
        <f>L448+L449+L450</f>
        <v>676277.84</v>
      </c>
      <c r="N448" s="47">
        <f>I448*R448</f>
        <v>29310.959999999999</v>
      </c>
      <c r="O448" s="47">
        <f t="shared" si="90"/>
        <v>489210.96</v>
      </c>
      <c r="P448" s="153">
        <f>O448+O449+O450</f>
        <v>748410.6</v>
      </c>
      <c r="Q448" s="35">
        <v>450</v>
      </c>
      <c r="R448" s="27">
        <v>28.68</v>
      </c>
      <c r="S448" s="27" t="s">
        <v>33</v>
      </c>
      <c r="T448" s="27" t="s">
        <v>34</v>
      </c>
    </row>
    <row r="449" spans="1:20" s="9" customFormat="1" ht="37.5" customHeight="1" x14ac:dyDescent="0.3">
      <c r="A449" s="119">
        <f t="shared" si="86"/>
        <v>50</v>
      </c>
      <c r="B449" s="27"/>
      <c r="C449" s="119"/>
      <c r="D449" s="27"/>
      <c r="E449" s="27"/>
      <c r="F449" s="65" t="s">
        <v>45</v>
      </c>
      <c r="G449" s="27" t="s">
        <v>31</v>
      </c>
      <c r="H449" s="65"/>
      <c r="I449" s="27"/>
      <c r="J449" s="27"/>
      <c r="K449" s="41" t="s">
        <v>48</v>
      </c>
      <c r="L449" s="55">
        <f>I448*Q449</f>
        <v>117530</v>
      </c>
      <c r="M449" s="158"/>
      <c r="N449" s="47">
        <f>I448*R449</f>
        <v>26428.92</v>
      </c>
      <c r="O449" s="47">
        <f t="shared" si="90"/>
        <v>143958.91999999998</v>
      </c>
      <c r="P449" s="158"/>
      <c r="Q449" s="35">
        <v>115</v>
      </c>
      <c r="R449" s="43">
        <v>25.86</v>
      </c>
      <c r="S449" s="27" t="s">
        <v>33</v>
      </c>
      <c r="T449" s="27" t="s">
        <v>34</v>
      </c>
    </row>
    <row r="450" spans="1:20" s="9" customFormat="1" ht="37.5" customHeight="1" x14ac:dyDescent="0.3">
      <c r="A450" s="119">
        <f t="shared" si="86"/>
        <v>51</v>
      </c>
      <c r="B450" s="27"/>
      <c r="C450" s="119"/>
      <c r="D450" s="27"/>
      <c r="E450" s="27"/>
      <c r="F450" s="65" t="s">
        <v>45</v>
      </c>
      <c r="G450" s="27" t="s">
        <v>31</v>
      </c>
      <c r="H450" s="65"/>
      <c r="I450" s="27"/>
      <c r="J450" s="27"/>
      <c r="K450" s="42" t="s">
        <v>49</v>
      </c>
      <c r="L450" s="55">
        <f>I448*Q450</f>
        <v>98847.84</v>
      </c>
      <c r="M450" s="154"/>
      <c r="N450" s="47">
        <f>I448*R450</f>
        <v>16392.879999999997</v>
      </c>
      <c r="O450" s="47">
        <f t="shared" si="90"/>
        <v>115240.72</v>
      </c>
      <c r="P450" s="154"/>
      <c r="Q450" s="35">
        <v>96.72</v>
      </c>
      <c r="R450" s="43">
        <v>16.04</v>
      </c>
      <c r="S450" s="27" t="s">
        <v>33</v>
      </c>
      <c r="T450" s="27" t="s">
        <v>34</v>
      </c>
    </row>
    <row r="451" spans="1:20" s="9" customFormat="1" ht="37.5" customHeight="1" x14ac:dyDescent="0.3">
      <c r="A451" s="119">
        <f t="shared" si="86"/>
        <v>52</v>
      </c>
      <c r="B451" s="27">
        <v>26</v>
      </c>
      <c r="C451" s="38" t="s">
        <v>595</v>
      </c>
      <c r="D451" s="27" t="s">
        <v>596</v>
      </c>
      <c r="E451" s="27"/>
      <c r="F451" s="65" t="s">
        <v>69</v>
      </c>
      <c r="G451" s="27" t="s">
        <v>31</v>
      </c>
      <c r="H451" s="65" t="s">
        <v>304</v>
      </c>
      <c r="I451" s="27">
        <v>1548</v>
      </c>
      <c r="J451" s="27">
        <v>931</v>
      </c>
      <c r="K451" s="41" t="s">
        <v>47</v>
      </c>
      <c r="L451" s="55">
        <f>I451*Q451</f>
        <v>650160</v>
      </c>
      <c r="M451" s="153">
        <f>L451+L452+L453</f>
        <v>847003.67999999993</v>
      </c>
      <c r="N451" s="47">
        <f>I451*R451</f>
        <v>34210.800000000003</v>
      </c>
      <c r="O451" s="47">
        <f t="shared" si="90"/>
        <v>684370.8</v>
      </c>
      <c r="P451" s="153">
        <f>O451+O452+O453</f>
        <v>920487.24</v>
      </c>
      <c r="Q451" s="35">
        <v>420</v>
      </c>
      <c r="R451" s="35">
        <v>22.1</v>
      </c>
      <c r="S451" s="27" t="s">
        <v>33</v>
      </c>
      <c r="T451" s="27" t="s">
        <v>34</v>
      </c>
    </row>
    <row r="452" spans="1:20" s="9" customFormat="1" ht="37.5" customHeight="1" x14ac:dyDescent="0.3">
      <c r="A452" s="119">
        <f t="shared" si="86"/>
        <v>53</v>
      </c>
      <c r="B452" s="27"/>
      <c r="C452" s="119"/>
      <c r="D452" s="27"/>
      <c r="E452" s="27"/>
      <c r="F452" s="65" t="s">
        <v>69</v>
      </c>
      <c r="G452" s="27" t="s">
        <v>31</v>
      </c>
      <c r="H452" s="65"/>
      <c r="I452" s="27"/>
      <c r="J452" s="27"/>
      <c r="K452" s="41" t="s">
        <v>48</v>
      </c>
      <c r="L452" s="55">
        <f>I451*Q452</f>
        <v>116347.68</v>
      </c>
      <c r="M452" s="158"/>
      <c r="N452" s="47">
        <f>I451*R452</f>
        <v>21625.56</v>
      </c>
      <c r="O452" s="47">
        <f t="shared" si="90"/>
        <v>137973.24</v>
      </c>
      <c r="P452" s="158"/>
      <c r="Q452" s="35">
        <v>75.16</v>
      </c>
      <c r="R452" s="35">
        <v>13.97</v>
      </c>
      <c r="S452" s="27" t="s">
        <v>33</v>
      </c>
      <c r="T452" s="27" t="s">
        <v>34</v>
      </c>
    </row>
    <row r="453" spans="1:20" s="9" customFormat="1" ht="37.5" customHeight="1" x14ac:dyDescent="0.3">
      <c r="A453" s="119">
        <f t="shared" si="86"/>
        <v>54</v>
      </c>
      <c r="B453" s="27"/>
      <c r="C453" s="119"/>
      <c r="D453" s="27"/>
      <c r="E453" s="27"/>
      <c r="F453" s="65" t="s">
        <v>69</v>
      </c>
      <c r="G453" s="27" t="s">
        <v>31</v>
      </c>
      <c r="H453" s="65"/>
      <c r="I453" s="27"/>
      <c r="J453" s="27"/>
      <c r="K453" s="42" t="s">
        <v>49</v>
      </c>
      <c r="L453" s="55">
        <f>I451*Q453</f>
        <v>80496</v>
      </c>
      <c r="M453" s="154"/>
      <c r="N453" s="47">
        <f>I451*R453</f>
        <v>17647.2</v>
      </c>
      <c r="O453" s="47">
        <f t="shared" si="90"/>
        <v>98143.2</v>
      </c>
      <c r="P453" s="154"/>
      <c r="Q453" s="35">
        <v>52</v>
      </c>
      <c r="R453" s="35">
        <v>11.4</v>
      </c>
      <c r="S453" s="27" t="s">
        <v>33</v>
      </c>
      <c r="T453" s="27" t="s">
        <v>34</v>
      </c>
    </row>
    <row r="454" spans="1:20" s="9" customFormat="1" ht="37.5" customHeight="1" x14ac:dyDescent="0.3">
      <c r="A454" s="119">
        <f t="shared" si="86"/>
        <v>55</v>
      </c>
      <c r="B454" s="27">
        <v>27</v>
      </c>
      <c r="C454" s="38" t="s">
        <v>597</v>
      </c>
      <c r="D454" s="27" t="s">
        <v>164</v>
      </c>
      <c r="E454" s="27"/>
      <c r="F454" s="65" t="s">
        <v>74</v>
      </c>
      <c r="G454" s="27" t="s">
        <v>31</v>
      </c>
      <c r="H454" s="65" t="s">
        <v>255</v>
      </c>
      <c r="I454" s="27">
        <v>2078</v>
      </c>
      <c r="J454" s="35">
        <v>1662.4</v>
      </c>
      <c r="K454" s="41" t="s">
        <v>47</v>
      </c>
      <c r="L454" s="55">
        <f>I454*Q454</f>
        <v>734365.2</v>
      </c>
      <c r="M454" s="153">
        <f>L454+L455</f>
        <v>842421.2</v>
      </c>
      <c r="N454" s="47">
        <f>I454*R454</f>
        <v>43845.8</v>
      </c>
      <c r="O454" s="47">
        <f t="shared" si="90"/>
        <v>778211</v>
      </c>
      <c r="P454" s="153">
        <f>O454+O455</f>
        <v>909956.2</v>
      </c>
      <c r="Q454" s="47">
        <v>353.4</v>
      </c>
      <c r="R454" s="35">
        <v>21.1</v>
      </c>
      <c r="S454" s="27" t="s">
        <v>33</v>
      </c>
      <c r="T454" s="27" t="s">
        <v>34</v>
      </c>
    </row>
    <row r="455" spans="1:20" s="9" customFormat="1" ht="37.5" customHeight="1" x14ac:dyDescent="0.3">
      <c r="A455" s="119">
        <f t="shared" si="86"/>
        <v>56</v>
      </c>
      <c r="B455" s="27"/>
      <c r="C455" s="119"/>
      <c r="D455" s="27"/>
      <c r="E455" s="27"/>
      <c r="F455" s="65" t="s">
        <v>74</v>
      </c>
      <c r="G455" s="27" t="s">
        <v>31</v>
      </c>
      <c r="H455" s="65"/>
      <c r="I455" s="27"/>
      <c r="J455" s="27"/>
      <c r="K455" s="42" t="s">
        <v>49</v>
      </c>
      <c r="L455" s="55">
        <f>I454*Q455</f>
        <v>108056</v>
      </c>
      <c r="M455" s="154"/>
      <c r="N455" s="47">
        <f>I454*R455</f>
        <v>23689.200000000001</v>
      </c>
      <c r="O455" s="47">
        <f t="shared" si="90"/>
        <v>131745.20000000001</v>
      </c>
      <c r="P455" s="154"/>
      <c r="Q455" s="35">
        <v>52</v>
      </c>
      <c r="R455" s="35">
        <v>11.4</v>
      </c>
      <c r="S455" s="27" t="s">
        <v>33</v>
      </c>
      <c r="T455" s="27" t="s">
        <v>34</v>
      </c>
    </row>
    <row r="456" spans="1:20" s="9" customFormat="1" ht="37.5" customHeight="1" x14ac:dyDescent="0.3">
      <c r="A456" s="119">
        <f t="shared" si="86"/>
        <v>57</v>
      </c>
      <c r="B456" s="27">
        <v>28</v>
      </c>
      <c r="C456" s="38" t="s">
        <v>598</v>
      </c>
      <c r="D456" s="27" t="s">
        <v>599</v>
      </c>
      <c r="E456" s="27"/>
      <c r="F456" s="65" t="s">
        <v>74</v>
      </c>
      <c r="G456" s="27" t="s">
        <v>31</v>
      </c>
      <c r="H456" s="65" t="s">
        <v>255</v>
      </c>
      <c r="I456" s="27">
        <v>2078</v>
      </c>
      <c r="J456" s="35">
        <v>1371</v>
      </c>
      <c r="K456" s="41" t="s">
        <v>47</v>
      </c>
      <c r="L456" s="55">
        <f>I456*Q456</f>
        <v>734365.2</v>
      </c>
      <c r="M456" s="153">
        <f>L456+L457+L458</f>
        <v>998603.67999999993</v>
      </c>
      <c r="N456" s="47">
        <f>I456*R456</f>
        <v>43845.8</v>
      </c>
      <c r="O456" s="47">
        <f t="shared" si="90"/>
        <v>778211</v>
      </c>
      <c r="P456" s="153">
        <f>O456+O457+O458</f>
        <v>1095583.94</v>
      </c>
      <c r="Q456" s="47">
        <v>353.4</v>
      </c>
      <c r="R456" s="35">
        <v>21.1</v>
      </c>
      <c r="S456" s="27" t="s">
        <v>33</v>
      </c>
      <c r="T456" s="27" t="s">
        <v>34</v>
      </c>
    </row>
    <row r="457" spans="1:20" s="9" customFormat="1" ht="37.5" customHeight="1" x14ac:dyDescent="0.3">
      <c r="A457" s="119">
        <f t="shared" si="86"/>
        <v>58</v>
      </c>
      <c r="B457" s="27"/>
      <c r="C457" s="119"/>
      <c r="D457" s="27"/>
      <c r="E457" s="27"/>
      <c r="F457" s="65" t="s">
        <v>74</v>
      </c>
      <c r="G457" s="27" t="s">
        <v>31</v>
      </c>
      <c r="H457" s="65"/>
      <c r="I457" s="27"/>
      <c r="J457" s="27"/>
      <c r="K457" s="41" t="s">
        <v>48</v>
      </c>
      <c r="L457" s="55">
        <f>I456*Q457</f>
        <v>156182.47999999998</v>
      </c>
      <c r="M457" s="158"/>
      <c r="N457" s="47">
        <f>I456*R457</f>
        <v>29445.26</v>
      </c>
      <c r="O457" s="47">
        <f t="shared" si="90"/>
        <v>185627.74</v>
      </c>
      <c r="P457" s="158"/>
      <c r="Q457" s="35">
        <v>75.16</v>
      </c>
      <c r="R457" s="35">
        <v>14.17</v>
      </c>
      <c r="S457" s="27" t="s">
        <v>33</v>
      </c>
      <c r="T457" s="27" t="s">
        <v>34</v>
      </c>
    </row>
    <row r="458" spans="1:20" s="9" customFormat="1" ht="37.5" customHeight="1" x14ac:dyDescent="0.3">
      <c r="A458" s="119">
        <f t="shared" si="86"/>
        <v>59</v>
      </c>
      <c r="B458" s="27"/>
      <c r="C458" s="119"/>
      <c r="D458" s="27"/>
      <c r="E458" s="27"/>
      <c r="F458" s="65" t="s">
        <v>74</v>
      </c>
      <c r="G458" s="27" t="s">
        <v>31</v>
      </c>
      <c r="H458" s="65"/>
      <c r="I458" s="27"/>
      <c r="J458" s="27"/>
      <c r="K458" s="42" t="s">
        <v>49</v>
      </c>
      <c r="L458" s="55">
        <f>I456*Q458</f>
        <v>108056</v>
      </c>
      <c r="M458" s="154"/>
      <c r="N458" s="47">
        <f>I456*R458</f>
        <v>23689.200000000001</v>
      </c>
      <c r="O458" s="47">
        <f t="shared" si="90"/>
        <v>131745.20000000001</v>
      </c>
      <c r="P458" s="154"/>
      <c r="Q458" s="35">
        <v>52</v>
      </c>
      <c r="R458" s="35">
        <v>11.4</v>
      </c>
      <c r="S458" s="27" t="s">
        <v>33</v>
      </c>
      <c r="T458" s="27" t="s">
        <v>34</v>
      </c>
    </row>
    <row r="459" spans="1:20" s="9" customFormat="1" ht="37.5" customHeight="1" x14ac:dyDescent="0.3">
      <c r="A459" s="119">
        <f t="shared" si="86"/>
        <v>60</v>
      </c>
      <c r="B459" s="27">
        <v>29</v>
      </c>
      <c r="C459" s="38" t="s">
        <v>600</v>
      </c>
      <c r="D459" s="27" t="s">
        <v>601</v>
      </c>
      <c r="E459" s="27"/>
      <c r="F459" s="65" t="s">
        <v>74</v>
      </c>
      <c r="G459" s="27" t="s">
        <v>31</v>
      </c>
      <c r="H459" s="65" t="s">
        <v>241</v>
      </c>
      <c r="I459" s="27">
        <v>1242</v>
      </c>
      <c r="J459" s="35">
        <v>527</v>
      </c>
      <c r="K459" s="40" t="s">
        <v>1837</v>
      </c>
      <c r="L459" s="55">
        <f>I459*Q459</f>
        <v>264173.39999999997</v>
      </c>
      <c r="M459" s="153">
        <f>L459+L460+L461+L462+L463</f>
        <v>2249584.92</v>
      </c>
      <c r="N459" s="47">
        <f>I459*R459</f>
        <v>25684.560000000001</v>
      </c>
      <c r="O459" s="47">
        <f t="shared" si="90"/>
        <v>289857.95999999996</v>
      </c>
      <c r="P459" s="153">
        <f>O459+O460+O461+O462+O463</f>
        <v>2372977.62</v>
      </c>
      <c r="Q459" s="35">
        <v>212.7</v>
      </c>
      <c r="R459" s="35">
        <v>20.68</v>
      </c>
      <c r="S459" s="27" t="s">
        <v>33</v>
      </c>
      <c r="T459" s="27" t="s">
        <v>34</v>
      </c>
    </row>
    <row r="460" spans="1:20" s="9" customFormat="1" ht="37.5" customHeight="1" x14ac:dyDescent="0.3">
      <c r="A460" s="119">
        <f t="shared" si="86"/>
        <v>61</v>
      </c>
      <c r="B460" s="27"/>
      <c r="C460" s="119"/>
      <c r="D460" s="27"/>
      <c r="E460" s="27"/>
      <c r="F460" s="65" t="s">
        <v>74</v>
      </c>
      <c r="G460" s="27" t="s">
        <v>31</v>
      </c>
      <c r="H460" s="65"/>
      <c r="I460" s="27"/>
      <c r="J460" s="27"/>
      <c r="K460" s="41" t="s">
        <v>47</v>
      </c>
      <c r="L460" s="55">
        <f>I459*Q460</f>
        <v>438922.8</v>
      </c>
      <c r="M460" s="158"/>
      <c r="N460" s="47">
        <f>I459*R460</f>
        <v>26206.2</v>
      </c>
      <c r="O460" s="47">
        <f t="shared" si="90"/>
        <v>465129</v>
      </c>
      <c r="P460" s="158"/>
      <c r="Q460" s="47">
        <v>353.4</v>
      </c>
      <c r="R460" s="35">
        <v>21.1</v>
      </c>
      <c r="S460" s="27" t="s">
        <v>33</v>
      </c>
      <c r="T460" s="27" t="s">
        <v>34</v>
      </c>
    </row>
    <row r="461" spans="1:20" s="9" customFormat="1" ht="37.5" customHeight="1" x14ac:dyDescent="0.3">
      <c r="A461" s="119">
        <f t="shared" si="86"/>
        <v>62</v>
      </c>
      <c r="B461" s="27"/>
      <c r="C461" s="119"/>
      <c r="D461" s="27"/>
      <c r="E461" s="27"/>
      <c r="F461" s="65" t="s">
        <v>74</v>
      </c>
      <c r="G461" s="27" t="s">
        <v>31</v>
      </c>
      <c r="H461" s="65"/>
      <c r="I461" s="27"/>
      <c r="J461" s="27"/>
      <c r="K461" s="41" t="s">
        <v>48</v>
      </c>
      <c r="L461" s="55">
        <f>I459*Q461</f>
        <v>93348.72</v>
      </c>
      <c r="M461" s="158"/>
      <c r="N461" s="47">
        <f>I459*R461</f>
        <v>17599.14</v>
      </c>
      <c r="O461" s="47">
        <f t="shared" si="90"/>
        <v>110947.86</v>
      </c>
      <c r="P461" s="158"/>
      <c r="Q461" s="35">
        <v>75.16</v>
      </c>
      <c r="R461" s="35">
        <v>14.17</v>
      </c>
      <c r="S461" s="27" t="s">
        <v>33</v>
      </c>
      <c r="T461" s="27" t="s">
        <v>34</v>
      </c>
    </row>
    <row r="462" spans="1:20" s="9" customFormat="1" ht="37.5" customHeight="1" x14ac:dyDescent="0.3">
      <c r="A462" s="119">
        <f t="shared" si="86"/>
        <v>63</v>
      </c>
      <c r="B462" s="27"/>
      <c r="C462" s="119"/>
      <c r="D462" s="27"/>
      <c r="E462" s="27"/>
      <c r="F462" s="65" t="s">
        <v>74</v>
      </c>
      <c r="G462" s="27" t="s">
        <v>31</v>
      </c>
      <c r="H462" s="65"/>
      <c r="I462" s="27"/>
      <c r="J462" s="27"/>
      <c r="K462" s="42" t="s">
        <v>49</v>
      </c>
      <c r="L462" s="55">
        <f>I459*Q462</f>
        <v>64584</v>
      </c>
      <c r="M462" s="158"/>
      <c r="N462" s="47">
        <f>I459*R462</f>
        <v>14158.800000000001</v>
      </c>
      <c r="O462" s="47">
        <f t="shared" si="90"/>
        <v>78742.8</v>
      </c>
      <c r="P462" s="158"/>
      <c r="Q462" s="35">
        <v>52</v>
      </c>
      <c r="R462" s="35">
        <v>11.4</v>
      </c>
      <c r="S462" s="27" t="s">
        <v>33</v>
      </c>
      <c r="T462" s="27" t="s">
        <v>34</v>
      </c>
    </row>
    <row r="463" spans="1:20" s="9" customFormat="1" ht="37.5" customHeight="1" x14ac:dyDescent="0.3">
      <c r="A463" s="119">
        <f t="shared" si="86"/>
        <v>64</v>
      </c>
      <c r="B463" s="27"/>
      <c r="C463" s="119"/>
      <c r="D463" s="27"/>
      <c r="E463" s="27"/>
      <c r="F463" s="65" t="s">
        <v>74</v>
      </c>
      <c r="G463" s="27" t="s">
        <v>31</v>
      </c>
      <c r="H463" s="65"/>
      <c r="I463" s="27"/>
      <c r="J463" s="27"/>
      <c r="K463" s="38" t="s">
        <v>46</v>
      </c>
      <c r="L463" s="55">
        <f>I459*Q463</f>
        <v>1388556</v>
      </c>
      <c r="M463" s="158"/>
      <c r="N463" s="47">
        <f>I459*R463</f>
        <v>39744</v>
      </c>
      <c r="O463" s="47">
        <f t="shared" ref="O463" si="91">L463+N463</f>
        <v>1428300</v>
      </c>
      <c r="P463" s="158"/>
      <c r="Q463" s="35">
        <v>1118</v>
      </c>
      <c r="R463" s="35">
        <v>32</v>
      </c>
      <c r="S463" s="27" t="s">
        <v>33</v>
      </c>
      <c r="T463" s="27" t="s">
        <v>34</v>
      </c>
    </row>
    <row r="464" spans="1:20" s="9" customFormat="1" ht="37.5" customHeight="1" x14ac:dyDescent="0.3">
      <c r="A464" s="119">
        <f t="shared" si="86"/>
        <v>65</v>
      </c>
      <c r="B464" s="119">
        <v>30</v>
      </c>
      <c r="C464" s="38" t="s">
        <v>1887</v>
      </c>
      <c r="D464" s="119">
        <v>1973</v>
      </c>
      <c r="E464" s="119" t="s">
        <v>29</v>
      </c>
      <c r="F464" s="44" t="s">
        <v>74</v>
      </c>
      <c r="G464" s="119" t="s">
        <v>31</v>
      </c>
      <c r="H464" s="44">
        <v>5</v>
      </c>
      <c r="I464" s="119">
        <v>8660.4660000000003</v>
      </c>
      <c r="J464" s="119">
        <v>4811.37</v>
      </c>
      <c r="K464" s="41" t="s">
        <v>46</v>
      </c>
      <c r="L464" s="32">
        <f t="shared" ref="L464:L469" si="92">I464*Q464</f>
        <v>9682400.9879999999</v>
      </c>
      <c r="M464" s="35">
        <f>L464</f>
        <v>9682400.9879999999</v>
      </c>
      <c r="N464" s="35">
        <f t="shared" ref="N464:N469" si="93">I464*R464</f>
        <v>277134.91200000001</v>
      </c>
      <c r="O464" s="35">
        <f>N464+L464</f>
        <v>9959535.9000000004</v>
      </c>
      <c r="P464" s="35">
        <f>M464+N464</f>
        <v>9959535.9000000004</v>
      </c>
      <c r="Q464" s="35">
        <v>1118</v>
      </c>
      <c r="R464" s="35">
        <v>32</v>
      </c>
      <c r="S464" s="27" t="s">
        <v>33</v>
      </c>
      <c r="T464" s="27" t="s">
        <v>34</v>
      </c>
    </row>
    <row r="465" spans="1:20" ht="37.5" customHeight="1" x14ac:dyDescent="0.3">
      <c r="A465" s="119">
        <f t="shared" si="86"/>
        <v>66</v>
      </c>
      <c r="B465" s="119">
        <f>B464+1</f>
        <v>31</v>
      </c>
      <c r="C465" s="38" t="s">
        <v>264</v>
      </c>
      <c r="D465" s="119">
        <v>1962</v>
      </c>
      <c r="E465" s="119"/>
      <c r="F465" s="44" t="s">
        <v>74</v>
      </c>
      <c r="G465" s="119" t="s">
        <v>51</v>
      </c>
      <c r="H465" s="44" t="s">
        <v>255</v>
      </c>
      <c r="I465" s="119">
        <v>4873.1400000000003</v>
      </c>
      <c r="J465" s="119">
        <v>3580.9</v>
      </c>
      <c r="K465" s="40" t="s">
        <v>1837</v>
      </c>
      <c r="L465" s="32">
        <f t="shared" si="92"/>
        <v>1203665.58</v>
      </c>
      <c r="M465" s="35">
        <f>L465</f>
        <v>1203665.58</v>
      </c>
      <c r="N465" s="35">
        <f t="shared" si="93"/>
        <v>100776.5352</v>
      </c>
      <c r="O465" s="35">
        <f t="shared" ref="O465:O527" si="94">L465+N465</f>
        <v>1304442.1152000001</v>
      </c>
      <c r="P465" s="35">
        <f t="shared" si="85"/>
        <v>1304442.1152000001</v>
      </c>
      <c r="Q465" s="35">
        <v>247</v>
      </c>
      <c r="R465" s="35">
        <v>20.68</v>
      </c>
      <c r="S465" s="27" t="s">
        <v>33</v>
      </c>
      <c r="T465" s="27" t="s">
        <v>34</v>
      </c>
    </row>
    <row r="466" spans="1:20" ht="37.5" customHeight="1" x14ac:dyDescent="0.3">
      <c r="A466" s="119">
        <f t="shared" ref="A466:A529" si="95">A465+1</f>
        <v>67</v>
      </c>
      <c r="B466" s="119">
        <f t="shared" ref="B466:B469" si="96">B465+1</f>
        <v>32</v>
      </c>
      <c r="C466" s="38" t="s">
        <v>265</v>
      </c>
      <c r="D466" s="119">
        <v>1956</v>
      </c>
      <c r="E466" s="119"/>
      <c r="F466" s="44" t="s">
        <v>74</v>
      </c>
      <c r="G466" s="119" t="s">
        <v>51</v>
      </c>
      <c r="H466" s="44" t="s">
        <v>237</v>
      </c>
      <c r="I466" s="119">
        <v>2884.5</v>
      </c>
      <c r="J466" s="119">
        <v>1720.7</v>
      </c>
      <c r="K466" s="40" t="s">
        <v>1837</v>
      </c>
      <c r="L466" s="32">
        <f t="shared" si="92"/>
        <v>613533.15</v>
      </c>
      <c r="M466" s="35">
        <f>L466</f>
        <v>613533.15</v>
      </c>
      <c r="N466" s="35">
        <f t="shared" si="93"/>
        <v>59651.46</v>
      </c>
      <c r="O466" s="35">
        <f t="shared" si="94"/>
        <v>673184.61</v>
      </c>
      <c r="P466" s="35">
        <f t="shared" si="85"/>
        <v>673184.61</v>
      </c>
      <c r="Q466" s="35">
        <v>212.7</v>
      </c>
      <c r="R466" s="35">
        <v>20.68</v>
      </c>
      <c r="S466" s="27" t="s">
        <v>33</v>
      </c>
      <c r="T466" s="27" t="s">
        <v>34</v>
      </c>
    </row>
    <row r="467" spans="1:20" ht="37.5" customHeight="1" x14ac:dyDescent="0.3">
      <c r="A467" s="119">
        <f t="shared" si="95"/>
        <v>68</v>
      </c>
      <c r="B467" s="119">
        <f t="shared" si="96"/>
        <v>33</v>
      </c>
      <c r="C467" s="38" t="s">
        <v>266</v>
      </c>
      <c r="D467" s="119">
        <v>1957</v>
      </c>
      <c r="E467" s="119"/>
      <c r="F467" s="119" t="s">
        <v>30</v>
      </c>
      <c r="G467" s="119" t="s">
        <v>51</v>
      </c>
      <c r="H467" s="44" t="s">
        <v>241</v>
      </c>
      <c r="I467" s="152">
        <v>2963.3</v>
      </c>
      <c r="J467" s="119">
        <v>1023.3</v>
      </c>
      <c r="K467" s="40" t="s">
        <v>1837</v>
      </c>
      <c r="L467" s="32">
        <f t="shared" si="92"/>
        <v>956523.60700000008</v>
      </c>
      <c r="M467" s="35">
        <f>L467</f>
        <v>956523.60700000008</v>
      </c>
      <c r="N467" s="35">
        <f t="shared" si="93"/>
        <v>74438.096000000005</v>
      </c>
      <c r="O467" s="35">
        <f t="shared" si="94"/>
        <v>1030961.7030000001</v>
      </c>
      <c r="P467" s="35">
        <f t="shared" si="85"/>
        <v>1030961.7030000001</v>
      </c>
      <c r="Q467" s="35">
        <v>322.79000000000002</v>
      </c>
      <c r="R467" s="27">
        <v>25.12</v>
      </c>
      <c r="S467" s="27" t="s">
        <v>33</v>
      </c>
      <c r="T467" s="27" t="s">
        <v>34</v>
      </c>
    </row>
    <row r="468" spans="1:20" ht="37.5" customHeight="1" x14ac:dyDescent="0.3">
      <c r="A468" s="119">
        <f t="shared" si="95"/>
        <v>69</v>
      </c>
      <c r="B468" s="119">
        <f t="shared" si="96"/>
        <v>34</v>
      </c>
      <c r="C468" s="38" t="s">
        <v>267</v>
      </c>
      <c r="D468" s="119">
        <v>1954</v>
      </c>
      <c r="E468" s="119"/>
      <c r="F468" s="119" t="s">
        <v>40</v>
      </c>
      <c r="G468" s="119" t="s">
        <v>51</v>
      </c>
      <c r="H468" s="44" t="s">
        <v>241</v>
      </c>
      <c r="I468" s="119">
        <v>1396.5</v>
      </c>
      <c r="J468" s="119">
        <v>857.6</v>
      </c>
      <c r="K468" s="40" t="s">
        <v>1837</v>
      </c>
      <c r="L468" s="32">
        <f t="shared" si="92"/>
        <v>475731.69000000006</v>
      </c>
      <c r="M468" s="35">
        <f>L468</f>
        <v>475731.69000000006</v>
      </c>
      <c r="N468" s="35">
        <f t="shared" si="93"/>
        <v>49045.079999999994</v>
      </c>
      <c r="O468" s="35">
        <f t="shared" si="94"/>
        <v>524776.77</v>
      </c>
      <c r="P468" s="35">
        <f t="shared" si="85"/>
        <v>524776.77</v>
      </c>
      <c r="Q468" s="35">
        <v>340.66</v>
      </c>
      <c r="R468" s="27">
        <v>35.119999999999997</v>
      </c>
      <c r="S468" s="27" t="s">
        <v>33</v>
      </c>
      <c r="T468" s="27" t="s">
        <v>34</v>
      </c>
    </row>
    <row r="469" spans="1:20" ht="37.5" customHeight="1" x14ac:dyDescent="0.3">
      <c r="A469" s="119">
        <f t="shared" si="95"/>
        <v>70</v>
      </c>
      <c r="B469" s="119">
        <f t="shared" si="96"/>
        <v>35</v>
      </c>
      <c r="C469" s="38" t="s">
        <v>268</v>
      </c>
      <c r="D469" s="119">
        <v>1964</v>
      </c>
      <c r="E469" s="119"/>
      <c r="F469" s="44" t="s">
        <v>74</v>
      </c>
      <c r="G469" s="119" t="s">
        <v>31</v>
      </c>
      <c r="H469" s="44" t="s">
        <v>255</v>
      </c>
      <c r="I469" s="119">
        <v>3212.34</v>
      </c>
      <c r="J469" s="119">
        <v>2136.1999999999998</v>
      </c>
      <c r="K469" s="40" t="s">
        <v>1837</v>
      </c>
      <c r="L469" s="32">
        <f t="shared" si="92"/>
        <v>683264.71799999999</v>
      </c>
      <c r="M469" s="153">
        <f>L469+L470</f>
        <v>1818505.6740000001</v>
      </c>
      <c r="N469" s="35">
        <f t="shared" si="93"/>
        <v>66431.191200000001</v>
      </c>
      <c r="O469" s="35">
        <f t="shared" si="94"/>
        <v>749695.90919999999</v>
      </c>
      <c r="P469" s="153">
        <f>O469+O470</f>
        <v>1952717.2392000002</v>
      </c>
      <c r="Q469" s="35">
        <v>212.7</v>
      </c>
      <c r="R469" s="35">
        <v>20.68</v>
      </c>
      <c r="S469" s="27" t="s">
        <v>33</v>
      </c>
      <c r="T469" s="27" t="s">
        <v>34</v>
      </c>
    </row>
    <row r="470" spans="1:20" ht="37.5" customHeight="1" x14ac:dyDescent="0.3">
      <c r="A470" s="119">
        <f t="shared" si="95"/>
        <v>71</v>
      </c>
      <c r="B470" s="119"/>
      <c r="C470" s="79"/>
      <c r="D470" s="79"/>
      <c r="E470" s="120"/>
      <c r="F470" s="65" t="s">
        <v>74</v>
      </c>
      <c r="G470" s="119" t="s">
        <v>31</v>
      </c>
      <c r="H470" s="80"/>
      <c r="I470" s="79"/>
      <c r="J470" s="79"/>
      <c r="K470" s="41" t="s">
        <v>47</v>
      </c>
      <c r="L470" s="32">
        <f>I469*Q470</f>
        <v>1135240.956</v>
      </c>
      <c r="M470" s="154"/>
      <c r="N470" s="35">
        <f>I469*R470</f>
        <v>67780.374000000011</v>
      </c>
      <c r="O470" s="35">
        <f t="shared" si="94"/>
        <v>1203021.33</v>
      </c>
      <c r="P470" s="154"/>
      <c r="Q470" s="47">
        <v>353.4</v>
      </c>
      <c r="R470" s="35">
        <v>21.1</v>
      </c>
      <c r="S470" s="27" t="s">
        <v>33</v>
      </c>
      <c r="T470" s="27" t="s">
        <v>34</v>
      </c>
    </row>
    <row r="471" spans="1:20" ht="37.5" customHeight="1" x14ac:dyDescent="0.3">
      <c r="A471" s="119">
        <f t="shared" si="95"/>
        <v>72</v>
      </c>
      <c r="B471" s="119">
        <v>36</v>
      </c>
      <c r="C471" s="38" t="s">
        <v>269</v>
      </c>
      <c r="D471" s="119">
        <v>1952</v>
      </c>
      <c r="E471" s="119"/>
      <c r="F471" s="119" t="s">
        <v>40</v>
      </c>
      <c r="G471" s="119" t="s">
        <v>51</v>
      </c>
      <c r="H471" s="44" t="s">
        <v>241</v>
      </c>
      <c r="I471" s="119">
        <v>814.8</v>
      </c>
      <c r="J471" s="119">
        <v>500.8</v>
      </c>
      <c r="K471" s="40" t="s">
        <v>1837</v>
      </c>
      <c r="L471" s="32">
        <f>I471*Q471</f>
        <v>277569.76799999998</v>
      </c>
      <c r="M471" s="35">
        <f>L471</f>
        <v>277569.76799999998</v>
      </c>
      <c r="N471" s="35">
        <f>I471*R471</f>
        <v>28615.775999999998</v>
      </c>
      <c r="O471" s="35">
        <f t="shared" si="94"/>
        <v>306185.54399999999</v>
      </c>
      <c r="P471" s="35">
        <f t="shared" si="85"/>
        <v>306185.54399999999</v>
      </c>
      <c r="Q471" s="35">
        <v>340.66</v>
      </c>
      <c r="R471" s="27">
        <v>35.119999999999997</v>
      </c>
      <c r="S471" s="27" t="s">
        <v>33</v>
      </c>
      <c r="T471" s="27" t="s">
        <v>34</v>
      </c>
    </row>
    <row r="472" spans="1:20" ht="37.5" customHeight="1" x14ac:dyDescent="0.3">
      <c r="A472" s="119">
        <f t="shared" si="95"/>
        <v>73</v>
      </c>
      <c r="B472" s="119">
        <v>37</v>
      </c>
      <c r="C472" s="38" t="s">
        <v>270</v>
      </c>
      <c r="D472" s="119">
        <v>1965</v>
      </c>
      <c r="E472" s="119"/>
      <c r="F472" s="44" t="s">
        <v>74</v>
      </c>
      <c r="G472" s="119" t="s">
        <v>31</v>
      </c>
      <c r="H472" s="44" t="s">
        <v>255</v>
      </c>
      <c r="I472" s="119">
        <v>3564.52</v>
      </c>
      <c r="J472" s="119">
        <v>2311.6</v>
      </c>
      <c r="K472" s="40" t="s">
        <v>1837</v>
      </c>
      <c r="L472" s="32">
        <f>I472*Q472</f>
        <v>758173.40399999998</v>
      </c>
      <c r="M472" s="153">
        <f>L472+L473</f>
        <v>2017874.7719999999</v>
      </c>
      <c r="N472" s="35">
        <f>I472*R472</f>
        <v>73714.2736</v>
      </c>
      <c r="O472" s="35">
        <f t="shared" si="94"/>
        <v>831887.67759999994</v>
      </c>
      <c r="P472" s="153">
        <f>O472+O473</f>
        <v>2166800.4175999998</v>
      </c>
      <c r="Q472" s="35">
        <v>212.7</v>
      </c>
      <c r="R472" s="35">
        <v>20.68</v>
      </c>
      <c r="S472" s="27" t="s">
        <v>33</v>
      </c>
      <c r="T472" s="27" t="s">
        <v>34</v>
      </c>
    </row>
    <row r="473" spans="1:20" ht="37.5" customHeight="1" x14ac:dyDescent="0.3">
      <c r="A473" s="119">
        <f t="shared" si="95"/>
        <v>74</v>
      </c>
      <c r="B473" s="119"/>
      <c r="C473" s="56"/>
      <c r="D473" s="56"/>
      <c r="E473" s="56"/>
      <c r="F473" s="65" t="s">
        <v>74</v>
      </c>
      <c r="G473" s="119" t="s">
        <v>31</v>
      </c>
      <c r="H473" s="81"/>
      <c r="I473" s="56"/>
      <c r="J473" s="56"/>
      <c r="K473" s="41" t="s">
        <v>47</v>
      </c>
      <c r="L473" s="32">
        <f>I472*Q473</f>
        <v>1259701.368</v>
      </c>
      <c r="M473" s="154"/>
      <c r="N473" s="35">
        <f>I472*R473</f>
        <v>75211.372000000003</v>
      </c>
      <c r="O473" s="35">
        <f t="shared" si="94"/>
        <v>1334912.74</v>
      </c>
      <c r="P473" s="154"/>
      <c r="Q473" s="47">
        <v>353.4</v>
      </c>
      <c r="R473" s="35">
        <v>21.1</v>
      </c>
      <c r="S473" s="27" t="s">
        <v>33</v>
      </c>
      <c r="T473" s="27" t="s">
        <v>34</v>
      </c>
    </row>
    <row r="474" spans="1:20" ht="37.5" customHeight="1" x14ac:dyDescent="0.3">
      <c r="A474" s="119">
        <f t="shared" si="95"/>
        <v>75</v>
      </c>
      <c r="B474" s="119">
        <v>38</v>
      </c>
      <c r="C474" s="38" t="s">
        <v>271</v>
      </c>
      <c r="D474" s="119">
        <v>1956</v>
      </c>
      <c r="E474" s="119"/>
      <c r="F474" s="119" t="s">
        <v>40</v>
      </c>
      <c r="G474" s="119" t="s">
        <v>37</v>
      </c>
      <c r="H474" s="44" t="s">
        <v>241</v>
      </c>
      <c r="I474" s="119">
        <v>658.2</v>
      </c>
      <c r="J474" s="119">
        <v>404</v>
      </c>
      <c r="K474" s="40" t="s">
        <v>1837</v>
      </c>
      <c r="L474" s="32">
        <f t="shared" ref="L474:L480" si="97">I474*Q474</f>
        <v>224222.41200000004</v>
      </c>
      <c r="M474" s="35">
        <f t="shared" ref="M474:M479" si="98">L474</f>
        <v>224222.41200000004</v>
      </c>
      <c r="N474" s="35">
        <f t="shared" ref="N474:N480" si="99">I474*R474</f>
        <v>23115.984</v>
      </c>
      <c r="O474" s="35">
        <f t="shared" si="94"/>
        <v>247338.39600000004</v>
      </c>
      <c r="P474" s="35">
        <f t="shared" si="85"/>
        <v>247338.39600000004</v>
      </c>
      <c r="Q474" s="35">
        <v>340.66</v>
      </c>
      <c r="R474" s="27">
        <v>35.119999999999997</v>
      </c>
      <c r="S474" s="27" t="s">
        <v>33</v>
      </c>
      <c r="T474" s="27" t="s">
        <v>34</v>
      </c>
    </row>
    <row r="475" spans="1:20" ht="37.5" customHeight="1" x14ac:dyDescent="0.3">
      <c r="A475" s="119">
        <f t="shared" si="95"/>
        <v>76</v>
      </c>
      <c r="B475" s="119">
        <f>B474+1</f>
        <v>39</v>
      </c>
      <c r="C475" s="38" t="s">
        <v>272</v>
      </c>
      <c r="D475" s="119">
        <v>1952</v>
      </c>
      <c r="E475" s="119"/>
      <c r="F475" s="119" t="s">
        <v>40</v>
      </c>
      <c r="G475" s="119" t="s">
        <v>51</v>
      </c>
      <c r="H475" s="44" t="s">
        <v>241</v>
      </c>
      <c r="I475" s="119">
        <v>630.9</v>
      </c>
      <c r="J475" s="119">
        <v>381.9</v>
      </c>
      <c r="K475" s="40" t="s">
        <v>1837</v>
      </c>
      <c r="L475" s="32">
        <f t="shared" si="97"/>
        <v>214922.394</v>
      </c>
      <c r="M475" s="35">
        <f t="shared" si="98"/>
        <v>214922.394</v>
      </c>
      <c r="N475" s="35">
        <f t="shared" si="99"/>
        <v>22157.207999999999</v>
      </c>
      <c r="O475" s="35">
        <f t="shared" si="94"/>
        <v>237079.60200000001</v>
      </c>
      <c r="P475" s="35">
        <f t="shared" si="85"/>
        <v>237079.60200000001</v>
      </c>
      <c r="Q475" s="35">
        <v>340.66</v>
      </c>
      <c r="R475" s="27">
        <v>35.119999999999997</v>
      </c>
      <c r="S475" s="27" t="s">
        <v>33</v>
      </c>
      <c r="T475" s="27" t="s">
        <v>34</v>
      </c>
    </row>
    <row r="476" spans="1:20" ht="37.5" customHeight="1" x14ac:dyDescent="0.3">
      <c r="A476" s="119">
        <f t="shared" si="95"/>
        <v>77</v>
      </c>
      <c r="B476" s="119">
        <f t="shared" ref="B476:B480" si="100">B475+1</f>
        <v>40</v>
      </c>
      <c r="C476" s="38" t="s">
        <v>273</v>
      </c>
      <c r="D476" s="119">
        <v>1963</v>
      </c>
      <c r="E476" s="119"/>
      <c r="F476" s="44" t="s">
        <v>74</v>
      </c>
      <c r="G476" s="119" t="s">
        <v>51</v>
      </c>
      <c r="H476" s="44" t="s">
        <v>255</v>
      </c>
      <c r="I476" s="119">
        <v>2039.46</v>
      </c>
      <c r="J476" s="119">
        <v>1402.4</v>
      </c>
      <c r="K476" s="40" t="s">
        <v>1837</v>
      </c>
      <c r="L476" s="32">
        <f t="shared" si="97"/>
        <v>433793.14199999999</v>
      </c>
      <c r="M476" s="110">
        <f t="shared" si="98"/>
        <v>433793.14199999999</v>
      </c>
      <c r="N476" s="35">
        <f t="shared" si="99"/>
        <v>42176.032800000001</v>
      </c>
      <c r="O476" s="35">
        <f t="shared" si="94"/>
        <v>475969.17479999998</v>
      </c>
      <c r="P476" s="110">
        <f>O476</f>
        <v>475969.17479999998</v>
      </c>
      <c r="Q476" s="35">
        <v>212.7</v>
      </c>
      <c r="R476" s="35">
        <v>20.68</v>
      </c>
      <c r="S476" s="27" t="s">
        <v>33</v>
      </c>
      <c r="T476" s="27" t="s">
        <v>34</v>
      </c>
    </row>
    <row r="477" spans="1:20" ht="37.5" customHeight="1" x14ac:dyDescent="0.3">
      <c r="A477" s="119">
        <f t="shared" si="95"/>
        <v>78</v>
      </c>
      <c r="B477" s="119">
        <f t="shared" si="100"/>
        <v>41</v>
      </c>
      <c r="C477" s="38" t="s">
        <v>274</v>
      </c>
      <c r="D477" s="119">
        <v>1952</v>
      </c>
      <c r="E477" s="119"/>
      <c r="F477" s="119" t="s">
        <v>40</v>
      </c>
      <c r="G477" s="119" t="s">
        <v>51</v>
      </c>
      <c r="H477" s="44" t="s">
        <v>241</v>
      </c>
      <c r="I477" s="119">
        <v>623.1</v>
      </c>
      <c r="J477" s="119">
        <v>377.9</v>
      </c>
      <c r="K477" s="40" t="s">
        <v>1837</v>
      </c>
      <c r="L477" s="32">
        <f t="shared" si="97"/>
        <v>212265.24600000001</v>
      </c>
      <c r="M477" s="35">
        <f t="shared" si="98"/>
        <v>212265.24600000001</v>
      </c>
      <c r="N477" s="35">
        <f t="shared" si="99"/>
        <v>21883.272000000001</v>
      </c>
      <c r="O477" s="35">
        <f t="shared" si="94"/>
        <v>234148.51800000001</v>
      </c>
      <c r="P477" s="35">
        <f t="shared" si="85"/>
        <v>234148.51800000001</v>
      </c>
      <c r="Q477" s="35">
        <v>340.66</v>
      </c>
      <c r="R477" s="27">
        <v>35.119999999999997</v>
      </c>
      <c r="S477" s="27" t="s">
        <v>33</v>
      </c>
      <c r="T477" s="27" t="s">
        <v>34</v>
      </c>
    </row>
    <row r="478" spans="1:20" ht="37.5" customHeight="1" x14ac:dyDescent="0.3">
      <c r="A478" s="119">
        <f t="shared" si="95"/>
        <v>79</v>
      </c>
      <c r="B478" s="119">
        <f t="shared" si="100"/>
        <v>42</v>
      </c>
      <c r="C478" s="121" t="s">
        <v>275</v>
      </c>
      <c r="D478" s="114">
        <v>1964</v>
      </c>
      <c r="E478" s="114"/>
      <c r="F478" s="44" t="s">
        <v>74</v>
      </c>
      <c r="G478" s="114" t="s">
        <v>31</v>
      </c>
      <c r="H478" s="82" t="s">
        <v>255</v>
      </c>
      <c r="I478" s="114">
        <v>3755.36</v>
      </c>
      <c r="J478" s="114">
        <v>2484.1</v>
      </c>
      <c r="K478" s="40" t="s">
        <v>1837</v>
      </c>
      <c r="L478" s="32">
        <f t="shared" si="97"/>
        <v>798765.07199999993</v>
      </c>
      <c r="M478" s="35">
        <f t="shared" si="98"/>
        <v>798765.07199999993</v>
      </c>
      <c r="N478" s="35">
        <f t="shared" si="99"/>
        <v>77660.844800000006</v>
      </c>
      <c r="O478" s="35">
        <f t="shared" si="94"/>
        <v>876425.91679999989</v>
      </c>
      <c r="P478" s="35">
        <f t="shared" si="85"/>
        <v>876425.91679999989</v>
      </c>
      <c r="Q478" s="35">
        <v>212.7</v>
      </c>
      <c r="R478" s="35">
        <v>20.68</v>
      </c>
      <c r="S478" s="27" t="s">
        <v>33</v>
      </c>
      <c r="T478" s="27" t="s">
        <v>34</v>
      </c>
    </row>
    <row r="479" spans="1:20" ht="37.5" customHeight="1" x14ac:dyDescent="0.3">
      <c r="A479" s="119">
        <f t="shared" si="95"/>
        <v>80</v>
      </c>
      <c r="B479" s="119">
        <f t="shared" si="100"/>
        <v>43</v>
      </c>
      <c r="C479" s="38" t="s">
        <v>276</v>
      </c>
      <c r="D479" s="119">
        <v>1952</v>
      </c>
      <c r="E479" s="119"/>
      <c r="F479" s="119" t="s">
        <v>40</v>
      </c>
      <c r="G479" s="119" t="s">
        <v>51</v>
      </c>
      <c r="H479" s="44" t="s">
        <v>241</v>
      </c>
      <c r="I479" s="119">
        <v>827.7</v>
      </c>
      <c r="J479" s="119">
        <v>504</v>
      </c>
      <c r="K479" s="40" t="s">
        <v>1837</v>
      </c>
      <c r="L479" s="32">
        <f t="shared" si="97"/>
        <v>281964.28200000006</v>
      </c>
      <c r="M479" s="35">
        <f t="shared" si="98"/>
        <v>281964.28200000006</v>
      </c>
      <c r="N479" s="35">
        <f t="shared" si="99"/>
        <v>29068.824000000001</v>
      </c>
      <c r="O479" s="35">
        <f t="shared" si="94"/>
        <v>311033.10600000009</v>
      </c>
      <c r="P479" s="35">
        <f t="shared" si="85"/>
        <v>311033.10600000009</v>
      </c>
      <c r="Q479" s="35">
        <v>340.66</v>
      </c>
      <c r="R479" s="27">
        <v>35.119999999999997</v>
      </c>
      <c r="S479" s="27" t="s">
        <v>33</v>
      </c>
      <c r="T479" s="27" t="s">
        <v>34</v>
      </c>
    </row>
    <row r="480" spans="1:20" ht="37.5" customHeight="1" x14ac:dyDescent="0.3">
      <c r="A480" s="119">
        <f t="shared" si="95"/>
        <v>81</v>
      </c>
      <c r="B480" s="119">
        <f t="shared" si="100"/>
        <v>44</v>
      </c>
      <c r="C480" s="38" t="s">
        <v>277</v>
      </c>
      <c r="D480" s="119">
        <v>1963</v>
      </c>
      <c r="E480" s="119"/>
      <c r="F480" s="44" t="s">
        <v>74</v>
      </c>
      <c r="G480" s="119" t="s">
        <v>51</v>
      </c>
      <c r="H480" s="44" t="s">
        <v>255</v>
      </c>
      <c r="I480" s="119">
        <v>2170.5</v>
      </c>
      <c r="J480" s="119">
        <v>1290.5</v>
      </c>
      <c r="K480" s="40" t="s">
        <v>1837</v>
      </c>
      <c r="L480" s="32">
        <f t="shared" si="97"/>
        <v>461665.35</v>
      </c>
      <c r="M480" s="153">
        <f>L480+L481</f>
        <v>1228720.0499999998</v>
      </c>
      <c r="N480" s="35">
        <f t="shared" si="99"/>
        <v>44885.94</v>
      </c>
      <c r="O480" s="35">
        <f t="shared" si="94"/>
        <v>506551.29</v>
      </c>
      <c r="P480" s="153">
        <f>O480+O481</f>
        <v>1319403.54</v>
      </c>
      <c r="Q480" s="35">
        <v>212.7</v>
      </c>
      <c r="R480" s="35">
        <v>20.68</v>
      </c>
      <c r="S480" s="27" t="s">
        <v>33</v>
      </c>
      <c r="T480" s="27" t="s">
        <v>34</v>
      </c>
    </row>
    <row r="481" spans="1:20" ht="37.5" customHeight="1" x14ac:dyDescent="0.3">
      <c r="A481" s="119">
        <f t="shared" si="95"/>
        <v>82</v>
      </c>
      <c r="B481" s="119"/>
      <c r="C481" s="56"/>
      <c r="D481" s="56"/>
      <c r="E481" s="56"/>
      <c r="F481" s="65" t="s">
        <v>74</v>
      </c>
      <c r="G481" s="119" t="s">
        <v>51</v>
      </c>
      <c r="H481" s="81"/>
      <c r="I481" s="56"/>
      <c r="J481" s="56"/>
      <c r="K481" s="41" t="s">
        <v>47</v>
      </c>
      <c r="L481" s="32">
        <f>I480*Q481</f>
        <v>767054.7</v>
      </c>
      <c r="M481" s="154"/>
      <c r="N481" s="35">
        <f>I480*R481</f>
        <v>45797.55</v>
      </c>
      <c r="O481" s="35">
        <f t="shared" si="94"/>
        <v>812852.25</v>
      </c>
      <c r="P481" s="154"/>
      <c r="Q481" s="47">
        <v>353.4</v>
      </c>
      <c r="R481" s="35">
        <v>21.1</v>
      </c>
      <c r="S481" s="27" t="s">
        <v>33</v>
      </c>
      <c r="T481" s="27" t="s">
        <v>34</v>
      </c>
    </row>
    <row r="482" spans="1:20" ht="37.5" customHeight="1" x14ac:dyDescent="0.3">
      <c r="A482" s="119">
        <f t="shared" si="95"/>
        <v>83</v>
      </c>
      <c r="B482" s="119">
        <v>45</v>
      </c>
      <c r="C482" s="38" t="s">
        <v>278</v>
      </c>
      <c r="D482" s="119">
        <v>1957</v>
      </c>
      <c r="E482" s="119"/>
      <c r="F482" s="119" t="s">
        <v>40</v>
      </c>
      <c r="G482" s="119" t="s">
        <v>51</v>
      </c>
      <c r="H482" s="44" t="s">
        <v>241</v>
      </c>
      <c r="I482" s="119">
        <v>1679.65</v>
      </c>
      <c r="J482" s="119">
        <v>844.6</v>
      </c>
      <c r="K482" s="40" t="s">
        <v>1837</v>
      </c>
      <c r="L482" s="32">
        <f>I482*Q482</f>
        <v>572189.56900000002</v>
      </c>
      <c r="M482" s="35">
        <f>L482</f>
        <v>572189.56900000002</v>
      </c>
      <c r="N482" s="35">
        <f>I482*R482</f>
        <v>58989.307999999997</v>
      </c>
      <c r="O482" s="35">
        <f t="shared" si="94"/>
        <v>631178.87699999998</v>
      </c>
      <c r="P482" s="35">
        <f t="shared" si="85"/>
        <v>631178.87699999998</v>
      </c>
      <c r="Q482" s="35">
        <v>340.66</v>
      </c>
      <c r="R482" s="27">
        <v>35.119999999999997</v>
      </c>
      <c r="S482" s="27" t="s">
        <v>33</v>
      </c>
      <c r="T482" s="27" t="s">
        <v>34</v>
      </c>
    </row>
    <row r="483" spans="1:20" ht="37.5" customHeight="1" x14ac:dyDescent="0.3">
      <c r="A483" s="119">
        <f t="shared" si="95"/>
        <v>84</v>
      </c>
      <c r="B483" s="119">
        <v>46</v>
      </c>
      <c r="C483" s="121" t="s">
        <v>279</v>
      </c>
      <c r="D483" s="114">
        <v>1962</v>
      </c>
      <c r="E483" s="114"/>
      <c r="F483" s="44" t="s">
        <v>74</v>
      </c>
      <c r="G483" s="119" t="s">
        <v>51</v>
      </c>
      <c r="H483" s="82" t="s">
        <v>255</v>
      </c>
      <c r="I483" s="114">
        <v>3317.66</v>
      </c>
      <c r="J483" s="114">
        <v>2124.6</v>
      </c>
      <c r="K483" s="40" t="s">
        <v>1837</v>
      </c>
      <c r="L483" s="32">
        <f>I483*Q483</f>
        <v>705666.28199999989</v>
      </c>
      <c r="M483" s="153">
        <f>L483+L484+L485+L486</f>
        <v>3627131.3248000001</v>
      </c>
      <c r="N483" s="35">
        <f>I483*R483</f>
        <v>68609.208799999993</v>
      </c>
      <c r="O483" s="35">
        <f t="shared" si="94"/>
        <v>774275.49079999991</v>
      </c>
      <c r="P483" s="153">
        <f>O483+O484+O485+O486</f>
        <v>3867893.9109999998</v>
      </c>
      <c r="Q483" s="35">
        <v>212.7</v>
      </c>
      <c r="R483" s="35">
        <v>20.68</v>
      </c>
      <c r="S483" s="27" t="s">
        <v>33</v>
      </c>
      <c r="T483" s="27" t="s">
        <v>34</v>
      </c>
    </row>
    <row r="484" spans="1:20" s="9" customFormat="1" ht="23.25" customHeight="1" x14ac:dyDescent="0.3">
      <c r="A484" s="119">
        <f t="shared" si="95"/>
        <v>85</v>
      </c>
      <c r="B484" s="119"/>
      <c r="C484" s="121"/>
      <c r="D484" s="114"/>
      <c r="E484" s="114"/>
      <c r="F484" s="44" t="s">
        <v>74</v>
      </c>
      <c r="G484" s="119" t="s">
        <v>51</v>
      </c>
      <c r="H484" s="82"/>
      <c r="I484" s="114"/>
      <c r="J484" s="114"/>
      <c r="K484" s="40" t="s">
        <v>32</v>
      </c>
      <c r="L484" s="32">
        <f>I483*Q484</f>
        <v>2270672.8572</v>
      </c>
      <c r="M484" s="158"/>
      <c r="N484" s="35">
        <f>I483*R484</f>
        <v>66353.2</v>
      </c>
      <c r="O484" s="35">
        <f t="shared" si="94"/>
        <v>2337026.0572000002</v>
      </c>
      <c r="P484" s="158"/>
      <c r="Q484" s="35">
        <v>684.42</v>
      </c>
      <c r="R484" s="35">
        <v>20</v>
      </c>
      <c r="S484" s="27" t="s">
        <v>33</v>
      </c>
      <c r="T484" s="27" t="s">
        <v>34</v>
      </c>
    </row>
    <row r="485" spans="1:20" s="9" customFormat="1" ht="36" customHeight="1" x14ac:dyDescent="0.3">
      <c r="A485" s="119">
        <f t="shared" si="95"/>
        <v>86</v>
      </c>
      <c r="B485" s="119"/>
      <c r="C485" s="121"/>
      <c r="D485" s="114"/>
      <c r="E485" s="114"/>
      <c r="F485" s="44" t="s">
        <v>74</v>
      </c>
      <c r="G485" s="119" t="s">
        <v>51</v>
      </c>
      <c r="H485" s="82"/>
      <c r="I485" s="114"/>
      <c r="J485" s="114"/>
      <c r="K485" s="40" t="s">
        <v>49</v>
      </c>
      <c r="L485" s="32">
        <f>I483*Q485</f>
        <v>172518.32</v>
      </c>
      <c r="M485" s="158"/>
      <c r="N485" s="35">
        <f>I483*R485</f>
        <v>37821.324000000001</v>
      </c>
      <c r="O485" s="35">
        <f t="shared" si="94"/>
        <v>210339.644</v>
      </c>
      <c r="P485" s="158"/>
      <c r="Q485" s="35">
        <v>52</v>
      </c>
      <c r="R485" s="35">
        <v>11.4</v>
      </c>
      <c r="S485" s="27" t="s">
        <v>33</v>
      </c>
      <c r="T485" s="27" t="s">
        <v>34</v>
      </c>
    </row>
    <row r="486" spans="1:20" s="9" customFormat="1" ht="36.75" customHeight="1" x14ac:dyDescent="0.3">
      <c r="A486" s="119">
        <f t="shared" si="95"/>
        <v>87</v>
      </c>
      <c r="B486" s="119"/>
      <c r="C486" s="121"/>
      <c r="D486" s="114"/>
      <c r="E486" s="114"/>
      <c r="F486" s="44" t="s">
        <v>74</v>
      </c>
      <c r="G486" s="119" t="s">
        <v>51</v>
      </c>
      <c r="H486" s="82"/>
      <c r="I486" s="114"/>
      <c r="J486" s="114"/>
      <c r="K486" s="40" t="s">
        <v>215</v>
      </c>
      <c r="L486" s="32">
        <f>I483*Q486</f>
        <v>478273.86559999996</v>
      </c>
      <c r="M486" s="154"/>
      <c r="N486" s="35">
        <f>I483*R486</f>
        <v>67978.853399999993</v>
      </c>
      <c r="O486" s="35">
        <f t="shared" si="94"/>
        <v>546252.71899999992</v>
      </c>
      <c r="P486" s="154"/>
      <c r="Q486" s="35">
        <v>144.16</v>
      </c>
      <c r="R486" s="35">
        <v>20.49</v>
      </c>
      <c r="S486" s="27" t="s">
        <v>33</v>
      </c>
      <c r="T486" s="27" t="s">
        <v>34</v>
      </c>
    </row>
    <row r="487" spans="1:20" ht="37.5" customHeight="1" x14ac:dyDescent="0.3">
      <c r="A487" s="119">
        <f t="shared" si="95"/>
        <v>88</v>
      </c>
      <c r="B487" s="119">
        <v>47</v>
      </c>
      <c r="C487" s="38" t="s">
        <v>280</v>
      </c>
      <c r="D487" s="119">
        <v>1956</v>
      </c>
      <c r="E487" s="119"/>
      <c r="F487" s="119" t="s">
        <v>40</v>
      </c>
      <c r="G487" s="119" t="s">
        <v>37</v>
      </c>
      <c r="H487" s="44" t="s">
        <v>241</v>
      </c>
      <c r="I487" s="119">
        <v>672.6</v>
      </c>
      <c r="J487" s="119">
        <v>412.3</v>
      </c>
      <c r="K487" s="40" t="s">
        <v>1837</v>
      </c>
      <c r="L487" s="32">
        <f>I487*Q487</f>
        <v>229127.91600000003</v>
      </c>
      <c r="M487" s="35">
        <f>L487</f>
        <v>229127.91600000003</v>
      </c>
      <c r="N487" s="35">
        <f>I487*R487</f>
        <v>23621.712</v>
      </c>
      <c r="O487" s="35">
        <f t="shared" si="94"/>
        <v>252749.62800000003</v>
      </c>
      <c r="P487" s="35">
        <f t="shared" si="85"/>
        <v>252749.62800000003</v>
      </c>
      <c r="Q487" s="35">
        <v>340.66</v>
      </c>
      <c r="R487" s="27">
        <v>35.119999999999997</v>
      </c>
      <c r="S487" s="27" t="s">
        <v>33</v>
      </c>
      <c r="T487" s="27" t="s">
        <v>34</v>
      </c>
    </row>
    <row r="488" spans="1:20" ht="37.5" customHeight="1" x14ac:dyDescent="0.3">
      <c r="A488" s="119">
        <f t="shared" si="95"/>
        <v>89</v>
      </c>
      <c r="B488" s="119">
        <v>48</v>
      </c>
      <c r="C488" s="38" t="s">
        <v>281</v>
      </c>
      <c r="D488" s="119">
        <v>1953</v>
      </c>
      <c r="E488" s="119"/>
      <c r="F488" s="119" t="s">
        <v>40</v>
      </c>
      <c r="G488" s="119" t="s">
        <v>51</v>
      </c>
      <c r="H488" s="44" t="s">
        <v>241</v>
      </c>
      <c r="I488" s="119">
        <v>1233.9000000000001</v>
      </c>
      <c r="J488" s="119">
        <v>769.8</v>
      </c>
      <c r="K488" s="40" t="s">
        <v>1837</v>
      </c>
      <c r="L488" s="32">
        <f>I488*Q488</f>
        <v>420340.37400000007</v>
      </c>
      <c r="M488" s="153">
        <f>L488+L489</f>
        <v>975595.37400000007</v>
      </c>
      <c r="N488" s="35">
        <f>I488*R488</f>
        <v>43334.567999999999</v>
      </c>
      <c r="O488" s="35">
        <f t="shared" si="94"/>
        <v>463674.94200000004</v>
      </c>
      <c r="P488" s="153">
        <f>O488+O489</f>
        <v>1054318.1940000001</v>
      </c>
      <c r="Q488" s="35">
        <v>340.66</v>
      </c>
      <c r="R488" s="27">
        <v>35.119999999999997</v>
      </c>
      <c r="S488" s="27" t="s">
        <v>33</v>
      </c>
      <c r="T488" s="27" t="s">
        <v>34</v>
      </c>
    </row>
    <row r="489" spans="1:20" ht="37.5" customHeight="1" x14ac:dyDescent="0.3">
      <c r="A489" s="119">
        <f t="shared" si="95"/>
        <v>90</v>
      </c>
      <c r="B489" s="119"/>
      <c r="C489" s="56"/>
      <c r="D489" s="56"/>
      <c r="E489" s="56"/>
      <c r="F489" s="119" t="s">
        <v>40</v>
      </c>
      <c r="G489" s="119" t="s">
        <v>51</v>
      </c>
      <c r="H489" s="81"/>
      <c r="I489" s="56"/>
      <c r="J489" s="56"/>
      <c r="K489" s="41" t="s">
        <v>47</v>
      </c>
      <c r="L489" s="32">
        <f>I488*Q489</f>
        <v>555255</v>
      </c>
      <c r="M489" s="154"/>
      <c r="N489" s="35">
        <f>I488*R489</f>
        <v>35388.252</v>
      </c>
      <c r="O489" s="35">
        <f t="shared" si="94"/>
        <v>590643.25199999998</v>
      </c>
      <c r="P489" s="154"/>
      <c r="Q489" s="35">
        <v>450</v>
      </c>
      <c r="R489" s="35">
        <v>28.68</v>
      </c>
      <c r="S489" s="27" t="s">
        <v>33</v>
      </c>
      <c r="T489" s="27" t="s">
        <v>34</v>
      </c>
    </row>
    <row r="490" spans="1:20" ht="37.5" customHeight="1" x14ac:dyDescent="0.3">
      <c r="A490" s="119">
        <f t="shared" si="95"/>
        <v>91</v>
      </c>
      <c r="B490" s="119">
        <v>49</v>
      </c>
      <c r="C490" s="38" t="s">
        <v>282</v>
      </c>
      <c r="D490" s="119">
        <v>1980</v>
      </c>
      <c r="E490" s="119"/>
      <c r="F490" s="44" t="s">
        <v>74</v>
      </c>
      <c r="G490" s="119" t="s">
        <v>31</v>
      </c>
      <c r="H490" s="44" t="s">
        <v>255</v>
      </c>
      <c r="I490" s="58">
        <v>3588.46</v>
      </c>
      <c r="J490" s="119">
        <v>2252</v>
      </c>
      <c r="K490" s="40" t="s">
        <v>1837</v>
      </c>
      <c r="L490" s="32">
        <f>I490*Q490</f>
        <v>763265.44199999992</v>
      </c>
      <c r="M490" s="35">
        <f>L490</f>
        <v>763265.44199999992</v>
      </c>
      <c r="N490" s="35">
        <f>I490*R490</f>
        <v>74209.352799999993</v>
      </c>
      <c r="O490" s="35">
        <f t="shared" si="94"/>
        <v>837474.79479999992</v>
      </c>
      <c r="P490" s="35">
        <f t="shared" si="85"/>
        <v>837474.79479999992</v>
      </c>
      <c r="Q490" s="35">
        <v>212.7</v>
      </c>
      <c r="R490" s="35">
        <v>20.68</v>
      </c>
      <c r="S490" s="27" t="s">
        <v>33</v>
      </c>
      <c r="T490" s="27" t="s">
        <v>34</v>
      </c>
    </row>
    <row r="491" spans="1:20" ht="37.5" customHeight="1" x14ac:dyDescent="0.3">
      <c r="A491" s="119">
        <f t="shared" si="95"/>
        <v>92</v>
      </c>
      <c r="B491" s="119">
        <v>50</v>
      </c>
      <c r="C491" s="38" t="s">
        <v>283</v>
      </c>
      <c r="D491" s="119">
        <v>1952</v>
      </c>
      <c r="E491" s="119"/>
      <c r="F491" s="119" t="s">
        <v>40</v>
      </c>
      <c r="G491" s="119" t="s">
        <v>51</v>
      </c>
      <c r="H491" s="44" t="s">
        <v>241</v>
      </c>
      <c r="I491" s="119">
        <v>1150.5</v>
      </c>
      <c r="J491" s="119">
        <v>689.3</v>
      </c>
      <c r="K491" s="40" t="s">
        <v>1837</v>
      </c>
      <c r="L491" s="32">
        <f>I491*Q491</f>
        <v>391929.33</v>
      </c>
      <c r="M491" s="35">
        <f>L491</f>
        <v>391929.33</v>
      </c>
      <c r="N491" s="35">
        <f>I491*R491</f>
        <v>40405.56</v>
      </c>
      <c r="O491" s="35">
        <f t="shared" si="94"/>
        <v>432334.89</v>
      </c>
      <c r="P491" s="35">
        <f t="shared" si="85"/>
        <v>432334.89</v>
      </c>
      <c r="Q491" s="35">
        <v>340.66</v>
      </c>
      <c r="R491" s="27">
        <v>35.119999999999997</v>
      </c>
      <c r="S491" s="27" t="s">
        <v>33</v>
      </c>
      <c r="T491" s="27" t="s">
        <v>34</v>
      </c>
    </row>
    <row r="492" spans="1:20" ht="37.5" customHeight="1" x14ac:dyDescent="0.3">
      <c r="A492" s="119">
        <f t="shared" si="95"/>
        <v>93</v>
      </c>
      <c r="B492" s="119">
        <v>51</v>
      </c>
      <c r="C492" s="38" t="s">
        <v>284</v>
      </c>
      <c r="D492" s="119">
        <v>1952</v>
      </c>
      <c r="E492" s="119"/>
      <c r="F492" s="119" t="s">
        <v>40</v>
      </c>
      <c r="G492" s="119" t="s">
        <v>51</v>
      </c>
      <c r="H492" s="44" t="s">
        <v>241</v>
      </c>
      <c r="I492" s="119">
        <v>1069.2</v>
      </c>
      <c r="J492" s="119">
        <v>635.6</v>
      </c>
      <c r="K492" s="40" t="s">
        <v>1837</v>
      </c>
      <c r="L492" s="32">
        <f>I492*Q492</f>
        <v>364233.67200000002</v>
      </c>
      <c r="M492" s="153">
        <f>L492+L493</f>
        <v>1972310.4720000001</v>
      </c>
      <c r="N492" s="35">
        <f>I492*R492</f>
        <v>37550.303999999996</v>
      </c>
      <c r="O492" s="35">
        <f t="shared" si="94"/>
        <v>401783.97600000002</v>
      </c>
      <c r="P492" s="153">
        <f>O492+O493</f>
        <v>2116246.176</v>
      </c>
      <c r="Q492" s="35">
        <v>340.66</v>
      </c>
      <c r="R492" s="27">
        <v>35.119999999999997</v>
      </c>
      <c r="S492" s="27" t="s">
        <v>33</v>
      </c>
      <c r="T492" s="27" t="s">
        <v>34</v>
      </c>
    </row>
    <row r="493" spans="1:20" ht="18.75" customHeight="1" x14ac:dyDescent="0.3">
      <c r="A493" s="119">
        <f t="shared" si="95"/>
        <v>94</v>
      </c>
      <c r="B493" s="119"/>
      <c r="C493" s="56"/>
      <c r="D493" s="56"/>
      <c r="E493" s="56"/>
      <c r="F493" s="119" t="s">
        <v>40</v>
      </c>
      <c r="G493" s="119" t="s">
        <v>51</v>
      </c>
      <c r="H493" s="81"/>
      <c r="I493" s="56"/>
      <c r="J493" s="56"/>
      <c r="K493" s="38" t="s">
        <v>46</v>
      </c>
      <c r="L493" s="32">
        <f>I492*Q493</f>
        <v>1608076.8</v>
      </c>
      <c r="M493" s="154"/>
      <c r="N493" s="35">
        <f>I492*R493</f>
        <v>106385.40000000001</v>
      </c>
      <c r="O493" s="35">
        <f t="shared" si="94"/>
        <v>1714462.2</v>
      </c>
      <c r="P493" s="154"/>
      <c r="Q493" s="35">
        <v>1504</v>
      </c>
      <c r="R493" s="35">
        <v>99.5</v>
      </c>
      <c r="S493" s="27" t="s">
        <v>33</v>
      </c>
      <c r="T493" s="27" t="s">
        <v>34</v>
      </c>
    </row>
    <row r="494" spans="1:20" ht="37.5" customHeight="1" x14ac:dyDescent="0.3">
      <c r="A494" s="119">
        <f t="shared" si="95"/>
        <v>95</v>
      </c>
      <c r="B494" s="119">
        <v>52</v>
      </c>
      <c r="C494" s="38" t="s">
        <v>285</v>
      </c>
      <c r="D494" s="119">
        <v>1956</v>
      </c>
      <c r="E494" s="119"/>
      <c r="F494" s="119" t="s">
        <v>40</v>
      </c>
      <c r="G494" s="119" t="s">
        <v>51</v>
      </c>
      <c r="H494" s="44" t="s">
        <v>241</v>
      </c>
      <c r="I494" s="58">
        <v>1782.75</v>
      </c>
      <c r="J494" s="119">
        <v>535.70000000000005</v>
      </c>
      <c r="K494" s="40" t="s">
        <v>1837</v>
      </c>
      <c r="L494" s="32">
        <f>I494*Q494</f>
        <v>607311.61499999999</v>
      </c>
      <c r="M494" s="35">
        <f>L494</f>
        <v>607311.61499999999</v>
      </c>
      <c r="N494" s="35">
        <f>I494*R494</f>
        <v>62610.179999999993</v>
      </c>
      <c r="O494" s="35">
        <f t="shared" si="94"/>
        <v>669921.79499999993</v>
      </c>
      <c r="P494" s="35">
        <f t="shared" si="85"/>
        <v>669921.79499999993</v>
      </c>
      <c r="Q494" s="35">
        <v>340.66</v>
      </c>
      <c r="R494" s="27">
        <v>35.119999999999997</v>
      </c>
      <c r="S494" s="27" t="s">
        <v>33</v>
      </c>
      <c r="T494" s="27" t="s">
        <v>34</v>
      </c>
    </row>
    <row r="495" spans="1:20" ht="37.5" customHeight="1" x14ac:dyDescent="0.3">
      <c r="A495" s="119">
        <f t="shared" si="95"/>
        <v>96</v>
      </c>
      <c r="B495" s="119">
        <v>53</v>
      </c>
      <c r="C495" s="121" t="s">
        <v>286</v>
      </c>
      <c r="D495" s="114">
        <v>1962</v>
      </c>
      <c r="E495" s="114"/>
      <c r="F495" s="44" t="s">
        <v>74</v>
      </c>
      <c r="G495" s="119" t="s">
        <v>51</v>
      </c>
      <c r="H495" s="82" t="s">
        <v>237</v>
      </c>
      <c r="I495" s="114">
        <v>2437.8000000000002</v>
      </c>
      <c r="J495" s="114">
        <v>1494.5</v>
      </c>
      <c r="K495" s="40" t="s">
        <v>1837</v>
      </c>
      <c r="L495" s="32">
        <f>I495*Q495</f>
        <v>518520.06</v>
      </c>
      <c r="M495" s="110">
        <f>L495</f>
        <v>518520.06</v>
      </c>
      <c r="N495" s="35">
        <f>I495*R495</f>
        <v>50413.704000000005</v>
      </c>
      <c r="O495" s="35">
        <f t="shared" si="94"/>
        <v>568933.76399999997</v>
      </c>
      <c r="P495" s="35">
        <f t="shared" si="85"/>
        <v>568933.76399999997</v>
      </c>
      <c r="Q495" s="35">
        <v>212.7</v>
      </c>
      <c r="R495" s="35">
        <v>20.68</v>
      </c>
      <c r="S495" s="27" t="s">
        <v>33</v>
      </c>
      <c r="T495" s="27" t="s">
        <v>34</v>
      </c>
    </row>
    <row r="496" spans="1:20" ht="37.5" customHeight="1" x14ac:dyDescent="0.3">
      <c r="A496" s="119">
        <f t="shared" si="95"/>
        <v>97</v>
      </c>
      <c r="B496" s="119">
        <v>54</v>
      </c>
      <c r="C496" s="38" t="s">
        <v>287</v>
      </c>
      <c r="D496" s="119">
        <v>1959</v>
      </c>
      <c r="E496" s="119"/>
      <c r="F496" s="119" t="s">
        <v>40</v>
      </c>
      <c r="G496" s="119" t="s">
        <v>37</v>
      </c>
      <c r="H496" s="44" t="s">
        <v>241</v>
      </c>
      <c r="I496" s="58">
        <v>667.15</v>
      </c>
      <c r="J496" s="119">
        <v>410.4</v>
      </c>
      <c r="K496" s="40" t="s">
        <v>1837</v>
      </c>
      <c r="L496" s="32">
        <f>I496*Q496</f>
        <v>227271.31900000002</v>
      </c>
      <c r="M496" s="35">
        <f>L496</f>
        <v>227271.31900000002</v>
      </c>
      <c r="N496" s="35">
        <f>I496*R496</f>
        <v>23430.307999999997</v>
      </c>
      <c r="O496" s="35">
        <f t="shared" si="94"/>
        <v>250701.62700000001</v>
      </c>
      <c r="P496" s="35">
        <f t="shared" si="85"/>
        <v>250701.62700000001</v>
      </c>
      <c r="Q496" s="35">
        <v>340.66</v>
      </c>
      <c r="R496" s="27">
        <v>35.119999999999997</v>
      </c>
      <c r="S496" s="27" t="s">
        <v>33</v>
      </c>
      <c r="T496" s="27" t="s">
        <v>34</v>
      </c>
    </row>
    <row r="497" spans="1:20" ht="37.5" customHeight="1" x14ac:dyDescent="0.3">
      <c r="A497" s="119">
        <f t="shared" si="95"/>
        <v>98</v>
      </c>
      <c r="B497" s="119">
        <v>55</v>
      </c>
      <c r="C497" s="38" t="s">
        <v>288</v>
      </c>
      <c r="D497" s="119">
        <v>1958</v>
      </c>
      <c r="E497" s="119"/>
      <c r="F497" s="119" t="s">
        <v>40</v>
      </c>
      <c r="G497" s="119" t="s">
        <v>51</v>
      </c>
      <c r="H497" s="44" t="s">
        <v>241</v>
      </c>
      <c r="I497" s="119">
        <v>1370.55</v>
      </c>
      <c r="J497" s="119" t="s">
        <v>289</v>
      </c>
      <c r="K497" s="40" t="s">
        <v>1837</v>
      </c>
      <c r="L497" s="32">
        <f>I497*Q497</f>
        <v>466891.56300000002</v>
      </c>
      <c r="M497" s="153">
        <f>L497+L498</f>
        <v>1083639.0630000001</v>
      </c>
      <c r="N497" s="35">
        <f>I497*R497</f>
        <v>48133.715999999993</v>
      </c>
      <c r="O497" s="35">
        <f t="shared" si="94"/>
        <v>515025.27900000004</v>
      </c>
      <c r="P497" s="153">
        <f>O497+O498</f>
        <v>1171080.1529999999</v>
      </c>
      <c r="Q497" s="35">
        <v>340.66</v>
      </c>
      <c r="R497" s="27">
        <v>35.119999999999997</v>
      </c>
      <c r="S497" s="27" t="s">
        <v>33</v>
      </c>
      <c r="T497" s="27" t="s">
        <v>34</v>
      </c>
    </row>
    <row r="498" spans="1:20" ht="37.5" customHeight="1" x14ac:dyDescent="0.3">
      <c r="A498" s="119">
        <f t="shared" si="95"/>
        <v>99</v>
      </c>
      <c r="B498" s="119"/>
      <c r="C498" s="56"/>
      <c r="D498" s="56"/>
      <c r="E498" s="56"/>
      <c r="F498" s="119" t="s">
        <v>40</v>
      </c>
      <c r="G498" s="119" t="s">
        <v>51</v>
      </c>
      <c r="H498" s="81"/>
      <c r="I498" s="56"/>
      <c r="J498" s="56"/>
      <c r="K498" s="41" t="s">
        <v>47</v>
      </c>
      <c r="L498" s="32">
        <f>I497*Q498</f>
        <v>616747.5</v>
      </c>
      <c r="M498" s="154"/>
      <c r="N498" s="35">
        <f>I497*R498</f>
        <v>39307.373999999996</v>
      </c>
      <c r="O498" s="35">
        <f t="shared" si="94"/>
        <v>656054.87399999995</v>
      </c>
      <c r="P498" s="154"/>
      <c r="Q498" s="35">
        <v>450</v>
      </c>
      <c r="R498" s="35">
        <v>28.68</v>
      </c>
      <c r="S498" s="27" t="s">
        <v>33</v>
      </c>
      <c r="T498" s="27" t="s">
        <v>34</v>
      </c>
    </row>
    <row r="499" spans="1:20" ht="18.75" customHeight="1" x14ac:dyDescent="0.3">
      <c r="A499" s="119">
        <f t="shared" si="95"/>
        <v>100</v>
      </c>
      <c r="B499" s="119">
        <v>56</v>
      </c>
      <c r="C499" s="38" t="s">
        <v>290</v>
      </c>
      <c r="D499" s="119">
        <v>1995</v>
      </c>
      <c r="E499" s="119"/>
      <c r="F499" s="44" t="s">
        <v>74</v>
      </c>
      <c r="G499" s="119" t="s">
        <v>60</v>
      </c>
      <c r="H499" s="44" t="s">
        <v>255</v>
      </c>
      <c r="I499" s="58">
        <v>9381.7199999999993</v>
      </c>
      <c r="J499" s="119">
        <v>5274.9</v>
      </c>
      <c r="K499" s="38" t="s">
        <v>32</v>
      </c>
      <c r="L499" s="32">
        <f t="shared" ref="L499:L517" si="101">I499*Q499</f>
        <v>5662055.6543999994</v>
      </c>
      <c r="M499" s="35">
        <f t="shared" ref="M499:M516" si="102">L499</f>
        <v>5662055.6543999994</v>
      </c>
      <c r="N499" s="35">
        <f t="shared" ref="N499:N517" si="103">I499*R499</f>
        <v>187634.4</v>
      </c>
      <c r="O499" s="35">
        <f t="shared" si="94"/>
        <v>5849690.0543999998</v>
      </c>
      <c r="P499" s="35">
        <f t="shared" si="85"/>
        <v>5849690.0543999998</v>
      </c>
      <c r="Q499" s="35">
        <v>603.52</v>
      </c>
      <c r="R499" s="43">
        <v>20</v>
      </c>
      <c r="S499" s="27" t="s">
        <v>33</v>
      </c>
      <c r="T499" s="27" t="s">
        <v>34</v>
      </c>
    </row>
    <row r="500" spans="1:20" ht="37.5" customHeight="1" x14ac:dyDescent="0.3">
      <c r="A500" s="119">
        <f t="shared" si="95"/>
        <v>101</v>
      </c>
      <c r="B500" s="119">
        <f>B499+1</f>
        <v>57</v>
      </c>
      <c r="C500" s="38" t="s">
        <v>291</v>
      </c>
      <c r="D500" s="119">
        <v>1951</v>
      </c>
      <c r="E500" s="119"/>
      <c r="F500" s="119" t="s">
        <v>40</v>
      </c>
      <c r="G500" s="119" t="s">
        <v>37</v>
      </c>
      <c r="H500" s="44" t="s">
        <v>241</v>
      </c>
      <c r="I500" s="58">
        <v>662.85</v>
      </c>
      <c r="J500" s="119">
        <v>405.5</v>
      </c>
      <c r="K500" s="40" t="s">
        <v>1837</v>
      </c>
      <c r="L500" s="32">
        <f t="shared" si="101"/>
        <v>225806.48100000003</v>
      </c>
      <c r="M500" s="35">
        <f t="shared" si="102"/>
        <v>225806.48100000003</v>
      </c>
      <c r="N500" s="35">
        <f t="shared" si="103"/>
        <v>23279.291999999998</v>
      </c>
      <c r="O500" s="35">
        <f t="shared" si="94"/>
        <v>249085.77300000002</v>
      </c>
      <c r="P500" s="35">
        <f t="shared" si="85"/>
        <v>249085.77300000002</v>
      </c>
      <c r="Q500" s="35">
        <v>340.66</v>
      </c>
      <c r="R500" s="27">
        <v>35.119999999999997</v>
      </c>
      <c r="S500" s="27" t="s">
        <v>33</v>
      </c>
      <c r="T500" s="27" t="s">
        <v>34</v>
      </c>
    </row>
    <row r="501" spans="1:20" ht="18.75" customHeight="1" x14ac:dyDescent="0.3">
      <c r="A501" s="119">
        <f t="shared" si="95"/>
        <v>102</v>
      </c>
      <c r="B501" s="119">
        <f t="shared" ref="B501:B517" si="104">B500+1</f>
        <v>58</v>
      </c>
      <c r="C501" s="38" t="s">
        <v>292</v>
      </c>
      <c r="D501" s="119">
        <v>1990</v>
      </c>
      <c r="E501" s="119"/>
      <c r="F501" s="44" t="s">
        <v>74</v>
      </c>
      <c r="G501" s="119" t="s">
        <v>60</v>
      </c>
      <c r="H501" s="44" t="s">
        <v>255</v>
      </c>
      <c r="I501" s="119">
        <v>8390.02</v>
      </c>
      <c r="J501" s="119">
        <v>5303.1</v>
      </c>
      <c r="K501" s="38" t="s">
        <v>32</v>
      </c>
      <c r="L501" s="32">
        <f t="shared" si="101"/>
        <v>5063544.8704000004</v>
      </c>
      <c r="M501" s="35">
        <f t="shared" si="102"/>
        <v>5063544.8704000004</v>
      </c>
      <c r="N501" s="35">
        <f t="shared" si="103"/>
        <v>167800.40000000002</v>
      </c>
      <c r="O501" s="35">
        <f t="shared" si="94"/>
        <v>5231345.2704000007</v>
      </c>
      <c r="P501" s="35">
        <f t="shared" si="85"/>
        <v>5231345.2704000007</v>
      </c>
      <c r="Q501" s="35">
        <v>603.52</v>
      </c>
      <c r="R501" s="43">
        <v>20</v>
      </c>
      <c r="S501" s="27" t="s">
        <v>33</v>
      </c>
      <c r="T501" s="27" t="s">
        <v>34</v>
      </c>
    </row>
    <row r="502" spans="1:20" ht="37.5" customHeight="1" x14ac:dyDescent="0.3">
      <c r="A502" s="119">
        <f t="shared" si="95"/>
        <v>103</v>
      </c>
      <c r="B502" s="119">
        <f t="shared" si="104"/>
        <v>59</v>
      </c>
      <c r="C502" s="38" t="s">
        <v>293</v>
      </c>
      <c r="D502" s="119">
        <v>1958</v>
      </c>
      <c r="E502" s="119"/>
      <c r="F502" s="119" t="s">
        <v>45</v>
      </c>
      <c r="G502" s="119" t="s">
        <v>37</v>
      </c>
      <c r="H502" s="44" t="s">
        <v>241</v>
      </c>
      <c r="I502" s="119">
        <v>669</v>
      </c>
      <c r="J502" s="119">
        <v>408.5</v>
      </c>
      <c r="K502" s="40" t="s">
        <v>1837</v>
      </c>
      <c r="L502" s="32">
        <f t="shared" si="101"/>
        <v>227901.54</v>
      </c>
      <c r="M502" s="35">
        <f t="shared" si="102"/>
        <v>227901.54</v>
      </c>
      <c r="N502" s="35">
        <f t="shared" si="103"/>
        <v>23495.279999999999</v>
      </c>
      <c r="O502" s="35">
        <f t="shared" si="94"/>
        <v>251396.82</v>
      </c>
      <c r="P502" s="35">
        <f t="shared" si="85"/>
        <v>251396.82</v>
      </c>
      <c r="Q502" s="35">
        <v>340.66</v>
      </c>
      <c r="R502" s="35">
        <v>35.119999999999997</v>
      </c>
      <c r="S502" s="27" t="s">
        <v>33</v>
      </c>
      <c r="T502" s="27" t="s">
        <v>34</v>
      </c>
    </row>
    <row r="503" spans="1:20" ht="37.5" customHeight="1" x14ac:dyDescent="0.3">
      <c r="A503" s="119">
        <f t="shared" si="95"/>
        <v>104</v>
      </c>
      <c r="B503" s="119">
        <f t="shared" si="104"/>
        <v>60</v>
      </c>
      <c r="C503" s="38" t="s">
        <v>294</v>
      </c>
      <c r="D503" s="119">
        <v>1957</v>
      </c>
      <c r="E503" s="119"/>
      <c r="F503" s="119" t="s">
        <v>45</v>
      </c>
      <c r="G503" s="119" t="s">
        <v>37</v>
      </c>
      <c r="H503" s="44" t="s">
        <v>241</v>
      </c>
      <c r="I503" s="119">
        <v>679.8</v>
      </c>
      <c r="J503" s="119">
        <v>414.8</v>
      </c>
      <c r="K503" s="40" t="s">
        <v>1837</v>
      </c>
      <c r="L503" s="32">
        <f t="shared" si="101"/>
        <v>231580.66800000001</v>
      </c>
      <c r="M503" s="35">
        <f t="shared" si="102"/>
        <v>231580.66800000001</v>
      </c>
      <c r="N503" s="35">
        <f t="shared" si="103"/>
        <v>23874.575999999997</v>
      </c>
      <c r="O503" s="35">
        <f t="shared" si="94"/>
        <v>255455.24400000001</v>
      </c>
      <c r="P503" s="35">
        <f t="shared" si="85"/>
        <v>255455.24400000001</v>
      </c>
      <c r="Q503" s="35">
        <v>340.66</v>
      </c>
      <c r="R503" s="35">
        <v>35.119999999999997</v>
      </c>
      <c r="S503" s="27" t="s">
        <v>33</v>
      </c>
      <c r="T503" s="27" t="s">
        <v>34</v>
      </c>
    </row>
    <row r="504" spans="1:20" ht="37.5" customHeight="1" x14ac:dyDescent="0.3">
      <c r="A504" s="119">
        <f t="shared" si="95"/>
        <v>105</v>
      </c>
      <c r="B504" s="119">
        <f t="shared" si="104"/>
        <v>61</v>
      </c>
      <c r="C504" s="38" t="s">
        <v>295</v>
      </c>
      <c r="D504" s="119">
        <v>1956</v>
      </c>
      <c r="E504" s="119"/>
      <c r="F504" s="119" t="s">
        <v>40</v>
      </c>
      <c r="G504" s="119" t="s">
        <v>37</v>
      </c>
      <c r="H504" s="44" t="s">
        <v>241</v>
      </c>
      <c r="I504" s="58">
        <v>676.95</v>
      </c>
      <c r="J504" s="119">
        <v>412.4</v>
      </c>
      <c r="K504" s="40" t="s">
        <v>1837</v>
      </c>
      <c r="L504" s="32">
        <f t="shared" si="101"/>
        <v>230609.78700000004</v>
      </c>
      <c r="M504" s="35">
        <f t="shared" si="102"/>
        <v>230609.78700000004</v>
      </c>
      <c r="N504" s="35">
        <f t="shared" si="103"/>
        <v>23774.484</v>
      </c>
      <c r="O504" s="35">
        <f t="shared" si="94"/>
        <v>254384.27100000004</v>
      </c>
      <c r="P504" s="35">
        <f t="shared" si="85"/>
        <v>254384.27100000004</v>
      </c>
      <c r="Q504" s="35">
        <v>340.66</v>
      </c>
      <c r="R504" s="27">
        <v>35.119999999999997</v>
      </c>
      <c r="S504" s="27" t="s">
        <v>33</v>
      </c>
      <c r="T504" s="27" t="s">
        <v>34</v>
      </c>
    </row>
    <row r="505" spans="1:20" ht="37.5" customHeight="1" x14ac:dyDescent="0.3">
      <c r="A505" s="119">
        <f t="shared" si="95"/>
        <v>106</v>
      </c>
      <c r="B505" s="119">
        <f t="shared" si="104"/>
        <v>62</v>
      </c>
      <c r="C505" s="38" t="s">
        <v>296</v>
      </c>
      <c r="D505" s="119">
        <v>1958</v>
      </c>
      <c r="E505" s="119"/>
      <c r="F505" s="119" t="s">
        <v>45</v>
      </c>
      <c r="G505" s="119" t="s">
        <v>37</v>
      </c>
      <c r="H505" s="44" t="s">
        <v>241</v>
      </c>
      <c r="I505" s="119">
        <v>669</v>
      </c>
      <c r="J505" s="119">
        <v>408.8</v>
      </c>
      <c r="K505" s="40" t="s">
        <v>1837</v>
      </c>
      <c r="L505" s="32">
        <f t="shared" si="101"/>
        <v>227901.54</v>
      </c>
      <c r="M505" s="35">
        <f t="shared" si="102"/>
        <v>227901.54</v>
      </c>
      <c r="N505" s="35">
        <f t="shared" si="103"/>
        <v>23495.279999999999</v>
      </c>
      <c r="O505" s="35">
        <f t="shared" si="94"/>
        <v>251396.82</v>
      </c>
      <c r="P505" s="35">
        <f t="shared" si="85"/>
        <v>251396.82</v>
      </c>
      <c r="Q505" s="35">
        <v>340.66</v>
      </c>
      <c r="R505" s="35">
        <v>35.119999999999997</v>
      </c>
      <c r="S505" s="27" t="s">
        <v>33</v>
      </c>
      <c r="T505" s="27" t="s">
        <v>34</v>
      </c>
    </row>
    <row r="506" spans="1:20" ht="37.5" customHeight="1" x14ac:dyDescent="0.3">
      <c r="A506" s="119">
        <f t="shared" si="95"/>
        <v>107</v>
      </c>
      <c r="B506" s="119">
        <f t="shared" si="104"/>
        <v>63</v>
      </c>
      <c r="C506" s="38" t="s">
        <v>297</v>
      </c>
      <c r="D506" s="119">
        <v>1958</v>
      </c>
      <c r="E506" s="119"/>
      <c r="F506" s="119" t="s">
        <v>45</v>
      </c>
      <c r="G506" s="119" t="s">
        <v>37</v>
      </c>
      <c r="H506" s="44" t="s">
        <v>241</v>
      </c>
      <c r="I506" s="119">
        <v>650.54999999999995</v>
      </c>
      <c r="J506" s="119">
        <v>395.6</v>
      </c>
      <c r="K506" s="40" t="s">
        <v>1837</v>
      </c>
      <c r="L506" s="32">
        <f t="shared" si="101"/>
        <v>221616.36300000001</v>
      </c>
      <c r="M506" s="35">
        <f t="shared" si="102"/>
        <v>221616.36300000001</v>
      </c>
      <c r="N506" s="35">
        <f t="shared" si="103"/>
        <v>22847.315999999995</v>
      </c>
      <c r="O506" s="35">
        <f t="shared" si="94"/>
        <v>244463.679</v>
      </c>
      <c r="P506" s="35">
        <f t="shared" si="85"/>
        <v>244463.679</v>
      </c>
      <c r="Q506" s="35">
        <v>340.66</v>
      </c>
      <c r="R506" s="35">
        <v>35.119999999999997</v>
      </c>
      <c r="S506" s="27" t="s">
        <v>33</v>
      </c>
      <c r="T506" s="27" t="s">
        <v>34</v>
      </c>
    </row>
    <row r="507" spans="1:20" ht="37.5" customHeight="1" x14ac:dyDescent="0.3">
      <c r="A507" s="119">
        <f t="shared" si="95"/>
        <v>108</v>
      </c>
      <c r="B507" s="119">
        <f t="shared" si="104"/>
        <v>64</v>
      </c>
      <c r="C507" s="38" t="s">
        <v>298</v>
      </c>
      <c r="D507" s="119">
        <v>1996</v>
      </c>
      <c r="E507" s="119"/>
      <c r="F507" s="119" t="s">
        <v>45</v>
      </c>
      <c r="G507" s="119" t="s">
        <v>37</v>
      </c>
      <c r="H507" s="44" t="s">
        <v>241</v>
      </c>
      <c r="I507" s="58">
        <v>748.95</v>
      </c>
      <c r="J507" s="119">
        <v>445.4</v>
      </c>
      <c r="K507" s="40" t="s">
        <v>1837</v>
      </c>
      <c r="L507" s="32">
        <f t="shared" si="101"/>
        <v>255137.30700000003</v>
      </c>
      <c r="M507" s="35">
        <f t="shared" si="102"/>
        <v>255137.30700000003</v>
      </c>
      <c r="N507" s="35">
        <f t="shared" si="103"/>
        <v>26303.124</v>
      </c>
      <c r="O507" s="35">
        <f t="shared" si="94"/>
        <v>281440.43100000004</v>
      </c>
      <c r="P507" s="35">
        <f t="shared" si="85"/>
        <v>281440.43100000004</v>
      </c>
      <c r="Q507" s="35">
        <v>340.66</v>
      </c>
      <c r="R507" s="35">
        <v>35.119999999999997</v>
      </c>
      <c r="S507" s="27" t="s">
        <v>33</v>
      </c>
      <c r="T507" s="27" t="s">
        <v>34</v>
      </c>
    </row>
    <row r="508" spans="1:20" ht="37.5" customHeight="1" x14ac:dyDescent="0.3">
      <c r="A508" s="119">
        <f t="shared" si="95"/>
        <v>109</v>
      </c>
      <c r="B508" s="119">
        <f t="shared" si="104"/>
        <v>65</v>
      </c>
      <c r="C508" s="38" t="s">
        <v>299</v>
      </c>
      <c r="D508" s="119">
        <v>1959</v>
      </c>
      <c r="E508" s="119"/>
      <c r="F508" s="119" t="s">
        <v>1200</v>
      </c>
      <c r="G508" s="119" t="s">
        <v>37</v>
      </c>
      <c r="H508" s="44" t="s">
        <v>241</v>
      </c>
      <c r="I508" s="58">
        <v>557.79999999999995</v>
      </c>
      <c r="J508" s="119">
        <v>304.60000000000002</v>
      </c>
      <c r="K508" s="40" t="s">
        <v>1837</v>
      </c>
      <c r="L508" s="32">
        <f t="shared" si="101"/>
        <v>180052.26199999999</v>
      </c>
      <c r="M508" s="35">
        <f t="shared" si="102"/>
        <v>180052.26199999999</v>
      </c>
      <c r="N508" s="35">
        <f t="shared" si="103"/>
        <v>14011.936</v>
      </c>
      <c r="O508" s="35">
        <f t="shared" si="94"/>
        <v>194064.19799999997</v>
      </c>
      <c r="P508" s="35">
        <f>O508</f>
        <v>194064.19799999997</v>
      </c>
      <c r="Q508" s="35">
        <v>322.79000000000002</v>
      </c>
      <c r="R508" s="27">
        <v>25.12</v>
      </c>
      <c r="S508" s="27" t="s">
        <v>33</v>
      </c>
      <c r="T508" s="27" t="s">
        <v>34</v>
      </c>
    </row>
    <row r="509" spans="1:20" ht="37.5" customHeight="1" x14ac:dyDescent="0.3">
      <c r="A509" s="119">
        <f t="shared" si="95"/>
        <v>110</v>
      </c>
      <c r="B509" s="119">
        <f t="shared" si="104"/>
        <v>66</v>
      </c>
      <c r="C509" s="38" t="s">
        <v>300</v>
      </c>
      <c r="D509" s="119">
        <v>1959</v>
      </c>
      <c r="E509" s="119"/>
      <c r="F509" s="119" t="s">
        <v>247</v>
      </c>
      <c r="G509" s="119" t="s">
        <v>37</v>
      </c>
      <c r="H509" s="44" t="s">
        <v>241</v>
      </c>
      <c r="I509" s="58">
        <v>484.65</v>
      </c>
      <c r="J509" s="119">
        <v>297.5</v>
      </c>
      <c r="K509" s="40" t="s">
        <v>1837</v>
      </c>
      <c r="L509" s="32">
        <f t="shared" si="101"/>
        <v>165100.86900000001</v>
      </c>
      <c r="M509" s="35">
        <f t="shared" si="102"/>
        <v>165100.86900000001</v>
      </c>
      <c r="N509" s="35">
        <f t="shared" si="103"/>
        <v>17020.907999999999</v>
      </c>
      <c r="O509" s="35">
        <f t="shared" si="94"/>
        <v>182121.777</v>
      </c>
      <c r="P509" s="35">
        <f t="shared" si="85"/>
        <v>182121.777</v>
      </c>
      <c r="Q509" s="35">
        <v>340.66</v>
      </c>
      <c r="R509" s="27">
        <v>35.119999999999997</v>
      </c>
      <c r="S509" s="27" t="s">
        <v>33</v>
      </c>
      <c r="T509" s="27" t="s">
        <v>34</v>
      </c>
    </row>
    <row r="510" spans="1:20" ht="37.5" customHeight="1" x14ac:dyDescent="0.3">
      <c r="A510" s="119">
        <f t="shared" si="95"/>
        <v>111</v>
      </c>
      <c r="B510" s="119">
        <f t="shared" si="104"/>
        <v>67</v>
      </c>
      <c r="C510" s="38" t="s">
        <v>301</v>
      </c>
      <c r="D510" s="119">
        <v>1959</v>
      </c>
      <c r="E510" s="119"/>
      <c r="F510" s="119" t="s">
        <v>202</v>
      </c>
      <c r="G510" s="119" t="s">
        <v>37</v>
      </c>
      <c r="H510" s="44" t="s">
        <v>241</v>
      </c>
      <c r="I510" s="58">
        <v>536.29999999999995</v>
      </c>
      <c r="J510" s="119">
        <v>310.5</v>
      </c>
      <c r="K510" s="40" t="s">
        <v>1837</v>
      </c>
      <c r="L510" s="32">
        <f t="shared" si="101"/>
        <v>173112.277</v>
      </c>
      <c r="M510" s="35">
        <f t="shared" si="102"/>
        <v>173112.277</v>
      </c>
      <c r="N510" s="35">
        <f t="shared" si="103"/>
        <v>13471.856</v>
      </c>
      <c r="O510" s="35">
        <f t="shared" si="94"/>
        <v>186584.133</v>
      </c>
      <c r="P510" s="35">
        <f t="shared" si="85"/>
        <v>186584.133</v>
      </c>
      <c r="Q510" s="35">
        <v>322.79000000000002</v>
      </c>
      <c r="R510" s="27">
        <v>25.12</v>
      </c>
      <c r="S510" s="27" t="s">
        <v>33</v>
      </c>
      <c r="T510" s="27" t="s">
        <v>34</v>
      </c>
    </row>
    <row r="511" spans="1:20" ht="37.5" customHeight="1" x14ac:dyDescent="0.3">
      <c r="A511" s="119">
        <f t="shared" si="95"/>
        <v>112</v>
      </c>
      <c r="B511" s="119">
        <f t="shared" si="104"/>
        <v>68</v>
      </c>
      <c r="C511" s="38" t="s">
        <v>302</v>
      </c>
      <c r="D511" s="119">
        <v>1971</v>
      </c>
      <c r="E511" s="119"/>
      <c r="F511" s="119" t="s">
        <v>74</v>
      </c>
      <c r="G511" s="119" t="s">
        <v>31</v>
      </c>
      <c r="H511" s="44" t="s">
        <v>255</v>
      </c>
      <c r="I511" s="119">
        <v>3225.96</v>
      </c>
      <c r="J511" s="119">
        <v>2529</v>
      </c>
      <c r="K511" s="40" t="s">
        <v>1837</v>
      </c>
      <c r="L511" s="32">
        <f t="shared" si="101"/>
        <v>686161.69199999992</v>
      </c>
      <c r="M511" s="35">
        <f t="shared" si="102"/>
        <v>686161.69199999992</v>
      </c>
      <c r="N511" s="35">
        <f t="shared" si="103"/>
        <v>66712.852799999993</v>
      </c>
      <c r="O511" s="35">
        <f t="shared" si="94"/>
        <v>752874.54479999992</v>
      </c>
      <c r="P511" s="35">
        <f t="shared" si="85"/>
        <v>752874.54479999992</v>
      </c>
      <c r="Q511" s="35">
        <v>212.7</v>
      </c>
      <c r="R511" s="35">
        <v>20.68</v>
      </c>
      <c r="S511" s="27" t="s">
        <v>33</v>
      </c>
      <c r="T511" s="27" t="s">
        <v>34</v>
      </c>
    </row>
    <row r="512" spans="1:20" ht="37.5" customHeight="1" x14ac:dyDescent="0.3">
      <c r="A512" s="119">
        <f t="shared" si="95"/>
        <v>113</v>
      </c>
      <c r="B512" s="119">
        <f t="shared" si="104"/>
        <v>69</v>
      </c>
      <c r="C512" s="38" t="s">
        <v>303</v>
      </c>
      <c r="D512" s="119">
        <v>1969</v>
      </c>
      <c r="E512" s="119"/>
      <c r="F512" s="119" t="s">
        <v>74</v>
      </c>
      <c r="G512" s="119" t="s">
        <v>31</v>
      </c>
      <c r="H512" s="44" t="s">
        <v>304</v>
      </c>
      <c r="I512" s="119">
        <v>2370.6999999999998</v>
      </c>
      <c r="J512" s="119">
        <v>1509</v>
      </c>
      <c r="K512" s="40" t="s">
        <v>1837</v>
      </c>
      <c r="L512" s="32">
        <f t="shared" si="101"/>
        <v>504247.88999999996</v>
      </c>
      <c r="M512" s="35">
        <f t="shared" si="102"/>
        <v>504247.88999999996</v>
      </c>
      <c r="N512" s="35">
        <f t="shared" si="103"/>
        <v>49026.075999999994</v>
      </c>
      <c r="O512" s="35">
        <f t="shared" si="94"/>
        <v>553273.9659999999</v>
      </c>
      <c r="P512" s="35">
        <f t="shared" si="85"/>
        <v>553273.9659999999</v>
      </c>
      <c r="Q512" s="35">
        <v>212.7</v>
      </c>
      <c r="R512" s="35">
        <v>20.68</v>
      </c>
      <c r="S512" s="27" t="s">
        <v>33</v>
      </c>
      <c r="T512" s="27" t="s">
        <v>34</v>
      </c>
    </row>
    <row r="513" spans="1:20" ht="37.5" customHeight="1" x14ac:dyDescent="0.3">
      <c r="A513" s="119">
        <f t="shared" si="95"/>
        <v>114</v>
      </c>
      <c r="B513" s="119">
        <f t="shared" si="104"/>
        <v>70</v>
      </c>
      <c r="C513" s="38" t="s">
        <v>305</v>
      </c>
      <c r="D513" s="119">
        <v>1966</v>
      </c>
      <c r="E513" s="119"/>
      <c r="F513" s="119" t="s">
        <v>74</v>
      </c>
      <c r="G513" s="119" t="s">
        <v>51</v>
      </c>
      <c r="H513" s="44" t="s">
        <v>304</v>
      </c>
      <c r="I513" s="119">
        <v>2939.52</v>
      </c>
      <c r="J513" s="119">
        <v>1986</v>
      </c>
      <c r="K513" s="40" t="s">
        <v>1837</v>
      </c>
      <c r="L513" s="32">
        <f t="shared" si="101"/>
        <v>625235.90399999998</v>
      </c>
      <c r="M513" s="35">
        <f t="shared" si="102"/>
        <v>625235.90399999998</v>
      </c>
      <c r="N513" s="35">
        <f t="shared" si="103"/>
        <v>60789.2736</v>
      </c>
      <c r="O513" s="35">
        <f t="shared" si="94"/>
        <v>686025.17759999994</v>
      </c>
      <c r="P513" s="35">
        <f t="shared" si="85"/>
        <v>686025.17759999994</v>
      </c>
      <c r="Q513" s="35">
        <v>212.7</v>
      </c>
      <c r="R513" s="35">
        <v>20.68</v>
      </c>
      <c r="S513" s="27" t="s">
        <v>33</v>
      </c>
      <c r="T513" s="27" t="s">
        <v>34</v>
      </c>
    </row>
    <row r="514" spans="1:20" s="2" customFormat="1" ht="37.5" customHeight="1" x14ac:dyDescent="0.25">
      <c r="A514" s="119">
        <f t="shared" si="95"/>
        <v>115</v>
      </c>
      <c r="B514" s="119">
        <f t="shared" si="104"/>
        <v>71</v>
      </c>
      <c r="C514" s="38" t="s">
        <v>306</v>
      </c>
      <c r="D514" s="119">
        <v>1958</v>
      </c>
      <c r="E514" s="119"/>
      <c r="F514" s="119" t="s">
        <v>30</v>
      </c>
      <c r="G514" s="119" t="s">
        <v>51</v>
      </c>
      <c r="H514" s="44" t="s">
        <v>241</v>
      </c>
      <c r="I514" s="119">
        <v>1044.45</v>
      </c>
      <c r="J514" s="119">
        <v>533.20000000000005</v>
      </c>
      <c r="K514" s="40" t="s">
        <v>1837</v>
      </c>
      <c r="L514" s="32">
        <f t="shared" si="101"/>
        <v>337138.01550000004</v>
      </c>
      <c r="M514" s="35">
        <f t="shared" si="102"/>
        <v>337138.01550000004</v>
      </c>
      <c r="N514" s="35">
        <f t="shared" si="103"/>
        <v>26236.584000000003</v>
      </c>
      <c r="O514" s="35">
        <f t="shared" si="94"/>
        <v>363374.59950000001</v>
      </c>
      <c r="P514" s="35">
        <f t="shared" si="85"/>
        <v>363374.59950000001</v>
      </c>
      <c r="Q514" s="35">
        <v>322.79000000000002</v>
      </c>
      <c r="R514" s="27">
        <v>25.12</v>
      </c>
      <c r="S514" s="27" t="s">
        <v>33</v>
      </c>
      <c r="T514" s="27" t="s">
        <v>34</v>
      </c>
    </row>
    <row r="515" spans="1:20" s="2" customFormat="1" ht="37.5" customHeight="1" x14ac:dyDescent="0.25">
      <c r="A515" s="119">
        <f t="shared" si="95"/>
        <v>116</v>
      </c>
      <c r="B515" s="119">
        <f t="shared" si="104"/>
        <v>72</v>
      </c>
      <c r="C515" s="38" t="s">
        <v>307</v>
      </c>
      <c r="D515" s="119">
        <v>1963</v>
      </c>
      <c r="E515" s="119"/>
      <c r="F515" s="44" t="s">
        <v>74</v>
      </c>
      <c r="G515" s="119" t="s">
        <v>51</v>
      </c>
      <c r="H515" s="44" t="s">
        <v>304</v>
      </c>
      <c r="I515" s="119">
        <v>2072.13</v>
      </c>
      <c r="J515" s="119">
        <v>1378.3</v>
      </c>
      <c r="K515" s="40" t="s">
        <v>1837</v>
      </c>
      <c r="L515" s="32">
        <f t="shared" si="101"/>
        <v>440742.05099999998</v>
      </c>
      <c r="M515" s="35">
        <f t="shared" si="102"/>
        <v>440742.05099999998</v>
      </c>
      <c r="N515" s="35">
        <f t="shared" si="103"/>
        <v>42851.648399999998</v>
      </c>
      <c r="O515" s="35">
        <f t="shared" si="94"/>
        <v>483593.69939999998</v>
      </c>
      <c r="P515" s="35">
        <f t="shared" si="85"/>
        <v>483593.69939999998</v>
      </c>
      <c r="Q515" s="35">
        <v>212.7</v>
      </c>
      <c r="R515" s="35">
        <v>20.68</v>
      </c>
      <c r="S515" s="27" t="s">
        <v>33</v>
      </c>
      <c r="T515" s="27" t="s">
        <v>34</v>
      </c>
    </row>
    <row r="516" spans="1:20" s="2" customFormat="1" ht="37.5" customHeight="1" x14ac:dyDescent="0.25">
      <c r="A516" s="119">
        <f t="shared" si="95"/>
        <v>117</v>
      </c>
      <c r="B516" s="119">
        <f t="shared" si="104"/>
        <v>73</v>
      </c>
      <c r="C516" s="38" t="s">
        <v>308</v>
      </c>
      <c r="D516" s="119">
        <v>1958</v>
      </c>
      <c r="E516" s="119"/>
      <c r="F516" s="119" t="s">
        <v>40</v>
      </c>
      <c r="G516" s="119" t="s">
        <v>51</v>
      </c>
      <c r="H516" s="44" t="s">
        <v>241</v>
      </c>
      <c r="I516" s="119">
        <v>666.15</v>
      </c>
      <c r="J516" s="119">
        <v>398.2</v>
      </c>
      <c r="K516" s="40" t="s">
        <v>1837</v>
      </c>
      <c r="L516" s="32">
        <f t="shared" si="101"/>
        <v>226930.65900000001</v>
      </c>
      <c r="M516" s="35">
        <f t="shared" si="102"/>
        <v>226930.65900000001</v>
      </c>
      <c r="N516" s="35">
        <f t="shared" si="103"/>
        <v>23395.187999999998</v>
      </c>
      <c r="O516" s="35">
        <f t="shared" si="94"/>
        <v>250325.84700000001</v>
      </c>
      <c r="P516" s="35">
        <f t="shared" si="85"/>
        <v>250325.84700000001</v>
      </c>
      <c r="Q516" s="35">
        <v>340.66</v>
      </c>
      <c r="R516" s="27">
        <v>35.119999999999997</v>
      </c>
      <c r="S516" s="27" t="s">
        <v>33</v>
      </c>
      <c r="T516" s="27" t="s">
        <v>34</v>
      </c>
    </row>
    <row r="517" spans="1:20" s="2" customFormat="1" ht="45.75" customHeight="1" x14ac:dyDescent="0.25">
      <c r="A517" s="119">
        <f t="shared" si="95"/>
        <v>118</v>
      </c>
      <c r="B517" s="119">
        <f t="shared" si="104"/>
        <v>74</v>
      </c>
      <c r="C517" s="38" t="s">
        <v>309</v>
      </c>
      <c r="D517" s="119">
        <v>1958</v>
      </c>
      <c r="E517" s="119"/>
      <c r="F517" s="119" t="s">
        <v>40</v>
      </c>
      <c r="G517" s="119" t="s">
        <v>51</v>
      </c>
      <c r="H517" s="44" t="s">
        <v>241</v>
      </c>
      <c r="I517" s="119">
        <v>660.6</v>
      </c>
      <c r="J517" s="119">
        <v>394.1</v>
      </c>
      <c r="K517" s="40" t="s">
        <v>1837</v>
      </c>
      <c r="L517" s="55">
        <f t="shared" si="101"/>
        <v>225039.99600000001</v>
      </c>
      <c r="M517" s="153">
        <f>L517+L518+L519+L520+L521+L522+L523</f>
        <v>2362219.7220000001</v>
      </c>
      <c r="N517" s="47">
        <f t="shared" si="103"/>
        <v>23200.272000000001</v>
      </c>
      <c r="O517" s="47">
        <f t="shared" si="94"/>
        <v>248240.26800000001</v>
      </c>
      <c r="P517" s="153">
        <f>O517+O518+O519+O520+O521+O522+O523</f>
        <v>2534629.716</v>
      </c>
      <c r="Q517" s="35">
        <v>340.66</v>
      </c>
      <c r="R517" s="27">
        <v>35.119999999999997</v>
      </c>
      <c r="S517" s="27" t="s">
        <v>33</v>
      </c>
      <c r="T517" s="27" t="s">
        <v>34</v>
      </c>
    </row>
    <row r="518" spans="1:20" s="2" customFormat="1" ht="37.5" customHeight="1" x14ac:dyDescent="0.25">
      <c r="A518" s="119">
        <f t="shared" si="95"/>
        <v>119</v>
      </c>
      <c r="B518" s="119"/>
      <c r="C518" s="38"/>
      <c r="D518" s="119"/>
      <c r="E518" s="119"/>
      <c r="F518" s="119" t="s">
        <v>40</v>
      </c>
      <c r="G518" s="119" t="s">
        <v>51</v>
      </c>
      <c r="H518" s="44"/>
      <c r="I518" s="119"/>
      <c r="J518" s="119"/>
      <c r="K518" s="38" t="s">
        <v>46</v>
      </c>
      <c r="L518" s="55">
        <f>I517*Q518</f>
        <v>993542.4</v>
      </c>
      <c r="M518" s="158"/>
      <c r="N518" s="47">
        <f>I517*R518</f>
        <v>65729.7</v>
      </c>
      <c r="O518" s="47">
        <f t="shared" si="94"/>
        <v>1059272.1000000001</v>
      </c>
      <c r="P518" s="158"/>
      <c r="Q518" s="35">
        <v>1504</v>
      </c>
      <c r="R518" s="35">
        <v>99.5</v>
      </c>
      <c r="S518" s="27" t="s">
        <v>33</v>
      </c>
      <c r="T518" s="27" t="s">
        <v>34</v>
      </c>
    </row>
    <row r="519" spans="1:20" s="2" customFormat="1" ht="37.5" customHeight="1" x14ac:dyDescent="0.25">
      <c r="A519" s="119">
        <f t="shared" si="95"/>
        <v>120</v>
      </c>
      <c r="B519" s="119"/>
      <c r="C519" s="38"/>
      <c r="D519" s="119"/>
      <c r="E519" s="119"/>
      <c r="F519" s="119" t="s">
        <v>40</v>
      </c>
      <c r="G519" s="119" t="s">
        <v>51</v>
      </c>
      <c r="H519" s="44"/>
      <c r="I519" s="119"/>
      <c r="J519" s="119"/>
      <c r="K519" s="38" t="s">
        <v>32</v>
      </c>
      <c r="L519" s="55">
        <f>I517*Q519</f>
        <v>581328</v>
      </c>
      <c r="M519" s="158"/>
      <c r="N519" s="47">
        <f>I517*R519</f>
        <v>18946.008000000002</v>
      </c>
      <c r="O519" s="47">
        <f t="shared" si="94"/>
        <v>600274.00800000003</v>
      </c>
      <c r="P519" s="158"/>
      <c r="Q519" s="35">
        <v>880</v>
      </c>
      <c r="R519" s="27">
        <v>28.68</v>
      </c>
      <c r="S519" s="27" t="s">
        <v>33</v>
      </c>
      <c r="T519" s="27" t="s">
        <v>34</v>
      </c>
    </row>
    <row r="520" spans="1:20" s="2" customFormat="1" ht="37.5" customHeight="1" x14ac:dyDescent="0.25">
      <c r="A520" s="119">
        <f t="shared" si="95"/>
        <v>121</v>
      </c>
      <c r="B520" s="119"/>
      <c r="C520" s="38"/>
      <c r="D520" s="119"/>
      <c r="E520" s="119"/>
      <c r="F520" s="119" t="s">
        <v>40</v>
      </c>
      <c r="G520" s="119" t="s">
        <v>51</v>
      </c>
      <c r="H520" s="44"/>
      <c r="I520" s="119"/>
      <c r="J520" s="119"/>
      <c r="K520" s="40" t="s">
        <v>48</v>
      </c>
      <c r="L520" s="55">
        <f>I517*Q520</f>
        <v>75969</v>
      </c>
      <c r="M520" s="158"/>
      <c r="N520" s="47">
        <f>I517*R520</f>
        <v>17083.116000000002</v>
      </c>
      <c r="O520" s="47">
        <f t="shared" si="94"/>
        <v>93052.116000000009</v>
      </c>
      <c r="P520" s="158"/>
      <c r="Q520" s="35">
        <v>115</v>
      </c>
      <c r="R520" s="27">
        <v>25.86</v>
      </c>
      <c r="S520" s="27" t="s">
        <v>33</v>
      </c>
      <c r="T520" s="27" t="s">
        <v>34</v>
      </c>
    </row>
    <row r="521" spans="1:20" s="2" customFormat="1" ht="37.5" customHeight="1" x14ac:dyDescent="0.25">
      <c r="A521" s="119">
        <f t="shared" si="95"/>
        <v>122</v>
      </c>
      <c r="B521" s="119"/>
      <c r="C521" s="38"/>
      <c r="D521" s="119"/>
      <c r="E521" s="119"/>
      <c r="F521" s="119" t="s">
        <v>40</v>
      </c>
      <c r="G521" s="119" t="s">
        <v>51</v>
      </c>
      <c r="H521" s="44"/>
      <c r="I521" s="119"/>
      <c r="J521" s="119"/>
      <c r="K521" s="40" t="s">
        <v>215</v>
      </c>
      <c r="L521" s="55">
        <f>I517*Q521</f>
        <v>125177.09400000001</v>
      </c>
      <c r="M521" s="158"/>
      <c r="N521" s="47">
        <f>I517*R521</f>
        <v>17908.866000000002</v>
      </c>
      <c r="O521" s="47">
        <f t="shared" si="94"/>
        <v>143085.96000000002</v>
      </c>
      <c r="P521" s="158"/>
      <c r="Q521" s="35">
        <v>189.49</v>
      </c>
      <c r="R521" s="35">
        <v>27.11</v>
      </c>
      <c r="S521" s="27" t="s">
        <v>33</v>
      </c>
      <c r="T521" s="27" t="s">
        <v>34</v>
      </c>
    </row>
    <row r="522" spans="1:20" s="2" customFormat="1" ht="37.5" customHeight="1" x14ac:dyDescent="0.25">
      <c r="A522" s="119">
        <f t="shared" si="95"/>
        <v>123</v>
      </c>
      <c r="B522" s="119"/>
      <c r="C522" s="38"/>
      <c r="D522" s="119"/>
      <c r="E522" s="119"/>
      <c r="F522" s="119" t="s">
        <v>40</v>
      </c>
      <c r="G522" s="119" t="s">
        <v>51</v>
      </c>
      <c r="H522" s="44"/>
      <c r="I522" s="119"/>
      <c r="J522" s="40"/>
      <c r="K522" s="40" t="s">
        <v>49</v>
      </c>
      <c r="L522" s="55">
        <f>I517*Q522</f>
        <v>63893.232000000004</v>
      </c>
      <c r="M522" s="158"/>
      <c r="N522" s="47">
        <f>I517*R522</f>
        <v>10596.023999999999</v>
      </c>
      <c r="O522" s="47">
        <f t="shared" si="94"/>
        <v>74489.256000000008</v>
      </c>
      <c r="P522" s="158"/>
      <c r="Q522" s="35">
        <v>96.72</v>
      </c>
      <c r="R522" s="27">
        <v>16.04</v>
      </c>
      <c r="S522" s="27" t="s">
        <v>33</v>
      </c>
      <c r="T522" s="27" t="s">
        <v>34</v>
      </c>
    </row>
    <row r="523" spans="1:20" s="2" customFormat="1" ht="37.5" customHeight="1" x14ac:dyDescent="0.25">
      <c r="A523" s="119">
        <f t="shared" si="95"/>
        <v>124</v>
      </c>
      <c r="B523" s="119"/>
      <c r="C523" s="38"/>
      <c r="D523" s="119"/>
      <c r="E523" s="119"/>
      <c r="F523" s="119" t="s">
        <v>40</v>
      </c>
      <c r="G523" s="119" t="s">
        <v>51</v>
      </c>
      <c r="H523" s="44"/>
      <c r="I523" s="119"/>
      <c r="J523" s="119"/>
      <c r="K523" s="40" t="s">
        <v>47</v>
      </c>
      <c r="L523" s="55">
        <f>I517*Q523</f>
        <v>297270</v>
      </c>
      <c r="M523" s="154"/>
      <c r="N523" s="47">
        <f>I517*R523</f>
        <v>18946.008000000002</v>
      </c>
      <c r="O523" s="47">
        <f t="shared" si="94"/>
        <v>316216.00800000003</v>
      </c>
      <c r="P523" s="154"/>
      <c r="Q523" s="35">
        <v>450</v>
      </c>
      <c r="R523" s="27">
        <v>28.68</v>
      </c>
      <c r="S523" s="27" t="s">
        <v>33</v>
      </c>
      <c r="T523" s="27" t="s">
        <v>34</v>
      </c>
    </row>
    <row r="524" spans="1:20" s="2" customFormat="1" ht="37.5" customHeight="1" x14ac:dyDescent="0.25">
      <c r="A524" s="119">
        <f t="shared" si="95"/>
        <v>125</v>
      </c>
      <c r="B524" s="119">
        <v>75</v>
      </c>
      <c r="C524" s="38" t="s">
        <v>310</v>
      </c>
      <c r="D524" s="119">
        <v>1958</v>
      </c>
      <c r="E524" s="119"/>
      <c r="F524" s="119" t="s">
        <v>40</v>
      </c>
      <c r="G524" s="119" t="s">
        <v>51</v>
      </c>
      <c r="H524" s="44" t="s">
        <v>241</v>
      </c>
      <c r="I524" s="119">
        <v>679.95</v>
      </c>
      <c r="J524" s="119">
        <v>407.9</v>
      </c>
      <c r="K524" s="40" t="s">
        <v>1837</v>
      </c>
      <c r="L524" s="32">
        <f>I524*Q524</f>
        <v>231631.76700000002</v>
      </c>
      <c r="M524" s="35">
        <f>L524</f>
        <v>231631.76700000002</v>
      </c>
      <c r="N524" s="35">
        <f>I524*R524</f>
        <v>23879.844000000001</v>
      </c>
      <c r="O524" s="35">
        <f t="shared" si="94"/>
        <v>255511.61100000003</v>
      </c>
      <c r="P524" s="35">
        <f t="shared" si="85"/>
        <v>255511.61100000003</v>
      </c>
      <c r="Q524" s="35">
        <v>340.66</v>
      </c>
      <c r="R524" s="27">
        <v>35.119999999999997</v>
      </c>
      <c r="S524" s="27" t="s">
        <v>33</v>
      </c>
      <c r="T524" s="27" t="s">
        <v>34</v>
      </c>
    </row>
    <row r="525" spans="1:20" s="2" customFormat="1" ht="37.5" customHeight="1" x14ac:dyDescent="0.25">
      <c r="A525" s="119">
        <f t="shared" si="95"/>
        <v>126</v>
      </c>
      <c r="B525" s="119">
        <v>76</v>
      </c>
      <c r="C525" s="38" t="s">
        <v>311</v>
      </c>
      <c r="D525" s="119">
        <v>1958</v>
      </c>
      <c r="E525" s="119"/>
      <c r="F525" s="119" t="s">
        <v>40</v>
      </c>
      <c r="G525" s="119" t="s">
        <v>51</v>
      </c>
      <c r="H525" s="44" t="s">
        <v>241</v>
      </c>
      <c r="I525" s="119">
        <v>660.45</v>
      </c>
      <c r="J525" s="119">
        <v>395.9</v>
      </c>
      <c r="K525" s="40" t="s">
        <v>1837</v>
      </c>
      <c r="L525" s="32">
        <f>I525*Q525</f>
        <v>224988.89700000003</v>
      </c>
      <c r="M525" s="35">
        <f>L525</f>
        <v>224988.89700000003</v>
      </c>
      <c r="N525" s="35">
        <f>I525*R525</f>
        <v>23195.004000000001</v>
      </c>
      <c r="O525" s="35">
        <f t="shared" si="94"/>
        <v>248183.90100000001</v>
      </c>
      <c r="P525" s="35">
        <f t="shared" si="85"/>
        <v>248183.90100000001</v>
      </c>
      <c r="Q525" s="35">
        <v>340.66</v>
      </c>
      <c r="R525" s="27">
        <v>35.119999999999997</v>
      </c>
      <c r="S525" s="27" t="s">
        <v>33</v>
      </c>
      <c r="T525" s="27" t="s">
        <v>34</v>
      </c>
    </row>
    <row r="526" spans="1:20" s="2" customFormat="1" ht="47.25" customHeight="1" x14ac:dyDescent="0.25">
      <c r="A526" s="119">
        <f t="shared" si="95"/>
        <v>127</v>
      </c>
      <c r="B526" s="119">
        <v>77</v>
      </c>
      <c r="C526" s="38" t="s">
        <v>312</v>
      </c>
      <c r="D526" s="119">
        <v>1958</v>
      </c>
      <c r="E526" s="119"/>
      <c r="F526" s="119" t="s">
        <v>40</v>
      </c>
      <c r="G526" s="119" t="s">
        <v>51</v>
      </c>
      <c r="H526" s="44" t="s">
        <v>241</v>
      </c>
      <c r="I526" s="119">
        <v>676.95</v>
      </c>
      <c r="J526" s="119">
        <v>404.7</v>
      </c>
      <c r="K526" s="40" t="s">
        <v>1837</v>
      </c>
      <c r="L526" s="32">
        <f>I526*Q526</f>
        <v>230609.78700000004</v>
      </c>
      <c r="M526" s="153">
        <f>L526+L527+L528+L529</f>
        <v>1904443.1265</v>
      </c>
      <c r="N526" s="35">
        <f>I526*R526</f>
        <v>23774.484</v>
      </c>
      <c r="O526" s="35">
        <f t="shared" si="94"/>
        <v>254384.27100000004</v>
      </c>
      <c r="P526" s="153">
        <f>O526+O527+O528+O529</f>
        <v>2019368.9279999998</v>
      </c>
      <c r="Q526" s="35">
        <v>340.66</v>
      </c>
      <c r="R526" s="27">
        <v>35.119999999999997</v>
      </c>
      <c r="S526" s="27" t="s">
        <v>33</v>
      </c>
      <c r="T526" s="27" t="s">
        <v>34</v>
      </c>
    </row>
    <row r="527" spans="1:20" s="2" customFormat="1" ht="37.5" customHeight="1" x14ac:dyDescent="0.25">
      <c r="A527" s="119">
        <f t="shared" si="95"/>
        <v>128</v>
      </c>
      <c r="B527" s="119"/>
      <c r="C527" s="38"/>
      <c r="D527" s="119"/>
      <c r="E527" s="119"/>
      <c r="F527" s="119" t="s">
        <v>40</v>
      </c>
      <c r="G527" s="119" t="s">
        <v>51</v>
      </c>
      <c r="H527" s="44" t="s">
        <v>241</v>
      </c>
      <c r="I527" s="119"/>
      <c r="J527" s="119"/>
      <c r="K527" s="38" t="s">
        <v>32</v>
      </c>
      <c r="L527" s="32">
        <f>I526*Q527</f>
        <v>595716</v>
      </c>
      <c r="M527" s="158"/>
      <c r="N527" s="35">
        <f>I526*R527</f>
        <v>19414.925999999999</v>
      </c>
      <c r="O527" s="35">
        <f t="shared" si="94"/>
        <v>615130.92599999998</v>
      </c>
      <c r="P527" s="158"/>
      <c r="Q527" s="35">
        <v>880</v>
      </c>
      <c r="R527" s="27">
        <v>28.68</v>
      </c>
      <c r="S527" s="27" t="s">
        <v>33</v>
      </c>
      <c r="T527" s="27" t="s">
        <v>34</v>
      </c>
    </row>
    <row r="528" spans="1:20" s="2" customFormat="1" ht="37.5" customHeight="1" x14ac:dyDescent="0.25">
      <c r="A528" s="119">
        <f t="shared" si="95"/>
        <v>129</v>
      </c>
      <c r="B528" s="119"/>
      <c r="C528" s="38"/>
      <c r="D528" s="119"/>
      <c r="E528" s="119"/>
      <c r="F528" s="119" t="s">
        <v>40</v>
      </c>
      <c r="G528" s="119" t="s">
        <v>51</v>
      </c>
      <c r="H528" s="44" t="s">
        <v>241</v>
      </c>
      <c r="I528" s="119"/>
      <c r="J528" s="119"/>
      <c r="K528" s="38" t="s">
        <v>46</v>
      </c>
      <c r="L528" s="32">
        <f>I526*Q528</f>
        <v>1018132.8</v>
      </c>
      <c r="M528" s="158"/>
      <c r="N528" s="35">
        <f>I526*R528</f>
        <v>67356.525000000009</v>
      </c>
      <c r="O528" s="35">
        <f t="shared" ref="O528:O590" si="105">L528+N528</f>
        <v>1085489.325</v>
      </c>
      <c r="P528" s="158"/>
      <c r="Q528" s="35">
        <v>1504</v>
      </c>
      <c r="R528" s="35">
        <v>99.5</v>
      </c>
      <c r="S528" s="27" t="s">
        <v>33</v>
      </c>
      <c r="T528" s="27" t="s">
        <v>34</v>
      </c>
    </row>
    <row r="529" spans="1:20" s="2" customFormat="1" ht="37.5" customHeight="1" x14ac:dyDescent="0.25">
      <c r="A529" s="119">
        <f t="shared" si="95"/>
        <v>130</v>
      </c>
      <c r="B529" s="119"/>
      <c r="C529" s="38"/>
      <c r="D529" s="119"/>
      <c r="E529" s="119"/>
      <c r="F529" s="119" t="s">
        <v>40</v>
      </c>
      <c r="G529" s="119" t="s">
        <v>51</v>
      </c>
      <c r="H529" s="44" t="s">
        <v>241</v>
      </c>
      <c r="I529" s="119"/>
      <c r="J529" s="119"/>
      <c r="K529" s="40" t="s">
        <v>1866</v>
      </c>
      <c r="L529" s="32">
        <f>I526*Q529</f>
        <v>59984.539500000006</v>
      </c>
      <c r="M529" s="154"/>
      <c r="N529" s="35">
        <f>I526*R529</f>
        <v>4379.8665000000001</v>
      </c>
      <c r="O529" s="35">
        <f t="shared" si="105"/>
        <v>64364.406000000003</v>
      </c>
      <c r="P529" s="154"/>
      <c r="Q529" s="35">
        <v>88.61</v>
      </c>
      <c r="R529" s="27">
        <v>6.47</v>
      </c>
      <c r="S529" s="27" t="s">
        <v>33</v>
      </c>
      <c r="T529" s="27" t="s">
        <v>34</v>
      </c>
    </row>
    <row r="530" spans="1:20" s="2" customFormat="1" ht="37.5" customHeight="1" x14ac:dyDescent="0.25">
      <c r="A530" s="119">
        <f t="shared" ref="A530:A593" si="106">A529+1</f>
        <v>131</v>
      </c>
      <c r="B530" s="119">
        <v>78</v>
      </c>
      <c r="C530" s="38" t="s">
        <v>313</v>
      </c>
      <c r="D530" s="119">
        <v>1957</v>
      </c>
      <c r="E530" s="119"/>
      <c r="F530" s="119" t="s">
        <v>40</v>
      </c>
      <c r="G530" s="119" t="s">
        <v>51</v>
      </c>
      <c r="H530" s="44" t="s">
        <v>241</v>
      </c>
      <c r="I530" s="58">
        <v>647.1</v>
      </c>
      <c r="J530" s="119">
        <v>384.1</v>
      </c>
      <c r="K530" s="40" t="s">
        <v>1837</v>
      </c>
      <c r="L530" s="32">
        <f>I530*Q530</f>
        <v>220441.08600000001</v>
      </c>
      <c r="M530" s="35">
        <f>L530</f>
        <v>220441.08600000001</v>
      </c>
      <c r="N530" s="35">
        <f>I530*R530</f>
        <v>22726.151999999998</v>
      </c>
      <c r="O530" s="35">
        <f t="shared" si="105"/>
        <v>243167.23800000001</v>
      </c>
      <c r="P530" s="35">
        <f t="shared" si="85"/>
        <v>243167.23800000001</v>
      </c>
      <c r="Q530" s="35">
        <v>340.66</v>
      </c>
      <c r="R530" s="27">
        <v>35.119999999999997</v>
      </c>
      <c r="S530" s="27" t="s">
        <v>33</v>
      </c>
      <c r="T530" s="27" t="s">
        <v>34</v>
      </c>
    </row>
    <row r="531" spans="1:20" s="2" customFormat="1" ht="38.25" customHeight="1" x14ac:dyDescent="0.25">
      <c r="A531" s="119">
        <f t="shared" si="106"/>
        <v>132</v>
      </c>
      <c r="B531" s="119">
        <v>79</v>
      </c>
      <c r="C531" s="38" t="s">
        <v>314</v>
      </c>
      <c r="D531" s="119">
        <v>1959</v>
      </c>
      <c r="E531" s="119"/>
      <c r="F531" s="119" t="s">
        <v>40</v>
      </c>
      <c r="G531" s="119" t="s">
        <v>51</v>
      </c>
      <c r="H531" s="44" t="s">
        <v>241</v>
      </c>
      <c r="I531" s="58">
        <v>677.4</v>
      </c>
      <c r="J531" s="119">
        <v>405.8</v>
      </c>
      <c r="K531" s="40" t="s">
        <v>1837</v>
      </c>
      <c r="L531" s="32">
        <f>I531*Q531</f>
        <v>230763.084</v>
      </c>
      <c r="M531" s="153">
        <f>L531+L532+L533+L534</f>
        <v>1905709.098</v>
      </c>
      <c r="N531" s="35">
        <f>I531*R531</f>
        <v>23790.287999999997</v>
      </c>
      <c r="O531" s="35">
        <f t="shared" si="105"/>
        <v>254553.372</v>
      </c>
      <c r="P531" s="153">
        <f>O531+O532+O533+O534</f>
        <v>2020711.2959999999</v>
      </c>
      <c r="Q531" s="35">
        <v>340.66</v>
      </c>
      <c r="R531" s="27">
        <v>35.119999999999997</v>
      </c>
      <c r="S531" s="27" t="s">
        <v>33</v>
      </c>
      <c r="T531" s="27" t="s">
        <v>34</v>
      </c>
    </row>
    <row r="532" spans="1:20" s="2" customFormat="1" ht="37.5" customHeight="1" x14ac:dyDescent="0.25">
      <c r="A532" s="119">
        <f t="shared" si="106"/>
        <v>133</v>
      </c>
      <c r="B532" s="119"/>
      <c r="C532" s="38"/>
      <c r="D532" s="119"/>
      <c r="E532" s="119"/>
      <c r="F532" s="119" t="s">
        <v>40</v>
      </c>
      <c r="G532" s="119" t="s">
        <v>51</v>
      </c>
      <c r="H532" s="44"/>
      <c r="I532" s="58"/>
      <c r="J532" s="119"/>
      <c r="K532" s="38" t="s">
        <v>32</v>
      </c>
      <c r="L532" s="32">
        <f>I531*Q532</f>
        <v>596112</v>
      </c>
      <c r="M532" s="158"/>
      <c r="N532" s="35">
        <f>I531*R532</f>
        <v>19427.831999999999</v>
      </c>
      <c r="O532" s="35">
        <f t="shared" si="105"/>
        <v>615539.83200000005</v>
      </c>
      <c r="P532" s="158"/>
      <c r="Q532" s="35">
        <v>880</v>
      </c>
      <c r="R532" s="27">
        <v>28.68</v>
      </c>
      <c r="S532" s="27" t="s">
        <v>33</v>
      </c>
      <c r="T532" s="27" t="s">
        <v>34</v>
      </c>
    </row>
    <row r="533" spans="1:20" s="2" customFormat="1" ht="37.5" customHeight="1" x14ac:dyDescent="0.25">
      <c r="A533" s="119">
        <f t="shared" si="106"/>
        <v>134</v>
      </c>
      <c r="B533" s="119"/>
      <c r="C533" s="38"/>
      <c r="D533" s="119"/>
      <c r="E533" s="119"/>
      <c r="F533" s="119" t="s">
        <v>40</v>
      </c>
      <c r="G533" s="119" t="s">
        <v>51</v>
      </c>
      <c r="H533" s="44"/>
      <c r="I533" s="58"/>
      <c r="J533" s="119"/>
      <c r="K533" s="38" t="s">
        <v>46</v>
      </c>
      <c r="L533" s="32">
        <f>I531*Q533</f>
        <v>1018809.6</v>
      </c>
      <c r="M533" s="158"/>
      <c r="N533" s="35">
        <f>I531*R533</f>
        <v>67401.3</v>
      </c>
      <c r="O533" s="35">
        <f t="shared" si="105"/>
        <v>1086210.8999999999</v>
      </c>
      <c r="P533" s="158"/>
      <c r="Q533" s="35">
        <v>1504</v>
      </c>
      <c r="R533" s="35">
        <v>99.5</v>
      </c>
      <c r="S533" s="27" t="s">
        <v>33</v>
      </c>
      <c r="T533" s="27" t="s">
        <v>34</v>
      </c>
    </row>
    <row r="534" spans="1:20" s="2" customFormat="1" ht="37.5" customHeight="1" x14ac:dyDescent="0.25">
      <c r="A534" s="119">
        <f t="shared" si="106"/>
        <v>135</v>
      </c>
      <c r="B534" s="119"/>
      <c r="C534" s="38"/>
      <c r="D534" s="119"/>
      <c r="E534" s="119"/>
      <c r="F534" s="119" t="s">
        <v>40</v>
      </c>
      <c r="G534" s="119" t="s">
        <v>51</v>
      </c>
      <c r="H534" s="44"/>
      <c r="I534" s="58"/>
      <c r="J534" s="119"/>
      <c r="K534" s="40" t="s">
        <v>1866</v>
      </c>
      <c r="L534" s="32">
        <f>I531*Q534</f>
        <v>60024.413999999997</v>
      </c>
      <c r="M534" s="154"/>
      <c r="N534" s="35">
        <f>I531*R534</f>
        <v>4382.7779999999993</v>
      </c>
      <c r="O534" s="35">
        <f t="shared" si="105"/>
        <v>64407.191999999995</v>
      </c>
      <c r="P534" s="154"/>
      <c r="Q534" s="35">
        <v>88.61</v>
      </c>
      <c r="R534" s="27">
        <v>6.47</v>
      </c>
      <c r="S534" s="27" t="s">
        <v>33</v>
      </c>
      <c r="T534" s="27" t="s">
        <v>34</v>
      </c>
    </row>
    <row r="535" spans="1:20" s="2" customFormat="1" ht="37.5" customHeight="1" x14ac:dyDescent="0.25">
      <c r="A535" s="119">
        <f t="shared" si="106"/>
        <v>136</v>
      </c>
      <c r="B535" s="119">
        <v>80</v>
      </c>
      <c r="C535" s="38" t="s">
        <v>315</v>
      </c>
      <c r="D535" s="119">
        <v>1959</v>
      </c>
      <c r="E535" s="119"/>
      <c r="F535" s="119" t="s">
        <v>40</v>
      </c>
      <c r="G535" s="119" t="s">
        <v>37</v>
      </c>
      <c r="H535" s="44" t="s">
        <v>241</v>
      </c>
      <c r="I535" s="58">
        <v>1033.6500000000001</v>
      </c>
      <c r="J535" s="119">
        <v>572.79999999999995</v>
      </c>
      <c r="K535" s="40" t="s">
        <v>1837</v>
      </c>
      <c r="L535" s="32">
        <f t="shared" ref="L535:L544" si="107">I535*Q535</f>
        <v>352123.20900000003</v>
      </c>
      <c r="M535" s="35">
        <f t="shared" ref="M535:M543" si="108">L535</f>
        <v>352123.20900000003</v>
      </c>
      <c r="N535" s="35">
        <f t="shared" ref="N535:N544" si="109">I535*R535</f>
        <v>36301.788</v>
      </c>
      <c r="O535" s="35">
        <f t="shared" si="105"/>
        <v>388424.99700000003</v>
      </c>
      <c r="P535" s="35">
        <f t="shared" ref="P535:P616" si="110">O535</f>
        <v>388424.99700000003</v>
      </c>
      <c r="Q535" s="35">
        <v>340.66</v>
      </c>
      <c r="R535" s="27">
        <v>35.119999999999997</v>
      </c>
      <c r="S535" s="27" t="s">
        <v>33</v>
      </c>
      <c r="T535" s="27" t="s">
        <v>34</v>
      </c>
    </row>
    <row r="536" spans="1:20" s="2" customFormat="1" ht="37.5" customHeight="1" x14ac:dyDescent="0.25">
      <c r="A536" s="119">
        <f t="shared" si="106"/>
        <v>137</v>
      </c>
      <c r="B536" s="119">
        <f>B535+1</f>
        <v>81</v>
      </c>
      <c r="C536" s="38" t="s">
        <v>316</v>
      </c>
      <c r="D536" s="119">
        <v>1961</v>
      </c>
      <c r="E536" s="119"/>
      <c r="F536" s="119" t="s">
        <v>40</v>
      </c>
      <c r="G536" s="119" t="s">
        <v>51</v>
      </c>
      <c r="H536" s="44" t="s">
        <v>241</v>
      </c>
      <c r="I536" s="119">
        <v>1008.45</v>
      </c>
      <c r="J536" s="119">
        <v>620.70000000000005</v>
      </c>
      <c r="K536" s="40" t="s">
        <v>1837</v>
      </c>
      <c r="L536" s="32">
        <f t="shared" si="107"/>
        <v>343538.57700000005</v>
      </c>
      <c r="M536" s="35">
        <f t="shared" si="108"/>
        <v>343538.57700000005</v>
      </c>
      <c r="N536" s="35">
        <f t="shared" si="109"/>
        <v>35416.763999999996</v>
      </c>
      <c r="O536" s="35">
        <f t="shared" si="105"/>
        <v>378955.34100000001</v>
      </c>
      <c r="P536" s="35">
        <f t="shared" si="110"/>
        <v>378955.34100000001</v>
      </c>
      <c r="Q536" s="35">
        <v>340.66</v>
      </c>
      <c r="R536" s="27">
        <v>35.119999999999997</v>
      </c>
      <c r="S536" s="27" t="s">
        <v>33</v>
      </c>
      <c r="T536" s="27" t="s">
        <v>34</v>
      </c>
    </row>
    <row r="537" spans="1:20" s="2" customFormat="1" ht="37.5" customHeight="1" x14ac:dyDescent="0.25">
      <c r="A537" s="119">
        <f t="shared" si="106"/>
        <v>138</v>
      </c>
      <c r="B537" s="119">
        <f t="shared" ref="B537:B544" si="111">B536+1</f>
        <v>82</v>
      </c>
      <c r="C537" s="38" t="s">
        <v>317</v>
      </c>
      <c r="D537" s="119">
        <v>1968</v>
      </c>
      <c r="E537" s="119"/>
      <c r="F537" s="44" t="s">
        <v>74</v>
      </c>
      <c r="G537" s="119" t="s">
        <v>31</v>
      </c>
      <c r="H537" s="44" t="s">
        <v>255</v>
      </c>
      <c r="I537" s="119">
        <v>2688.16</v>
      </c>
      <c r="J537" s="119">
        <v>1917</v>
      </c>
      <c r="K537" s="40" t="s">
        <v>1837</v>
      </c>
      <c r="L537" s="32">
        <f t="shared" si="107"/>
        <v>571771.63199999998</v>
      </c>
      <c r="M537" s="35">
        <f t="shared" si="108"/>
        <v>571771.63199999998</v>
      </c>
      <c r="N537" s="35">
        <f t="shared" si="109"/>
        <v>55591.148799999995</v>
      </c>
      <c r="O537" s="35">
        <f t="shared" si="105"/>
        <v>627362.78079999995</v>
      </c>
      <c r="P537" s="35">
        <f t="shared" si="110"/>
        <v>627362.78079999995</v>
      </c>
      <c r="Q537" s="35">
        <v>212.7</v>
      </c>
      <c r="R537" s="35">
        <v>20.68</v>
      </c>
      <c r="S537" s="27" t="s">
        <v>33</v>
      </c>
      <c r="T537" s="27" t="s">
        <v>34</v>
      </c>
    </row>
    <row r="538" spans="1:20" s="2" customFormat="1" ht="37.5" customHeight="1" x14ac:dyDescent="0.25">
      <c r="A538" s="119">
        <f t="shared" si="106"/>
        <v>139</v>
      </c>
      <c r="B538" s="119">
        <f t="shared" si="111"/>
        <v>83</v>
      </c>
      <c r="C538" s="38" t="s">
        <v>318</v>
      </c>
      <c r="D538" s="119">
        <v>1957</v>
      </c>
      <c r="E538" s="119"/>
      <c r="F538" s="119" t="s">
        <v>30</v>
      </c>
      <c r="G538" s="119" t="s">
        <v>51</v>
      </c>
      <c r="H538" s="44" t="s">
        <v>241</v>
      </c>
      <c r="I538" s="119">
        <v>1095.5999999999999</v>
      </c>
      <c r="J538" s="119">
        <v>628</v>
      </c>
      <c r="K538" s="40" t="s">
        <v>1837</v>
      </c>
      <c r="L538" s="32">
        <f t="shared" si="107"/>
        <v>353648.72399999999</v>
      </c>
      <c r="M538" s="35">
        <f t="shared" si="108"/>
        <v>353648.72399999999</v>
      </c>
      <c r="N538" s="35">
        <f t="shared" si="109"/>
        <v>27521.471999999998</v>
      </c>
      <c r="O538" s="35">
        <f t="shared" si="105"/>
        <v>381170.196</v>
      </c>
      <c r="P538" s="35">
        <f t="shared" si="110"/>
        <v>381170.196</v>
      </c>
      <c r="Q538" s="35">
        <v>322.79000000000002</v>
      </c>
      <c r="R538" s="27">
        <v>25.12</v>
      </c>
      <c r="S538" s="27" t="s">
        <v>33</v>
      </c>
      <c r="T538" s="27" t="s">
        <v>34</v>
      </c>
    </row>
    <row r="539" spans="1:20" s="2" customFormat="1" ht="37.5" customHeight="1" x14ac:dyDescent="0.25">
      <c r="A539" s="119">
        <f t="shared" si="106"/>
        <v>140</v>
      </c>
      <c r="B539" s="119">
        <f t="shared" si="111"/>
        <v>84</v>
      </c>
      <c r="C539" s="38" t="s">
        <v>319</v>
      </c>
      <c r="D539" s="119">
        <v>1957</v>
      </c>
      <c r="E539" s="119"/>
      <c r="F539" s="119" t="s">
        <v>40</v>
      </c>
      <c r="G539" s="119" t="s">
        <v>37</v>
      </c>
      <c r="H539" s="44" t="s">
        <v>241</v>
      </c>
      <c r="I539" s="119">
        <v>887.55</v>
      </c>
      <c r="J539" s="119">
        <v>502.3</v>
      </c>
      <c r="K539" s="40" t="s">
        <v>1837</v>
      </c>
      <c r="L539" s="32">
        <f t="shared" si="107"/>
        <v>302352.783</v>
      </c>
      <c r="M539" s="35">
        <f t="shared" si="108"/>
        <v>302352.783</v>
      </c>
      <c r="N539" s="35">
        <f t="shared" si="109"/>
        <v>31170.755999999998</v>
      </c>
      <c r="O539" s="35">
        <f t="shared" si="105"/>
        <v>333523.53899999999</v>
      </c>
      <c r="P539" s="35">
        <f t="shared" si="110"/>
        <v>333523.53899999999</v>
      </c>
      <c r="Q539" s="35">
        <v>340.66</v>
      </c>
      <c r="R539" s="27">
        <v>35.119999999999997</v>
      </c>
      <c r="S539" s="27" t="s">
        <v>33</v>
      </c>
      <c r="T539" s="27" t="s">
        <v>34</v>
      </c>
    </row>
    <row r="540" spans="1:20" s="2" customFormat="1" ht="37.5" customHeight="1" x14ac:dyDescent="0.25">
      <c r="A540" s="119">
        <f t="shared" si="106"/>
        <v>141</v>
      </c>
      <c r="B540" s="119">
        <f t="shared" si="111"/>
        <v>85</v>
      </c>
      <c r="C540" s="38" t="s">
        <v>320</v>
      </c>
      <c r="D540" s="119">
        <v>1957</v>
      </c>
      <c r="E540" s="119"/>
      <c r="F540" s="119" t="s">
        <v>40</v>
      </c>
      <c r="G540" s="119" t="s">
        <v>37</v>
      </c>
      <c r="H540" s="44" t="s">
        <v>241</v>
      </c>
      <c r="I540" s="119">
        <v>865.5</v>
      </c>
      <c r="J540" s="119">
        <v>492.7</v>
      </c>
      <c r="K540" s="40" t="s">
        <v>1837</v>
      </c>
      <c r="L540" s="32">
        <f t="shared" si="107"/>
        <v>294841.23000000004</v>
      </c>
      <c r="M540" s="35">
        <f t="shared" si="108"/>
        <v>294841.23000000004</v>
      </c>
      <c r="N540" s="35">
        <f t="shared" si="109"/>
        <v>30396.359999999997</v>
      </c>
      <c r="O540" s="35">
        <f t="shared" si="105"/>
        <v>325237.59000000003</v>
      </c>
      <c r="P540" s="35">
        <f t="shared" si="110"/>
        <v>325237.59000000003</v>
      </c>
      <c r="Q540" s="35">
        <v>340.66</v>
      </c>
      <c r="R540" s="27">
        <v>35.119999999999997</v>
      </c>
      <c r="S540" s="27" t="s">
        <v>33</v>
      </c>
      <c r="T540" s="27" t="s">
        <v>34</v>
      </c>
    </row>
    <row r="541" spans="1:20" ht="37.5" customHeight="1" x14ac:dyDescent="0.3">
      <c r="A541" s="119">
        <f t="shared" si="106"/>
        <v>142</v>
      </c>
      <c r="B541" s="119">
        <f t="shared" si="111"/>
        <v>86</v>
      </c>
      <c r="C541" s="38" t="s">
        <v>321</v>
      </c>
      <c r="D541" s="119">
        <v>1958</v>
      </c>
      <c r="E541" s="119"/>
      <c r="F541" s="119" t="s">
        <v>30</v>
      </c>
      <c r="G541" s="119" t="s">
        <v>31</v>
      </c>
      <c r="H541" s="44" t="s">
        <v>241</v>
      </c>
      <c r="I541" s="119">
        <v>1057.3499999999999</v>
      </c>
      <c r="J541" s="119">
        <v>574.9</v>
      </c>
      <c r="K541" s="40" t="s">
        <v>1837</v>
      </c>
      <c r="L541" s="32">
        <f t="shared" si="107"/>
        <v>341302.00650000002</v>
      </c>
      <c r="M541" s="35">
        <f t="shared" si="108"/>
        <v>341302.00650000002</v>
      </c>
      <c r="N541" s="35">
        <f t="shared" si="109"/>
        <v>26560.631999999998</v>
      </c>
      <c r="O541" s="35">
        <f t="shared" si="105"/>
        <v>367862.6385</v>
      </c>
      <c r="P541" s="35">
        <f t="shared" si="110"/>
        <v>367862.6385</v>
      </c>
      <c r="Q541" s="35">
        <v>322.79000000000002</v>
      </c>
      <c r="R541" s="27">
        <v>25.12</v>
      </c>
      <c r="S541" s="27" t="s">
        <v>33</v>
      </c>
      <c r="T541" s="27" t="s">
        <v>34</v>
      </c>
    </row>
    <row r="542" spans="1:20" ht="37.5" customHeight="1" x14ac:dyDescent="0.3">
      <c r="A542" s="119">
        <f t="shared" si="106"/>
        <v>143</v>
      </c>
      <c r="B542" s="119">
        <f t="shared" si="111"/>
        <v>87</v>
      </c>
      <c r="C542" s="38" t="s">
        <v>322</v>
      </c>
      <c r="D542" s="119">
        <v>1958</v>
      </c>
      <c r="E542" s="119"/>
      <c r="F542" s="119" t="s">
        <v>40</v>
      </c>
      <c r="G542" s="119" t="s">
        <v>37</v>
      </c>
      <c r="H542" s="44" t="s">
        <v>241</v>
      </c>
      <c r="I542" s="119">
        <v>958.2</v>
      </c>
      <c r="J542" s="119">
        <v>554.1</v>
      </c>
      <c r="K542" s="40" t="s">
        <v>1837</v>
      </c>
      <c r="L542" s="32">
        <f t="shared" si="107"/>
        <v>326420.41200000001</v>
      </c>
      <c r="M542" s="35">
        <f t="shared" si="108"/>
        <v>326420.41200000001</v>
      </c>
      <c r="N542" s="35">
        <f t="shared" si="109"/>
        <v>33651.983999999997</v>
      </c>
      <c r="O542" s="35">
        <f t="shared" si="105"/>
        <v>360072.39600000001</v>
      </c>
      <c r="P542" s="35">
        <f t="shared" si="110"/>
        <v>360072.39600000001</v>
      </c>
      <c r="Q542" s="35">
        <v>340.66</v>
      </c>
      <c r="R542" s="27">
        <v>35.119999999999997</v>
      </c>
      <c r="S542" s="27" t="s">
        <v>33</v>
      </c>
      <c r="T542" s="27" t="s">
        <v>34</v>
      </c>
    </row>
    <row r="543" spans="1:20" ht="37.5" customHeight="1" x14ac:dyDescent="0.3">
      <c r="A543" s="119">
        <f t="shared" si="106"/>
        <v>144</v>
      </c>
      <c r="B543" s="119">
        <f t="shared" si="111"/>
        <v>88</v>
      </c>
      <c r="C543" s="38" t="s">
        <v>323</v>
      </c>
      <c r="D543" s="119">
        <v>1958</v>
      </c>
      <c r="E543" s="119"/>
      <c r="F543" s="119" t="s">
        <v>40</v>
      </c>
      <c r="G543" s="119" t="s">
        <v>37</v>
      </c>
      <c r="H543" s="44" t="s">
        <v>241</v>
      </c>
      <c r="I543" s="119">
        <v>1142.4000000000001</v>
      </c>
      <c r="J543" s="119">
        <v>673.6</v>
      </c>
      <c r="K543" s="40" t="s">
        <v>1837</v>
      </c>
      <c r="L543" s="32">
        <f t="shared" si="107"/>
        <v>389169.98400000005</v>
      </c>
      <c r="M543" s="35">
        <f t="shared" si="108"/>
        <v>389169.98400000005</v>
      </c>
      <c r="N543" s="35">
        <f t="shared" si="109"/>
        <v>40121.088000000003</v>
      </c>
      <c r="O543" s="35">
        <f t="shared" si="105"/>
        <v>429291.07200000004</v>
      </c>
      <c r="P543" s="35">
        <f t="shared" si="110"/>
        <v>429291.07200000004</v>
      </c>
      <c r="Q543" s="35">
        <v>340.66</v>
      </c>
      <c r="R543" s="27">
        <v>35.119999999999997</v>
      </c>
      <c r="S543" s="27" t="s">
        <v>33</v>
      </c>
      <c r="T543" s="27" t="s">
        <v>34</v>
      </c>
    </row>
    <row r="544" spans="1:20" s="9" customFormat="1" ht="30.75" customHeight="1" x14ac:dyDescent="0.3">
      <c r="A544" s="119">
        <f t="shared" si="106"/>
        <v>145</v>
      </c>
      <c r="B544" s="119">
        <f t="shared" si="111"/>
        <v>89</v>
      </c>
      <c r="C544" s="38" t="s">
        <v>324</v>
      </c>
      <c r="D544" s="119">
        <v>1958</v>
      </c>
      <c r="E544" s="119" t="s">
        <v>1889</v>
      </c>
      <c r="F544" s="119" t="s">
        <v>40</v>
      </c>
      <c r="G544" s="119" t="s">
        <v>37</v>
      </c>
      <c r="H544" s="44" t="s">
        <v>241</v>
      </c>
      <c r="I544" s="119">
        <v>545.1</v>
      </c>
      <c r="J544" s="119">
        <v>329.3</v>
      </c>
      <c r="K544" s="40" t="s">
        <v>1837</v>
      </c>
      <c r="L544" s="55">
        <f t="shared" si="107"/>
        <v>185693.76600000003</v>
      </c>
      <c r="M544" s="153">
        <f>L544+L545+L546</f>
        <v>1362084.9780000001</v>
      </c>
      <c r="N544" s="47">
        <f t="shared" si="109"/>
        <v>19143.912</v>
      </c>
      <c r="O544" s="47">
        <f t="shared" si="105"/>
        <v>204837.67800000004</v>
      </c>
      <c r="P544" s="153">
        <f>O544+O545+O546</f>
        <v>1448374.3080000002</v>
      </c>
      <c r="Q544" s="35">
        <v>340.66</v>
      </c>
      <c r="R544" s="27">
        <v>35.119999999999997</v>
      </c>
      <c r="S544" s="27" t="s">
        <v>33</v>
      </c>
      <c r="T544" s="27" t="s">
        <v>34</v>
      </c>
    </row>
    <row r="545" spans="1:20" s="9" customFormat="1" ht="37.5" customHeight="1" x14ac:dyDescent="0.3">
      <c r="A545" s="119">
        <f t="shared" si="106"/>
        <v>146</v>
      </c>
      <c r="B545" s="119"/>
      <c r="C545" s="38"/>
      <c r="D545" s="119"/>
      <c r="E545" s="119" t="s">
        <v>1889</v>
      </c>
      <c r="F545" s="119" t="s">
        <v>40</v>
      </c>
      <c r="G545" s="119" t="s">
        <v>37</v>
      </c>
      <c r="H545" s="44"/>
      <c r="I545" s="119"/>
      <c r="J545" s="119"/>
      <c r="K545" s="38" t="s">
        <v>32</v>
      </c>
      <c r="L545" s="55">
        <f>I544*Q545</f>
        <v>356560.81200000003</v>
      </c>
      <c r="M545" s="158"/>
      <c r="N545" s="47">
        <f>I544*R545</f>
        <v>15633.468000000001</v>
      </c>
      <c r="O545" s="47">
        <f t="shared" si="105"/>
        <v>372194.28</v>
      </c>
      <c r="P545" s="158"/>
      <c r="Q545" s="35">
        <v>654.12</v>
      </c>
      <c r="R545" s="27">
        <v>28.68</v>
      </c>
      <c r="S545" s="27" t="s">
        <v>33</v>
      </c>
      <c r="T545" s="27" t="s">
        <v>34</v>
      </c>
    </row>
    <row r="546" spans="1:20" s="9" customFormat="1" ht="37.5" customHeight="1" x14ac:dyDescent="0.3">
      <c r="A546" s="119">
        <f t="shared" si="106"/>
        <v>147</v>
      </c>
      <c r="B546" s="119"/>
      <c r="C546" s="38"/>
      <c r="D546" s="119"/>
      <c r="E546" s="119" t="s">
        <v>1889</v>
      </c>
      <c r="F546" s="119" t="s">
        <v>40</v>
      </c>
      <c r="G546" s="119" t="s">
        <v>37</v>
      </c>
      <c r="H546" s="44"/>
      <c r="I546" s="119"/>
      <c r="J546" s="119"/>
      <c r="K546" s="38" t="s">
        <v>46</v>
      </c>
      <c r="L546" s="55">
        <f>I544*Q546</f>
        <v>819830.4</v>
      </c>
      <c r="M546" s="154"/>
      <c r="N546" s="47">
        <f>I544*R546</f>
        <v>51511.950000000004</v>
      </c>
      <c r="O546" s="47">
        <f t="shared" si="105"/>
        <v>871342.35</v>
      </c>
      <c r="P546" s="154"/>
      <c r="Q546" s="35">
        <v>1504</v>
      </c>
      <c r="R546" s="35">
        <v>94.5</v>
      </c>
      <c r="S546" s="27" t="s">
        <v>33</v>
      </c>
      <c r="T546" s="27" t="s">
        <v>34</v>
      </c>
    </row>
    <row r="547" spans="1:20" ht="37.5" customHeight="1" x14ac:dyDescent="0.3">
      <c r="A547" s="119">
        <f t="shared" si="106"/>
        <v>148</v>
      </c>
      <c r="B547" s="119">
        <v>90</v>
      </c>
      <c r="C547" s="38" t="s">
        <v>325</v>
      </c>
      <c r="D547" s="119">
        <v>1958</v>
      </c>
      <c r="E547" s="119"/>
      <c r="F547" s="119" t="s">
        <v>40</v>
      </c>
      <c r="G547" s="119" t="s">
        <v>37</v>
      </c>
      <c r="H547" s="44" t="s">
        <v>241</v>
      </c>
      <c r="I547" s="119">
        <v>1103.25</v>
      </c>
      <c r="J547" s="119">
        <v>648.4</v>
      </c>
      <c r="K547" s="40" t="s">
        <v>1837</v>
      </c>
      <c r="L547" s="32">
        <f t="shared" ref="L547:L556" si="112">I547*Q547</f>
        <v>375833.14500000002</v>
      </c>
      <c r="M547" s="35">
        <f t="shared" ref="M547:M555" si="113">L547</f>
        <v>375833.14500000002</v>
      </c>
      <c r="N547" s="35">
        <f t="shared" ref="N547:N556" si="114">I547*R547</f>
        <v>38746.14</v>
      </c>
      <c r="O547" s="35">
        <f t="shared" si="105"/>
        <v>414579.28500000003</v>
      </c>
      <c r="P547" s="35">
        <f t="shared" si="110"/>
        <v>414579.28500000003</v>
      </c>
      <c r="Q547" s="35">
        <v>340.66</v>
      </c>
      <c r="R547" s="27">
        <v>35.119999999999997</v>
      </c>
      <c r="S547" s="27" t="s">
        <v>33</v>
      </c>
      <c r="T547" s="27" t="s">
        <v>34</v>
      </c>
    </row>
    <row r="548" spans="1:20" ht="37.5" customHeight="1" x14ac:dyDescent="0.3">
      <c r="A548" s="119">
        <f t="shared" si="106"/>
        <v>149</v>
      </c>
      <c r="B548" s="119">
        <f>B547+1</f>
        <v>91</v>
      </c>
      <c r="C548" s="38" t="s">
        <v>326</v>
      </c>
      <c r="D548" s="119">
        <v>1958</v>
      </c>
      <c r="E548" s="119"/>
      <c r="F548" s="119" t="s">
        <v>40</v>
      </c>
      <c r="G548" s="119" t="s">
        <v>37</v>
      </c>
      <c r="H548" s="44" t="s">
        <v>241</v>
      </c>
      <c r="I548" s="119">
        <v>867.45</v>
      </c>
      <c r="J548" s="119">
        <v>485.8</v>
      </c>
      <c r="K548" s="40" t="s">
        <v>1837</v>
      </c>
      <c r="L548" s="32">
        <f t="shared" si="112"/>
        <v>295505.51700000005</v>
      </c>
      <c r="M548" s="35">
        <f t="shared" si="113"/>
        <v>295505.51700000005</v>
      </c>
      <c r="N548" s="35">
        <f t="shared" si="114"/>
        <v>30464.844000000001</v>
      </c>
      <c r="O548" s="35">
        <f t="shared" si="105"/>
        <v>325970.36100000003</v>
      </c>
      <c r="P548" s="35">
        <f t="shared" si="110"/>
        <v>325970.36100000003</v>
      </c>
      <c r="Q548" s="35">
        <v>340.66</v>
      </c>
      <c r="R548" s="27">
        <v>35.119999999999997</v>
      </c>
      <c r="S548" s="27" t="s">
        <v>33</v>
      </c>
      <c r="T548" s="27" t="s">
        <v>34</v>
      </c>
    </row>
    <row r="549" spans="1:20" ht="37.5" customHeight="1" x14ac:dyDescent="0.3">
      <c r="A549" s="119">
        <f t="shared" si="106"/>
        <v>150</v>
      </c>
      <c r="B549" s="119">
        <f t="shared" ref="B549:B556" si="115">B548+1</f>
        <v>92</v>
      </c>
      <c r="C549" s="38" t="s">
        <v>327</v>
      </c>
      <c r="D549" s="119">
        <v>1958</v>
      </c>
      <c r="E549" s="119"/>
      <c r="F549" s="119" t="s">
        <v>40</v>
      </c>
      <c r="G549" s="119" t="s">
        <v>37</v>
      </c>
      <c r="H549" s="44" t="s">
        <v>241</v>
      </c>
      <c r="I549" s="119">
        <v>544.95000000000005</v>
      </c>
      <c r="J549" s="119">
        <v>329.9</v>
      </c>
      <c r="K549" s="40" t="s">
        <v>1837</v>
      </c>
      <c r="L549" s="32">
        <f t="shared" si="112"/>
        <v>185642.66700000002</v>
      </c>
      <c r="M549" s="35">
        <f t="shared" si="113"/>
        <v>185642.66700000002</v>
      </c>
      <c r="N549" s="35">
        <f t="shared" si="114"/>
        <v>19138.644</v>
      </c>
      <c r="O549" s="35">
        <f t="shared" si="105"/>
        <v>204781.31100000002</v>
      </c>
      <c r="P549" s="35">
        <f t="shared" si="110"/>
        <v>204781.31100000002</v>
      </c>
      <c r="Q549" s="35">
        <v>340.66</v>
      </c>
      <c r="R549" s="27">
        <v>35.119999999999997</v>
      </c>
      <c r="S549" s="27" t="s">
        <v>33</v>
      </c>
      <c r="T549" s="27" t="s">
        <v>34</v>
      </c>
    </row>
    <row r="550" spans="1:20" ht="37.5" customHeight="1" x14ac:dyDescent="0.3">
      <c r="A550" s="119">
        <f t="shared" si="106"/>
        <v>151</v>
      </c>
      <c r="B550" s="119">
        <f t="shared" si="115"/>
        <v>93</v>
      </c>
      <c r="C550" s="38" t="s">
        <v>328</v>
      </c>
      <c r="D550" s="119">
        <v>1960</v>
      </c>
      <c r="E550" s="119"/>
      <c r="F550" s="119" t="s">
        <v>30</v>
      </c>
      <c r="G550" s="119" t="s">
        <v>51</v>
      </c>
      <c r="H550" s="44" t="s">
        <v>241</v>
      </c>
      <c r="I550" s="119">
        <v>1346.8</v>
      </c>
      <c r="J550" s="119">
        <v>616.20000000000005</v>
      </c>
      <c r="K550" s="40" t="s">
        <v>1837</v>
      </c>
      <c r="L550" s="32">
        <f t="shared" si="112"/>
        <v>434733.57199999999</v>
      </c>
      <c r="M550" s="35">
        <f t="shared" si="113"/>
        <v>434733.57199999999</v>
      </c>
      <c r="N550" s="35">
        <f t="shared" si="114"/>
        <v>33831.616000000002</v>
      </c>
      <c r="O550" s="35">
        <f t="shared" si="105"/>
        <v>468565.18799999997</v>
      </c>
      <c r="P550" s="35">
        <f t="shared" si="110"/>
        <v>468565.18799999997</v>
      </c>
      <c r="Q550" s="35">
        <v>322.79000000000002</v>
      </c>
      <c r="R550" s="27">
        <v>25.12</v>
      </c>
      <c r="S550" s="27" t="s">
        <v>33</v>
      </c>
      <c r="T550" s="27" t="s">
        <v>34</v>
      </c>
    </row>
    <row r="551" spans="1:20" ht="37.5" customHeight="1" x14ac:dyDescent="0.3">
      <c r="A551" s="119">
        <f t="shared" si="106"/>
        <v>152</v>
      </c>
      <c r="B551" s="119">
        <f t="shared" si="115"/>
        <v>94</v>
      </c>
      <c r="C551" s="38" t="s">
        <v>329</v>
      </c>
      <c r="D551" s="119">
        <v>1961</v>
      </c>
      <c r="E551" s="119"/>
      <c r="F551" s="119" t="s">
        <v>30</v>
      </c>
      <c r="G551" s="119" t="s">
        <v>51</v>
      </c>
      <c r="H551" s="44" t="s">
        <v>241</v>
      </c>
      <c r="I551" s="119">
        <v>1008.75</v>
      </c>
      <c r="J551" s="119">
        <v>607.20000000000005</v>
      </c>
      <c r="K551" s="40" t="s">
        <v>1837</v>
      </c>
      <c r="L551" s="32">
        <f t="shared" si="112"/>
        <v>325614.41250000003</v>
      </c>
      <c r="M551" s="35">
        <f t="shared" si="113"/>
        <v>325614.41250000003</v>
      </c>
      <c r="N551" s="35">
        <f t="shared" si="114"/>
        <v>25339.8</v>
      </c>
      <c r="O551" s="35">
        <f t="shared" si="105"/>
        <v>350954.21250000002</v>
      </c>
      <c r="P551" s="35">
        <f t="shared" si="110"/>
        <v>350954.21250000002</v>
      </c>
      <c r="Q551" s="35">
        <v>322.79000000000002</v>
      </c>
      <c r="R551" s="27">
        <v>25.12</v>
      </c>
      <c r="S551" s="27" t="s">
        <v>33</v>
      </c>
      <c r="T551" s="27" t="s">
        <v>34</v>
      </c>
    </row>
    <row r="552" spans="1:20" ht="37.5" customHeight="1" x14ac:dyDescent="0.3">
      <c r="A552" s="119">
        <f t="shared" si="106"/>
        <v>153</v>
      </c>
      <c r="B552" s="119">
        <f t="shared" si="115"/>
        <v>95</v>
      </c>
      <c r="C552" s="38" t="s">
        <v>330</v>
      </c>
      <c r="D552" s="119">
        <v>1958</v>
      </c>
      <c r="E552" s="119"/>
      <c r="F552" s="119" t="s">
        <v>40</v>
      </c>
      <c r="G552" s="119" t="s">
        <v>37</v>
      </c>
      <c r="H552" s="44" t="s">
        <v>241</v>
      </c>
      <c r="I552" s="119">
        <v>684.45</v>
      </c>
      <c r="J552" s="119">
        <v>409</v>
      </c>
      <c r="K552" s="40" t="s">
        <v>1837</v>
      </c>
      <c r="L552" s="32">
        <f t="shared" si="112"/>
        <v>233164.73700000002</v>
      </c>
      <c r="M552" s="35">
        <f t="shared" si="113"/>
        <v>233164.73700000002</v>
      </c>
      <c r="N552" s="35">
        <f t="shared" si="114"/>
        <v>24037.883999999998</v>
      </c>
      <c r="O552" s="35">
        <f t="shared" si="105"/>
        <v>257202.62100000001</v>
      </c>
      <c r="P552" s="35">
        <f t="shared" si="110"/>
        <v>257202.62100000001</v>
      </c>
      <c r="Q552" s="35">
        <v>340.66</v>
      </c>
      <c r="R552" s="27">
        <v>35.119999999999997</v>
      </c>
      <c r="S552" s="27" t="s">
        <v>33</v>
      </c>
      <c r="T552" s="27" t="s">
        <v>34</v>
      </c>
    </row>
    <row r="553" spans="1:20" s="9" customFormat="1" ht="37.5" customHeight="1" x14ac:dyDescent="0.3">
      <c r="A553" s="119">
        <f t="shared" si="106"/>
        <v>154</v>
      </c>
      <c r="B553" s="119">
        <f t="shared" si="115"/>
        <v>96</v>
      </c>
      <c r="C553" s="38" t="s">
        <v>1888</v>
      </c>
      <c r="D553" s="119">
        <v>1959</v>
      </c>
      <c r="E553" s="119" t="s">
        <v>1889</v>
      </c>
      <c r="F553" s="27" t="s">
        <v>30</v>
      </c>
      <c r="G553" s="27" t="s">
        <v>31</v>
      </c>
      <c r="H553" s="44">
        <v>2</v>
      </c>
      <c r="I553" s="119">
        <v>1462.5</v>
      </c>
      <c r="J553" s="119">
        <v>857.8</v>
      </c>
      <c r="K553" s="40" t="s">
        <v>46</v>
      </c>
      <c r="L553" s="32">
        <f t="shared" si="112"/>
        <v>2309945.625</v>
      </c>
      <c r="M553" s="35">
        <f t="shared" si="113"/>
        <v>2309945.625</v>
      </c>
      <c r="N553" s="35">
        <f t="shared" si="114"/>
        <v>110418.75</v>
      </c>
      <c r="O553" s="35">
        <f t="shared" si="105"/>
        <v>2420364.375</v>
      </c>
      <c r="P553" s="35">
        <f>O553</f>
        <v>2420364.375</v>
      </c>
      <c r="Q553" s="35">
        <v>1579.45</v>
      </c>
      <c r="R553" s="27">
        <v>75.5</v>
      </c>
      <c r="S553" s="27" t="s">
        <v>33</v>
      </c>
      <c r="T553" s="27" t="s">
        <v>34</v>
      </c>
    </row>
    <row r="554" spans="1:20" ht="37.5" customHeight="1" x14ac:dyDescent="0.3">
      <c r="A554" s="119">
        <f t="shared" si="106"/>
        <v>155</v>
      </c>
      <c r="B554" s="119">
        <f t="shared" si="115"/>
        <v>97</v>
      </c>
      <c r="C554" s="38" t="s">
        <v>331</v>
      </c>
      <c r="D554" s="119">
        <v>1935</v>
      </c>
      <c r="E554" s="119"/>
      <c r="F554" s="119" t="s">
        <v>30</v>
      </c>
      <c r="G554" s="119" t="s">
        <v>37</v>
      </c>
      <c r="H554" s="44" t="s">
        <v>241</v>
      </c>
      <c r="I554" s="119">
        <v>866.6</v>
      </c>
      <c r="J554" s="119">
        <v>443.2</v>
      </c>
      <c r="K554" s="40" t="s">
        <v>1837</v>
      </c>
      <c r="L554" s="32">
        <f t="shared" si="112"/>
        <v>279729.81400000001</v>
      </c>
      <c r="M554" s="35">
        <f t="shared" si="113"/>
        <v>279729.81400000001</v>
      </c>
      <c r="N554" s="35">
        <f t="shared" si="114"/>
        <v>21768.992000000002</v>
      </c>
      <c r="O554" s="35">
        <f t="shared" si="105"/>
        <v>301498.80600000004</v>
      </c>
      <c r="P554" s="35">
        <f t="shared" si="110"/>
        <v>301498.80600000004</v>
      </c>
      <c r="Q554" s="35">
        <v>322.79000000000002</v>
      </c>
      <c r="R554" s="27">
        <v>25.12</v>
      </c>
      <c r="S554" s="27" t="s">
        <v>33</v>
      </c>
      <c r="T554" s="27" t="s">
        <v>34</v>
      </c>
    </row>
    <row r="555" spans="1:20" ht="37.5" customHeight="1" x14ac:dyDescent="0.3">
      <c r="A555" s="119">
        <f t="shared" si="106"/>
        <v>156</v>
      </c>
      <c r="B555" s="119">
        <f t="shared" si="115"/>
        <v>98</v>
      </c>
      <c r="C555" s="38" t="s">
        <v>332</v>
      </c>
      <c r="D555" s="119">
        <v>1935</v>
      </c>
      <c r="E555" s="119"/>
      <c r="F555" s="119" t="s">
        <v>40</v>
      </c>
      <c r="G555" s="119" t="s">
        <v>37</v>
      </c>
      <c r="H555" s="44" t="s">
        <v>241</v>
      </c>
      <c r="I555" s="119">
        <v>743.4</v>
      </c>
      <c r="J555" s="119">
        <v>420.8</v>
      </c>
      <c r="K555" s="40" t="s">
        <v>1837</v>
      </c>
      <c r="L555" s="32">
        <f t="shared" si="112"/>
        <v>295873.2</v>
      </c>
      <c r="M555" s="35">
        <f t="shared" si="113"/>
        <v>295873.2</v>
      </c>
      <c r="N555" s="35">
        <f t="shared" si="114"/>
        <v>26108.207999999999</v>
      </c>
      <c r="O555" s="35">
        <f t="shared" si="105"/>
        <v>321981.408</v>
      </c>
      <c r="P555" s="35">
        <f t="shared" si="110"/>
        <v>321981.408</v>
      </c>
      <c r="Q555" s="35">
        <v>398</v>
      </c>
      <c r="R555" s="27">
        <v>35.119999999999997</v>
      </c>
      <c r="S555" s="27" t="s">
        <v>33</v>
      </c>
      <c r="T555" s="27" t="s">
        <v>34</v>
      </c>
    </row>
    <row r="556" spans="1:20" ht="37.5" customHeight="1" x14ac:dyDescent="0.3">
      <c r="A556" s="119">
        <f t="shared" si="106"/>
        <v>157</v>
      </c>
      <c r="B556" s="119">
        <f t="shared" si="115"/>
        <v>99</v>
      </c>
      <c r="C556" s="38" t="s">
        <v>333</v>
      </c>
      <c r="D556" s="119">
        <v>1935</v>
      </c>
      <c r="E556" s="119"/>
      <c r="F556" s="119" t="s">
        <v>30</v>
      </c>
      <c r="G556" s="119" t="s">
        <v>37</v>
      </c>
      <c r="H556" s="44" t="s">
        <v>241</v>
      </c>
      <c r="I556" s="119">
        <v>852.75</v>
      </c>
      <c r="J556" s="119">
        <v>424</v>
      </c>
      <c r="K556" s="40" t="s">
        <v>1837</v>
      </c>
      <c r="L556" s="32">
        <f t="shared" si="112"/>
        <v>339394.5</v>
      </c>
      <c r="M556" s="153">
        <f>L556+L557</f>
        <v>1700153.2575000001</v>
      </c>
      <c r="N556" s="35">
        <f t="shared" si="114"/>
        <v>21421.08</v>
      </c>
      <c r="O556" s="35">
        <f t="shared" si="105"/>
        <v>360815.58</v>
      </c>
      <c r="P556" s="153">
        <f>O556+O557</f>
        <v>1802159.2125000001</v>
      </c>
      <c r="Q556" s="35">
        <v>398</v>
      </c>
      <c r="R556" s="27">
        <v>25.12</v>
      </c>
      <c r="S556" s="27" t="s">
        <v>33</v>
      </c>
      <c r="T556" s="27" t="s">
        <v>34</v>
      </c>
    </row>
    <row r="557" spans="1:20" ht="18.75" customHeight="1" x14ac:dyDescent="0.3">
      <c r="A557" s="119">
        <f t="shared" si="106"/>
        <v>158</v>
      </c>
      <c r="B557" s="119"/>
      <c r="C557" s="56"/>
      <c r="D557" s="56"/>
      <c r="E557" s="56"/>
      <c r="F557" s="119" t="s">
        <v>40</v>
      </c>
      <c r="G557" s="119" t="s">
        <v>37</v>
      </c>
      <c r="H557" s="81"/>
      <c r="I557" s="56"/>
      <c r="J557" s="56"/>
      <c r="K557" s="38" t="s">
        <v>46</v>
      </c>
      <c r="L557" s="32">
        <f>I556*Q557</f>
        <v>1360758.7575000001</v>
      </c>
      <c r="M557" s="154"/>
      <c r="N557" s="35">
        <f>I556*R557</f>
        <v>80584.875</v>
      </c>
      <c r="O557" s="35">
        <f t="shared" si="105"/>
        <v>1441343.6325000001</v>
      </c>
      <c r="P557" s="154"/>
      <c r="Q557" s="35">
        <v>1595.73</v>
      </c>
      <c r="R557" s="35">
        <v>94.5</v>
      </c>
      <c r="S557" s="27" t="s">
        <v>33</v>
      </c>
      <c r="T557" s="27" t="s">
        <v>34</v>
      </c>
    </row>
    <row r="558" spans="1:20" ht="37.5" customHeight="1" x14ac:dyDescent="0.3">
      <c r="A558" s="119">
        <f t="shared" si="106"/>
        <v>159</v>
      </c>
      <c r="B558" s="119">
        <v>100</v>
      </c>
      <c r="C558" s="38" t="s">
        <v>334</v>
      </c>
      <c r="D558" s="119">
        <v>1935</v>
      </c>
      <c r="E558" s="119"/>
      <c r="F558" s="119" t="s">
        <v>40</v>
      </c>
      <c r="G558" s="119" t="s">
        <v>37</v>
      </c>
      <c r="H558" s="44" t="s">
        <v>237</v>
      </c>
      <c r="I558" s="119">
        <v>2022.3</v>
      </c>
      <c r="J558" s="119">
        <v>1181.3</v>
      </c>
      <c r="K558" s="40" t="s">
        <v>1837</v>
      </c>
      <c r="L558" s="32">
        <f>I558*Q558</f>
        <v>804875.4</v>
      </c>
      <c r="M558" s="153">
        <f>L558+L559</f>
        <v>4025388.15</v>
      </c>
      <c r="N558" s="35">
        <f>I558*R558</f>
        <v>71023.175999999992</v>
      </c>
      <c r="O558" s="35">
        <f t="shared" si="105"/>
        <v>875898.576</v>
      </c>
      <c r="P558" s="153">
        <f>O558+O559</f>
        <v>4287518.676</v>
      </c>
      <c r="Q558" s="35">
        <v>398</v>
      </c>
      <c r="R558" s="27">
        <v>35.119999999999997</v>
      </c>
      <c r="S558" s="27" t="s">
        <v>33</v>
      </c>
      <c r="T558" s="27" t="s">
        <v>34</v>
      </c>
    </row>
    <row r="559" spans="1:20" ht="18.75" customHeight="1" x14ac:dyDescent="0.3">
      <c r="A559" s="119">
        <f t="shared" si="106"/>
        <v>160</v>
      </c>
      <c r="B559" s="119"/>
      <c r="C559" s="56"/>
      <c r="D559" s="56"/>
      <c r="E559" s="56"/>
      <c r="F559" s="119" t="s">
        <v>40</v>
      </c>
      <c r="G559" s="119" t="s">
        <v>37</v>
      </c>
      <c r="H559" s="81"/>
      <c r="I559" s="56"/>
      <c r="J559" s="56"/>
      <c r="K559" s="38" t="s">
        <v>46</v>
      </c>
      <c r="L559" s="32">
        <f>I558*Q559</f>
        <v>3220512.75</v>
      </c>
      <c r="M559" s="154"/>
      <c r="N559" s="35">
        <f>I558*R559</f>
        <v>191107.35</v>
      </c>
      <c r="O559" s="35">
        <f t="shared" si="105"/>
        <v>3411620.1</v>
      </c>
      <c r="P559" s="154"/>
      <c r="Q559" s="35">
        <v>1592.5</v>
      </c>
      <c r="R559" s="35">
        <v>94.5</v>
      </c>
      <c r="S559" s="27" t="s">
        <v>33</v>
      </c>
      <c r="T559" s="27" t="s">
        <v>34</v>
      </c>
    </row>
    <row r="560" spans="1:20" ht="37.5" customHeight="1" x14ac:dyDescent="0.3">
      <c r="A560" s="119">
        <f t="shared" si="106"/>
        <v>161</v>
      </c>
      <c r="B560" s="119">
        <v>101</v>
      </c>
      <c r="C560" s="38" t="s">
        <v>335</v>
      </c>
      <c r="D560" s="119">
        <v>1955</v>
      </c>
      <c r="E560" s="119"/>
      <c r="F560" s="119" t="s">
        <v>40</v>
      </c>
      <c r="G560" s="119" t="s">
        <v>31</v>
      </c>
      <c r="H560" s="44" t="s">
        <v>241</v>
      </c>
      <c r="I560" s="119">
        <v>1442.85</v>
      </c>
      <c r="J560" s="119">
        <v>866</v>
      </c>
      <c r="K560" s="40" t="s">
        <v>1837</v>
      </c>
      <c r="L560" s="32">
        <f t="shared" ref="L560:L567" si="116">I560*Q560</f>
        <v>491521.28100000002</v>
      </c>
      <c r="M560" s="35">
        <f t="shared" ref="M560:M580" si="117">L560</f>
        <v>491521.28100000002</v>
      </c>
      <c r="N560" s="35">
        <f t="shared" ref="N560:N581" si="118">I560*R560</f>
        <v>50672.891999999993</v>
      </c>
      <c r="O560" s="35">
        <f t="shared" si="105"/>
        <v>542194.17299999995</v>
      </c>
      <c r="P560" s="35">
        <f t="shared" si="110"/>
        <v>542194.17299999995</v>
      </c>
      <c r="Q560" s="35">
        <v>340.66</v>
      </c>
      <c r="R560" s="27">
        <v>35.119999999999997</v>
      </c>
      <c r="S560" s="27" t="s">
        <v>33</v>
      </c>
      <c r="T560" s="27" t="s">
        <v>34</v>
      </c>
    </row>
    <row r="561" spans="1:20" ht="37.5" customHeight="1" x14ac:dyDescent="0.3">
      <c r="A561" s="119">
        <f t="shared" si="106"/>
        <v>162</v>
      </c>
      <c r="B561" s="119">
        <f>B560+1</f>
        <v>102</v>
      </c>
      <c r="C561" s="38" t="s">
        <v>336</v>
      </c>
      <c r="D561" s="119">
        <v>1957</v>
      </c>
      <c r="E561" s="119"/>
      <c r="F561" s="44" t="s">
        <v>74</v>
      </c>
      <c r="G561" s="119" t="s">
        <v>31</v>
      </c>
      <c r="H561" s="44" t="s">
        <v>237</v>
      </c>
      <c r="I561" s="119">
        <v>1678</v>
      </c>
      <c r="J561" s="119">
        <v>914.4</v>
      </c>
      <c r="K561" s="40" t="s">
        <v>1837</v>
      </c>
      <c r="L561" s="32">
        <f t="shared" si="116"/>
        <v>356910.6</v>
      </c>
      <c r="M561" s="35">
        <f t="shared" si="117"/>
        <v>356910.6</v>
      </c>
      <c r="N561" s="35">
        <f t="shared" si="118"/>
        <v>34701.040000000001</v>
      </c>
      <c r="O561" s="35">
        <f t="shared" si="105"/>
        <v>391611.63999999996</v>
      </c>
      <c r="P561" s="35">
        <f t="shared" si="110"/>
        <v>391611.63999999996</v>
      </c>
      <c r="Q561" s="35">
        <v>212.7</v>
      </c>
      <c r="R561" s="35">
        <v>20.68</v>
      </c>
      <c r="S561" s="27" t="s">
        <v>33</v>
      </c>
      <c r="T561" s="27" t="s">
        <v>34</v>
      </c>
    </row>
    <row r="562" spans="1:20" ht="37.5" customHeight="1" x14ac:dyDescent="0.3">
      <c r="A562" s="119">
        <f t="shared" si="106"/>
        <v>163</v>
      </c>
      <c r="B562" s="119">
        <f t="shared" ref="B562:B581" si="119">B561+1</f>
        <v>103</v>
      </c>
      <c r="C562" s="38" t="s">
        <v>337</v>
      </c>
      <c r="D562" s="119">
        <v>1935</v>
      </c>
      <c r="E562" s="119"/>
      <c r="F562" s="119" t="s">
        <v>36</v>
      </c>
      <c r="G562" s="119" t="s">
        <v>37</v>
      </c>
      <c r="H562" s="44" t="s">
        <v>237</v>
      </c>
      <c r="I562" s="119">
        <v>852.17</v>
      </c>
      <c r="J562" s="119">
        <v>420.8</v>
      </c>
      <c r="K562" s="40" t="s">
        <v>1837</v>
      </c>
      <c r="L562" s="32">
        <f t="shared" si="116"/>
        <v>290300.23220000003</v>
      </c>
      <c r="M562" s="35">
        <f t="shared" si="117"/>
        <v>290300.23220000003</v>
      </c>
      <c r="N562" s="35">
        <f t="shared" si="118"/>
        <v>29928.210399999996</v>
      </c>
      <c r="O562" s="35">
        <f t="shared" si="105"/>
        <v>320228.44260000001</v>
      </c>
      <c r="P562" s="35">
        <f t="shared" si="110"/>
        <v>320228.44260000001</v>
      </c>
      <c r="Q562" s="35">
        <v>340.66</v>
      </c>
      <c r="R562" s="35">
        <v>35.119999999999997</v>
      </c>
      <c r="S562" s="27" t="s">
        <v>33</v>
      </c>
      <c r="T562" s="27" t="s">
        <v>34</v>
      </c>
    </row>
    <row r="563" spans="1:20" ht="37.5" customHeight="1" x14ac:dyDescent="0.3">
      <c r="A563" s="119">
        <f t="shared" si="106"/>
        <v>164</v>
      </c>
      <c r="B563" s="119">
        <f t="shared" si="119"/>
        <v>104</v>
      </c>
      <c r="C563" s="38" t="s">
        <v>338</v>
      </c>
      <c r="D563" s="119">
        <v>1935</v>
      </c>
      <c r="E563" s="119"/>
      <c r="F563" s="119" t="s">
        <v>30</v>
      </c>
      <c r="G563" s="119" t="s">
        <v>37</v>
      </c>
      <c r="H563" s="44" t="s">
        <v>241</v>
      </c>
      <c r="I563" s="119">
        <v>840.2</v>
      </c>
      <c r="J563" s="119">
        <v>413.4</v>
      </c>
      <c r="K563" s="40" t="s">
        <v>1837</v>
      </c>
      <c r="L563" s="32">
        <f t="shared" si="116"/>
        <v>271208.15800000005</v>
      </c>
      <c r="M563" s="35">
        <f t="shared" si="117"/>
        <v>271208.15800000005</v>
      </c>
      <c r="N563" s="35">
        <f t="shared" si="118"/>
        <v>21105.824000000001</v>
      </c>
      <c r="O563" s="35">
        <f t="shared" si="105"/>
        <v>292313.98200000008</v>
      </c>
      <c r="P563" s="35">
        <f t="shared" si="110"/>
        <v>292313.98200000008</v>
      </c>
      <c r="Q563" s="35">
        <v>322.79000000000002</v>
      </c>
      <c r="R563" s="27">
        <v>25.12</v>
      </c>
      <c r="S563" s="27" t="s">
        <v>33</v>
      </c>
      <c r="T563" s="27" t="s">
        <v>34</v>
      </c>
    </row>
    <row r="564" spans="1:20" ht="37.5" customHeight="1" x14ac:dyDescent="0.3">
      <c r="A564" s="119">
        <f t="shared" si="106"/>
        <v>165</v>
      </c>
      <c r="B564" s="119">
        <f t="shared" si="119"/>
        <v>105</v>
      </c>
      <c r="C564" s="38" t="s">
        <v>339</v>
      </c>
      <c r="D564" s="119">
        <v>1935</v>
      </c>
      <c r="E564" s="119"/>
      <c r="F564" s="119" t="s">
        <v>40</v>
      </c>
      <c r="G564" s="119" t="s">
        <v>37</v>
      </c>
      <c r="H564" s="44" t="s">
        <v>237</v>
      </c>
      <c r="I564" s="119">
        <v>1675.3</v>
      </c>
      <c r="J564" s="119">
        <v>1094</v>
      </c>
      <c r="K564" s="40" t="s">
        <v>1837</v>
      </c>
      <c r="L564" s="32">
        <f t="shared" si="116"/>
        <v>570707.69799999997</v>
      </c>
      <c r="M564" s="35">
        <f t="shared" si="117"/>
        <v>570707.69799999997</v>
      </c>
      <c r="N564" s="35">
        <f t="shared" si="118"/>
        <v>58836.535999999993</v>
      </c>
      <c r="O564" s="35">
        <f t="shared" si="105"/>
        <v>629544.23399999994</v>
      </c>
      <c r="P564" s="35">
        <f t="shared" si="110"/>
        <v>629544.23399999994</v>
      </c>
      <c r="Q564" s="35">
        <v>340.66</v>
      </c>
      <c r="R564" s="27">
        <v>35.119999999999997</v>
      </c>
      <c r="S564" s="27" t="s">
        <v>33</v>
      </c>
      <c r="T564" s="27" t="s">
        <v>34</v>
      </c>
    </row>
    <row r="565" spans="1:20" ht="37.5" customHeight="1" x14ac:dyDescent="0.3">
      <c r="A565" s="119">
        <f t="shared" si="106"/>
        <v>166</v>
      </c>
      <c r="B565" s="119">
        <f t="shared" si="119"/>
        <v>106</v>
      </c>
      <c r="C565" s="38" t="s">
        <v>340</v>
      </c>
      <c r="D565" s="119">
        <v>1935</v>
      </c>
      <c r="E565" s="119"/>
      <c r="F565" s="119" t="s">
        <v>30</v>
      </c>
      <c r="G565" s="119" t="s">
        <v>37</v>
      </c>
      <c r="H565" s="44" t="s">
        <v>237</v>
      </c>
      <c r="I565" s="119">
        <v>1698.92</v>
      </c>
      <c r="J565" s="119">
        <v>1045.2</v>
      </c>
      <c r="K565" s="40" t="s">
        <v>1837</v>
      </c>
      <c r="L565" s="32">
        <f t="shared" si="116"/>
        <v>548394.38680000009</v>
      </c>
      <c r="M565" s="35">
        <f t="shared" si="117"/>
        <v>548394.38680000009</v>
      </c>
      <c r="N565" s="35">
        <f t="shared" si="118"/>
        <v>42676.870400000007</v>
      </c>
      <c r="O565" s="35">
        <f t="shared" si="105"/>
        <v>591071.25720000011</v>
      </c>
      <c r="P565" s="35">
        <f t="shared" si="110"/>
        <v>591071.25720000011</v>
      </c>
      <c r="Q565" s="35">
        <v>322.79000000000002</v>
      </c>
      <c r="R565" s="27">
        <v>25.12</v>
      </c>
      <c r="S565" s="27" t="s">
        <v>33</v>
      </c>
      <c r="T565" s="27" t="s">
        <v>34</v>
      </c>
    </row>
    <row r="566" spans="1:20" ht="37.5" customHeight="1" x14ac:dyDescent="0.3">
      <c r="A566" s="119">
        <f t="shared" si="106"/>
        <v>167</v>
      </c>
      <c r="B566" s="119">
        <f t="shared" si="119"/>
        <v>107</v>
      </c>
      <c r="C566" s="38" t="s">
        <v>341</v>
      </c>
      <c r="D566" s="119">
        <v>1935</v>
      </c>
      <c r="E566" s="119"/>
      <c r="F566" s="119" t="s">
        <v>36</v>
      </c>
      <c r="G566" s="119" t="s">
        <v>37</v>
      </c>
      <c r="H566" s="44" t="s">
        <v>241</v>
      </c>
      <c r="I566" s="119">
        <v>832.3</v>
      </c>
      <c r="J566" s="119">
        <v>407.9</v>
      </c>
      <c r="K566" s="40" t="s">
        <v>1837</v>
      </c>
      <c r="L566" s="32">
        <f t="shared" si="116"/>
        <v>283531.31800000003</v>
      </c>
      <c r="M566" s="35">
        <f t="shared" si="117"/>
        <v>283531.31800000003</v>
      </c>
      <c r="N566" s="35">
        <f t="shared" si="118"/>
        <v>29230.375999999997</v>
      </c>
      <c r="O566" s="35">
        <f t="shared" si="105"/>
        <v>312761.69400000002</v>
      </c>
      <c r="P566" s="35">
        <f t="shared" si="110"/>
        <v>312761.69400000002</v>
      </c>
      <c r="Q566" s="35">
        <v>340.66</v>
      </c>
      <c r="R566" s="35">
        <v>35.119999999999997</v>
      </c>
      <c r="S566" s="27" t="s">
        <v>33</v>
      </c>
      <c r="T566" s="27" t="s">
        <v>34</v>
      </c>
    </row>
    <row r="567" spans="1:20" s="9" customFormat="1" ht="37.5" customHeight="1" x14ac:dyDescent="0.3">
      <c r="A567" s="119">
        <f t="shared" si="106"/>
        <v>168</v>
      </c>
      <c r="B567" s="119">
        <f t="shared" si="119"/>
        <v>108</v>
      </c>
      <c r="C567" s="38" t="s">
        <v>342</v>
      </c>
      <c r="D567" s="119">
        <v>1970</v>
      </c>
      <c r="E567" s="119"/>
      <c r="F567" s="44" t="s">
        <v>74</v>
      </c>
      <c r="G567" s="119" t="s">
        <v>31</v>
      </c>
      <c r="H567" s="44" t="s">
        <v>255</v>
      </c>
      <c r="I567" s="119">
        <v>5451.76</v>
      </c>
      <c r="J567" s="119">
        <v>3781.5</v>
      </c>
      <c r="K567" s="40" t="s">
        <v>1837</v>
      </c>
      <c r="L567" s="32">
        <f t="shared" si="116"/>
        <v>1159589.352</v>
      </c>
      <c r="M567" s="35">
        <f t="shared" si="117"/>
        <v>1159589.352</v>
      </c>
      <c r="N567" s="35">
        <f t="shared" si="118"/>
        <v>112742.3968</v>
      </c>
      <c r="O567" s="35">
        <f t="shared" si="105"/>
        <v>1272331.7487999999</v>
      </c>
      <c r="P567" s="35">
        <f t="shared" si="110"/>
        <v>1272331.7487999999</v>
      </c>
      <c r="Q567" s="35">
        <v>212.7</v>
      </c>
      <c r="R567" s="35">
        <v>20.68</v>
      </c>
      <c r="S567" s="27" t="s">
        <v>33</v>
      </c>
      <c r="T567" s="27" t="s">
        <v>34</v>
      </c>
    </row>
    <row r="568" spans="1:20" ht="37.5" customHeight="1" x14ac:dyDescent="0.3">
      <c r="A568" s="119">
        <f t="shared" si="106"/>
        <v>169</v>
      </c>
      <c r="B568" s="119">
        <f t="shared" si="119"/>
        <v>109</v>
      </c>
      <c r="C568" s="38" t="s">
        <v>343</v>
      </c>
      <c r="D568" s="119">
        <v>1964</v>
      </c>
      <c r="E568" s="119"/>
      <c r="F568" s="44" t="s">
        <v>74</v>
      </c>
      <c r="G568" s="119" t="s">
        <v>51</v>
      </c>
      <c r="H568" s="44" t="s">
        <v>255</v>
      </c>
      <c r="I568" s="119">
        <v>3696.68</v>
      </c>
      <c r="J568" s="119">
        <v>2430.1999999999998</v>
      </c>
      <c r="K568" s="40" t="s">
        <v>1837</v>
      </c>
      <c r="L568" s="32">
        <v>786283.83599999989</v>
      </c>
      <c r="M568" s="35">
        <f t="shared" si="117"/>
        <v>786283.83599999989</v>
      </c>
      <c r="N568" s="35">
        <f t="shared" si="118"/>
        <v>76447.342399999994</v>
      </c>
      <c r="O568" s="35">
        <f t="shared" si="105"/>
        <v>862731.17839999986</v>
      </c>
      <c r="P568" s="35">
        <f t="shared" si="110"/>
        <v>862731.17839999986</v>
      </c>
      <c r="Q568" s="35">
        <v>212.7</v>
      </c>
      <c r="R568" s="35">
        <v>20.68</v>
      </c>
      <c r="S568" s="27" t="s">
        <v>33</v>
      </c>
      <c r="T568" s="27" t="s">
        <v>34</v>
      </c>
    </row>
    <row r="569" spans="1:20" ht="37.5" customHeight="1" x14ac:dyDescent="0.3">
      <c r="A569" s="119">
        <f t="shared" si="106"/>
        <v>170</v>
      </c>
      <c r="B569" s="119">
        <f t="shared" si="119"/>
        <v>110</v>
      </c>
      <c r="C569" s="38" t="s">
        <v>344</v>
      </c>
      <c r="D569" s="119">
        <v>1972</v>
      </c>
      <c r="E569" s="119"/>
      <c r="F569" s="44" t="s">
        <v>74</v>
      </c>
      <c r="G569" s="119" t="s">
        <v>60</v>
      </c>
      <c r="H569" s="44" t="s">
        <v>255</v>
      </c>
      <c r="I569" s="119">
        <v>5312.58</v>
      </c>
      <c r="J569" s="119">
        <v>3494.1</v>
      </c>
      <c r="K569" s="40" t="s">
        <v>1837</v>
      </c>
      <c r="L569" s="32">
        <f t="shared" ref="L569:L581" si="120">I569*Q569</f>
        <v>1129985.7659999998</v>
      </c>
      <c r="M569" s="35">
        <f t="shared" si="117"/>
        <v>1129985.7659999998</v>
      </c>
      <c r="N569" s="35">
        <f t="shared" si="118"/>
        <v>109864.1544</v>
      </c>
      <c r="O569" s="35">
        <f t="shared" si="105"/>
        <v>1239849.9203999997</v>
      </c>
      <c r="P569" s="35">
        <f t="shared" si="110"/>
        <v>1239849.9203999997</v>
      </c>
      <c r="Q569" s="35">
        <v>212.7</v>
      </c>
      <c r="R569" s="35">
        <v>20.68</v>
      </c>
      <c r="S569" s="27" t="s">
        <v>33</v>
      </c>
      <c r="T569" s="27" t="s">
        <v>34</v>
      </c>
    </row>
    <row r="570" spans="1:20" ht="37.5" customHeight="1" x14ac:dyDescent="0.3">
      <c r="A570" s="119">
        <f t="shared" si="106"/>
        <v>171</v>
      </c>
      <c r="B570" s="119">
        <f t="shared" si="119"/>
        <v>111</v>
      </c>
      <c r="C570" s="121" t="s">
        <v>345</v>
      </c>
      <c r="D570" s="114">
        <v>1962</v>
      </c>
      <c r="E570" s="114"/>
      <c r="F570" s="44" t="s">
        <v>74</v>
      </c>
      <c r="G570" s="119" t="s">
        <v>51</v>
      </c>
      <c r="H570" s="82" t="s">
        <v>304</v>
      </c>
      <c r="I570" s="114">
        <v>3084.6</v>
      </c>
      <c r="J570" s="114">
        <v>1854.5</v>
      </c>
      <c r="K570" s="40" t="s">
        <v>1837</v>
      </c>
      <c r="L570" s="32">
        <f t="shared" si="120"/>
        <v>761896.2</v>
      </c>
      <c r="M570" s="110">
        <f t="shared" si="117"/>
        <v>761896.2</v>
      </c>
      <c r="N570" s="35">
        <f t="shared" si="118"/>
        <v>63789.527999999998</v>
      </c>
      <c r="O570" s="35">
        <f t="shared" si="105"/>
        <v>825685.728</v>
      </c>
      <c r="P570" s="110">
        <f>O570</f>
        <v>825685.728</v>
      </c>
      <c r="Q570" s="35">
        <v>247</v>
      </c>
      <c r="R570" s="35">
        <v>20.68</v>
      </c>
      <c r="S570" s="27" t="s">
        <v>33</v>
      </c>
      <c r="T570" s="27" t="s">
        <v>34</v>
      </c>
    </row>
    <row r="571" spans="1:20" ht="37.5" customHeight="1" x14ac:dyDescent="0.3">
      <c r="A571" s="119">
        <f t="shared" si="106"/>
        <v>172</v>
      </c>
      <c r="B571" s="119">
        <f t="shared" si="119"/>
        <v>112</v>
      </c>
      <c r="C571" s="38" t="s">
        <v>346</v>
      </c>
      <c r="D571" s="119">
        <v>1974</v>
      </c>
      <c r="E571" s="119"/>
      <c r="F571" s="44" t="s">
        <v>74</v>
      </c>
      <c r="G571" s="119" t="s">
        <v>60</v>
      </c>
      <c r="H571" s="44" t="s">
        <v>255</v>
      </c>
      <c r="I571" s="114">
        <v>5767.7</v>
      </c>
      <c r="J571" s="114">
        <v>3853.4</v>
      </c>
      <c r="K571" s="40" t="s">
        <v>1837</v>
      </c>
      <c r="L571" s="32">
        <f t="shared" si="120"/>
        <v>1226789.7899999998</v>
      </c>
      <c r="M571" s="35">
        <f t="shared" si="117"/>
        <v>1226789.7899999998</v>
      </c>
      <c r="N571" s="35">
        <f t="shared" si="118"/>
        <v>119276.03599999999</v>
      </c>
      <c r="O571" s="35">
        <f t="shared" si="105"/>
        <v>1346065.8259999999</v>
      </c>
      <c r="P571" s="35">
        <f t="shared" si="110"/>
        <v>1346065.8259999999</v>
      </c>
      <c r="Q571" s="35">
        <v>212.7</v>
      </c>
      <c r="R571" s="35">
        <v>20.68</v>
      </c>
      <c r="S571" s="27" t="s">
        <v>33</v>
      </c>
      <c r="T571" s="27" t="s">
        <v>34</v>
      </c>
    </row>
    <row r="572" spans="1:20" ht="37.5" customHeight="1" x14ac:dyDescent="0.3">
      <c r="A572" s="119">
        <f t="shared" si="106"/>
        <v>173</v>
      </c>
      <c r="B572" s="119">
        <f t="shared" si="119"/>
        <v>113</v>
      </c>
      <c r="C572" s="38" t="s">
        <v>347</v>
      </c>
      <c r="D572" s="119">
        <v>1962</v>
      </c>
      <c r="E572" s="119"/>
      <c r="F572" s="44" t="s">
        <v>74</v>
      </c>
      <c r="G572" s="119" t="s">
        <v>51</v>
      </c>
      <c r="H572" s="44" t="s">
        <v>304</v>
      </c>
      <c r="I572" s="119">
        <v>3231.1</v>
      </c>
      <c r="J572" s="119">
        <v>1816.3</v>
      </c>
      <c r="K572" s="40" t="s">
        <v>1837</v>
      </c>
      <c r="L572" s="32">
        <f t="shared" si="120"/>
        <v>687254.97</v>
      </c>
      <c r="M572" s="35">
        <f t="shared" si="117"/>
        <v>687254.97</v>
      </c>
      <c r="N572" s="35">
        <f t="shared" si="118"/>
        <v>66819.148000000001</v>
      </c>
      <c r="O572" s="35">
        <f t="shared" si="105"/>
        <v>754074.11800000002</v>
      </c>
      <c r="P572" s="35">
        <f t="shared" si="110"/>
        <v>754074.11800000002</v>
      </c>
      <c r="Q572" s="35">
        <v>212.7</v>
      </c>
      <c r="R572" s="35">
        <v>20.68</v>
      </c>
      <c r="S572" s="27" t="s">
        <v>33</v>
      </c>
      <c r="T572" s="27" t="s">
        <v>34</v>
      </c>
    </row>
    <row r="573" spans="1:20" ht="37.5" customHeight="1" x14ac:dyDescent="0.3">
      <c r="A573" s="119">
        <f t="shared" si="106"/>
        <v>174</v>
      </c>
      <c r="B573" s="119">
        <f t="shared" si="119"/>
        <v>114</v>
      </c>
      <c r="C573" s="38" t="s">
        <v>348</v>
      </c>
      <c r="D573" s="119">
        <v>1965</v>
      </c>
      <c r="E573" s="119"/>
      <c r="F573" s="44" t="s">
        <v>74</v>
      </c>
      <c r="G573" s="119" t="s">
        <v>51</v>
      </c>
      <c r="H573" s="44" t="s">
        <v>304</v>
      </c>
      <c r="I573" s="119">
        <v>2041.65</v>
      </c>
      <c r="J573" s="119">
        <v>1171.0999999999999</v>
      </c>
      <c r="K573" s="40" t="s">
        <v>1837</v>
      </c>
      <c r="L573" s="32">
        <f t="shared" si="120"/>
        <v>504287.55000000005</v>
      </c>
      <c r="M573" s="35">
        <f t="shared" si="117"/>
        <v>504287.55000000005</v>
      </c>
      <c r="N573" s="35">
        <f t="shared" si="118"/>
        <v>42221.322</v>
      </c>
      <c r="O573" s="35">
        <f t="shared" si="105"/>
        <v>546508.87200000009</v>
      </c>
      <c r="P573" s="35">
        <f t="shared" si="110"/>
        <v>546508.87200000009</v>
      </c>
      <c r="Q573" s="35">
        <v>247</v>
      </c>
      <c r="R573" s="35">
        <v>20.68</v>
      </c>
      <c r="S573" s="27" t="s">
        <v>33</v>
      </c>
      <c r="T573" s="27" t="s">
        <v>34</v>
      </c>
    </row>
    <row r="574" spans="1:20" ht="37.5" customHeight="1" x14ac:dyDescent="0.3">
      <c r="A574" s="119">
        <f t="shared" si="106"/>
        <v>175</v>
      </c>
      <c r="B574" s="119">
        <f t="shared" si="119"/>
        <v>115</v>
      </c>
      <c r="C574" s="38" t="s">
        <v>349</v>
      </c>
      <c r="D574" s="119">
        <v>1963</v>
      </c>
      <c r="E574" s="119"/>
      <c r="F574" s="44" t="s">
        <v>74</v>
      </c>
      <c r="G574" s="119" t="s">
        <v>51</v>
      </c>
      <c r="H574" s="44" t="s">
        <v>255</v>
      </c>
      <c r="I574" s="119">
        <v>2385.42</v>
      </c>
      <c r="J574" s="119">
        <v>1567.2</v>
      </c>
      <c r="K574" s="40" t="s">
        <v>1837</v>
      </c>
      <c r="L574" s="32">
        <f t="shared" si="120"/>
        <v>589198.74</v>
      </c>
      <c r="M574" s="35">
        <f t="shared" si="117"/>
        <v>589198.74</v>
      </c>
      <c r="N574" s="35">
        <f t="shared" si="118"/>
        <v>49330.4856</v>
      </c>
      <c r="O574" s="35">
        <f t="shared" si="105"/>
        <v>638529.22560000001</v>
      </c>
      <c r="P574" s="35">
        <f t="shared" si="110"/>
        <v>638529.22560000001</v>
      </c>
      <c r="Q574" s="35">
        <v>247</v>
      </c>
      <c r="R574" s="35">
        <v>20.68</v>
      </c>
      <c r="S574" s="27" t="s">
        <v>33</v>
      </c>
      <c r="T574" s="27" t="s">
        <v>34</v>
      </c>
    </row>
    <row r="575" spans="1:20" ht="37.5" customHeight="1" x14ac:dyDescent="0.3">
      <c r="A575" s="119">
        <f t="shared" si="106"/>
        <v>176</v>
      </c>
      <c r="B575" s="119">
        <f t="shared" si="119"/>
        <v>116</v>
      </c>
      <c r="C575" s="38" t="s">
        <v>350</v>
      </c>
      <c r="D575" s="119">
        <v>1963</v>
      </c>
      <c r="E575" s="119"/>
      <c r="F575" s="44" t="s">
        <v>74</v>
      </c>
      <c r="G575" s="119" t="s">
        <v>51</v>
      </c>
      <c r="H575" s="44" t="s">
        <v>255</v>
      </c>
      <c r="I575" s="119">
        <v>3831.02</v>
      </c>
      <c r="J575" s="119">
        <v>2290.1</v>
      </c>
      <c r="K575" s="40" t="s">
        <v>1837</v>
      </c>
      <c r="L575" s="32">
        <f t="shared" si="120"/>
        <v>814857.95399999991</v>
      </c>
      <c r="M575" s="35">
        <f t="shared" si="117"/>
        <v>814857.95399999991</v>
      </c>
      <c r="N575" s="35">
        <f t="shared" si="118"/>
        <v>79225.493600000002</v>
      </c>
      <c r="O575" s="35">
        <f t="shared" si="105"/>
        <v>894083.44759999996</v>
      </c>
      <c r="P575" s="35">
        <f t="shared" si="110"/>
        <v>894083.44759999996</v>
      </c>
      <c r="Q575" s="35">
        <v>212.7</v>
      </c>
      <c r="R575" s="35">
        <v>20.68</v>
      </c>
      <c r="S575" s="27" t="s">
        <v>33</v>
      </c>
      <c r="T575" s="27" t="s">
        <v>34</v>
      </c>
    </row>
    <row r="576" spans="1:20" ht="37.5" customHeight="1" x14ac:dyDescent="0.3">
      <c r="A576" s="119">
        <f t="shared" si="106"/>
        <v>177</v>
      </c>
      <c r="B576" s="119">
        <f t="shared" si="119"/>
        <v>117</v>
      </c>
      <c r="C576" s="38" t="s">
        <v>351</v>
      </c>
      <c r="D576" s="119">
        <v>1957</v>
      </c>
      <c r="E576" s="119"/>
      <c r="F576" s="119" t="s">
        <v>40</v>
      </c>
      <c r="G576" s="119" t="s">
        <v>51</v>
      </c>
      <c r="H576" s="44" t="s">
        <v>241</v>
      </c>
      <c r="I576" s="119">
        <v>653.25</v>
      </c>
      <c r="J576" s="119">
        <v>387.8</v>
      </c>
      <c r="K576" s="40" t="s">
        <v>1837</v>
      </c>
      <c r="L576" s="32">
        <f t="shared" si="120"/>
        <v>222536.14500000002</v>
      </c>
      <c r="M576" s="35">
        <f t="shared" si="117"/>
        <v>222536.14500000002</v>
      </c>
      <c r="N576" s="35">
        <f t="shared" si="118"/>
        <v>22942.14</v>
      </c>
      <c r="O576" s="35">
        <f t="shared" si="105"/>
        <v>245478.28500000003</v>
      </c>
      <c r="P576" s="35">
        <f t="shared" si="110"/>
        <v>245478.28500000003</v>
      </c>
      <c r="Q576" s="35">
        <v>340.66</v>
      </c>
      <c r="R576" s="27">
        <v>35.119999999999997</v>
      </c>
      <c r="S576" s="27" t="s">
        <v>33</v>
      </c>
      <c r="T576" s="27" t="s">
        <v>34</v>
      </c>
    </row>
    <row r="577" spans="1:20" ht="37.5" customHeight="1" x14ac:dyDescent="0.3">
      <c r="A577" s="119">
        <f t="shared" si="106"/>
        <v>178</v>
      </c>
      <c r="B577" s="119">
        <f t="shared" si="119"/>
        <v>118</v>
      </c>
      <c r="C577" s="38" t="s">
        <v>352</v>
      </c>
      <c r="D577" s="119">
        <v>1970</v>
      </c>
      <c r="E577" s="119"/>
      <c r="F577" s="44" t="s">
        <v>74</v>
      </c>
      <c r="G577" s="119" t="s">
        <v>31</v>
      </c>
      <c r="H577" s="44" t="s">
        <v>255</v>
      </c>
      <c r="I577" s="119">
        <v>5985</v>
      </c>
      <c r="J577" s="119">
        <v>3883.2</v>
      </c>
      <c r="K577" s="40" t="s">
        <v>1837</v>
      </c>
      <c r="L577" s="32">
        <f t="shared" si="120"/>
        <v>1273009.5</v>
      </c>
      <c r="M577" s="35">
        <f t="shared" si="117"/>
        <v>1273009.5</v>
      </c>
      <c r="N577" s="35">
        <f t="shared" si="118"/>
        <v>123769.8</v>
      </c>
      <c r="O577" s="35">
        <f t="shared" si="105"/>
        <v>1396779.3</v>
      </c>
      <c r="P577" s="35">
        <f t="shared" si="110"/>
        <v>1396779.3</v>
      </c>
      <c r="Q577" s="35">
        <v>212.7</v>
      </c>
      <c r="R577" s="35">
        <v>20.68</v>
      </c>
      <c r="S577" s="27" t="s">
        <v>33</v>
      </c>
      <c r="T577" s="27" t="s">
        <v>34</v>
      </c>
    </row>
    <row r="578" spans="1:20" ht="37.5" customHeight="1" x14ac:dyDescent="0.3">
      <c r="A578" s="119">
        <f t="shared" si="106"/>
        <v>179</v>
      </c>
      <c r="B578" s="119">
        <f t="shared" si="119"/>
        <v>119</v>
      </c>
      <c r="C578" s="38" t="s">
        <v>353</v>
      </c>
      <c r="D578" s="119">
        <v>1957</v>
      </c>
      <c r="E578" s="119"/>
      <c r="F578" s="119" t="s">
        <v>40</v>
      </c>
      <c r="G578" s="119" t="s">
        <v>51</v>
      </c>
      <c r="H578" s="44" t="s">
        <v>241</v>
      </c>
      <c r="I578" s="119">
        <v>657.9</v>
      </c>
      <c r="J578" s="119">
        <v>391.1</v>
      </c>
      <c r="K578" s="40" t="s">
        <v>1837</v>
      </c>
      <c r="L578" s="32">
        <f t="shared" si="120"/>
        <v>224120.21400000001</v>
      </c>
      <c r="M578" s="35">
        <f t="shared" si="117"/>
        <v>224120.21400000001</v>
      </c>
      <c r="N578" s="35">
        <f t="shared" si="118"/>
        <v>23105.447999999997</v>
      </c>
      <c r="O578" s="35">
        <f t="shared" si="105"/>
        <v>247225.66200000001</v>
      </c>
      <c r="P578" s="35">
        <f t="shared" si="110"/>
        <v>247225.66200000001</v>
      </c>
      <c r="Q578" s="35">
        <v>340.66</v>
      </c>
      <c r="R578" s="27">
        <v>35.119999999999997</v>
      </c>
      <c r="S578" s="27" t="s">
        <v>33</v>
      </c>
      <c r="T578" s="27" t="s">
        <v>34</v>
      </c>
    </row>
    <row r="579" spans="1:20" ht="48.75" customHeight="1" x14ac:dyDescent="0.3">
      <c r="A579" s="119">
        <f t="shared" si="106"/>
        <v>180</v>
      </c>
      <c r="B579" s="119">
        <f t="shared" si="119"/>
        <v>120</v>
      </c>
      <c r="C579" s="38" t="s">
        <v>354</v>
      </c>
      <c r="D579" s="119">
        <v>1958</v>
      </c>
      <c r="E579" s="119"/>
      <c r="F579" s="119" t="s">
        <v>40</v>
      </c>
      <c r="G579" s="119" t="s">
        <v>51</v>
      </c>
      <c r="H579" s="44" t="s">
        <v>241</v>
      </c>
      <c r="I579" s="119">
        <v>663.6</v>
      </c>
      <c r="J579" s="119">
        <v>395.7</v>
      </c>
      <c r="K579" s="40" t="s">
        <v>1837</v>
      </c>
      <c r="L579" s="32">
        <f t="shared" si="120"/>
        <v>226061.97600000002</v>
      </c>
      <c r="M579" s="35">
        <f t="shared" si="117"/>
        <v>226061.97600000002</v>
      </c>
      <c r="N579" s="35">
        <f t="shared" si="118"/>
        <v>23305.631999999998</v>
      </c>
      <c r="O579" s="35">
        <f t="shared" si="105"/>
        <v>249367.60800000001</v>
      </c>
      <c r="P579" s="35">
        <f t="shared" si="110"/>
        <v>249367.60800000001</v>
      </c>
      <c r="Q579" s="35">
        <v>340.66</v>
      </c>
      <c r="R579" s="27">
        <v>35.119999999999997</v>
      </c>
      <c r="S579" s="27" t="s">
        <v>33</v>
      </c>
      <c r="T579" s="27" t="s">
        <v>34</v>
      </c>
    </row>
    <row r="580" spans="1:20" s="9" customFormat="1" ht="37.5" customHeight="1" x14ac:dyDescent="0.3">
      <c r="A580" s="119">
        <f t="shared" si="106"/>
        <v>181</v>
      </c>
      <c r="B580" s="119">
        <f t="shared" si="119"/>
        <v>121</v>
      </c>
      <c r="C580" s="38" t="s">
        <v>602</v>
      </c>
      <c r="D580" s="27" t="s">
        <v>596</v>
      </c>
      <c r="E580" s="27"/>
      <c r="F580" s="65" t="s">
        <v>74</v>
      </c>
      <c r="G580" s="27" t="s">
        <v>31</v>
      </c>
      <c r="H580" s="65" t="s">
        <v>255</v>
      </c>
      <c r="I580" s="27">
        <v>5960.5</v>
      </c>
      <c r="J580" s="32">
        <v>3866.78</v>
      </c>
      <c r="K580" s="40" t="s">
        <v>1837</v>
      </c>
      <c r="L580" s="55">
        <f t="shared" si="120"/>
        <v>1267798.3499999999</v>
      </c>
      <c r="M580" s="35">
        <f t="shared" si="117"/>
        <v>1267798.3499999999</v>
      </c>
      <c r="N580" s="47">
        <f t="shared" si="118"/>
        <v>123263.14</v>
      </c>
      <c r="O580" s="47">
        <f t="shared" si="105"/>
        <v>1391061.4899999998</v>
      </c>
      <c r="P580" s="35">
        <f>O580</f>
        <v>1391061.4899999998</v>
      </c>
      <c r="Q580" s="35">
        <v>212.7</v>
      </c>
      <c r="R580" s="35">
        <v>20.68</v>
      </c>
      <c r="S580" s="27" t="s">
        <v>33</v>
      </c>
      <c r="T580" s="27" t="s">
        <v>34</v>
      </c>
    </row>
    <row r="581" spans="1:20" s="9" customFormat="1" ht="37.5" customHeight="1" x14ac:dyDescent="0.3">
      <c r="A581" s="119">
        <f t="shared" si="106"/>
        <v>182</v>
      </c>
      <c r="B581" s="119">
        <f t="shared" si="119"/>
        <v>122</v>
      </c>
      <c r="C581" s="38" t="s">
        <v>355</v>
      </c>
      <c r="D581" s="119">
        <v>1969</v>
      </c>
      <c r="E581" s="119"/>
      <c r="F581" s="44" t="s">
        <v>74</v>
      </c>
      <c r="G581" s="119" t="s">
        <v>31</v>
      </c>
      <c r="H581" s="44" t="s">
        <v>255</v>
      </c>
      <c r="I581" s="119">
        <v>5896.36</v>
      </c>
      <c r="J581" s="119">
        <v>3850.5</v>
      </c>
      <c r="K581" s="40" t="s">
        <v>1837</v>
      </c>
      <c r="L581" s="32">
        <f t="shared" si="120"/>
        <v>1254155.7719999999</v>
      </c>
      <c r="M581" s="153">
        <f>L581+L582+L583+L584+L585</f>
        <v>11086689.853599999</v>
      </c>
      <c r="N581" s="35">
        <f t="shared" si="118"/>
        <v>121936.7248</v>
      </c>
      <c r="O581" s="35">
        <f t="shared" si="105"/>
        <v>1376092.4967999998</v>
      </c>
      <c r="P581" s="153">
        <f>O581+O582+O583+O584+O585</f>
        <v>11709758.214799998</v>
      </c>
      <c r="Q581" s="35">
        <v>212.7</v>
      </c>
      <c r="R581" s="35">
        <v>20.68</v>
      </c>
      <c r="S581" s="27" t="s">
        <v>33</v>
      </c>
      <c r="T581" s="27" t="s">
        <v>34</v>
      </c>
    </row>
    <row r="582" spans="1:20" s="9" customFormat="1" ht="37.5" customHeight="1" x14ac:dyDescent="0.3">
      <c r="A582" s="119">
        <f t="shared" si="106"/>
        <v>183</v>
      </c>
      <c r="B582" s="119"/>
      <c r="C582" s="38"/>
      <c r="D582" s="119"/>
      <c r="E582" s="119"/>
      <c r="F582" s="44" t="s">
        <v>74</v>
      </c>
      <c r="G582" s="119" t="s">
        <v>31</v>
      </c>
      <c r="H582" s="44"/>
      <c r="I582" s="119"/>
      <c r="J582" s="119"/>
      <c r="K582" s="40" t="s">
        <v>46</v>
      </c>
      <c r="L582" s="32">
        <f>I581*Q582</f>
        <v>6592130.4799999995</v>
      </c>
      <c r="M582" s="158"/>
      <c r="N582" s="35">
        <f>I581*R582</f>
        <v>188683.51999999999</v>
      </c>
      <c r="O582" s="35">
        <f t="shared" si="105"/>
        <v>6780813.9999999991</v>
      </c>
      <c r="P582" s="158"/>
      <c r="Q582" s="35">
        <v>1118</v>
      </c>
      <c r="R582" s="35">
        <v>32</v>
      </c>
      <c r="S582" s="27" t="s">
        <v>33</v>
      </c>
      <c r="T582" s="27" t="s">
        <v>34</v>
      </c>
    </row>
    <row r="583" spans="1:20" s="9" customFormat="1" ht="37.5" customHeight="1" x14ac:dyDescent="0.3">
      <c r="A583" s="119">
        <f t="shared" si="106"/>
        <v>184</v>
      </c>
      <c r="B583" s="119"/>
      <c r="C583" s="38"/>
      <c r="D583" s="119"/>
      <c r="E583" s="119"/>
      <c r="F583" s="44" t="s">
        <v>74</v>
      </c>
      <c r="G583" s="119" t="s">
        <v>31</v>
      </c>
      <c r="H583" s="44"/>
      <c r="I583" s="119"/>
      <c r="J583" s="119"/>
      <c r="K583" s="40" t="s">
        <v>47</v>
      </c>
      <c r="L583" s="32">
        <f>I581*Q583</f>
        <v>2083773.6239999998</v>
      </c>
      <c r="M583" s="158"/>
      <c r="N583" s="35">
        <f>I581*R583</f>
        <v>124413.196</v>
      </c>
      <c r="O583" s="35">
        <f t="shared" si="105"/>
        <v>2208186.8199999998</v>
      </c>
      <c r="P583" s="158"/>
      <c r="Q583" s="47">
        <v>353.4</v>
      </c>
      <c r="R583" s="35">
        <v>21.1</v>
      </c>
      <c r="S583" s="27" t="s">
        <v>33</v>
      </c>
      <c r="T583" s="27" t="s">
        <v>34</v>
      </c>
    </row>
    <row r="584" spans="1:20" s="9" customFormat="1" ht="37.5" customHeight="1" x14ac:dyDescent="0.3">
      <c r="A584" s="119">
        <f t="shared" si="106"/>
        <v>185</v>
      </c>
      <c r="B584" s="119"/>
      <c r="C584" s="38"/>
      <c r="D584" s="119"/>
      <c r="E584" s="119"/>
      <c r="F584" s="44" t="s">
        <v>74</v>
      </c>
      <c r="G584" s="119" t="s">
        <v>31</v>
      </c>
      <c r="H584" s="44"/>
      <c r="I584" s="119"/>
      <c r="J584" s="119"/>
      <c r="K584" s="40" t="s">
        <v>215</v>
      </c>
      <c r="L584" s="32">
        <f>I581*Q584</f>
        <v>850019.2575999999</v>
      </c>
      <c r="M584" s="158"/>
      <c r="N584" s="35">
        <f>I581*R584</f>
        <v>120816.41639999999</v>
      </c>
      <c r="O584" s="35">
        <f t="shared" si="105"/>
        <v>970835.67399999988</v>
      </c>
      <c r="P584" s="158"/>
      <c r="Q584" s="35">
        <v>144.16</v>
      </c>
      <c r="R584" s="35">
        <v>20.49</v>
      </c>
      <c r="S584" s="27" t="s">
        <v>33</v>
      </c>
      <c r="T584" s="27" t="s">
        <v>34</v>
      </c>
    </row>
    <row r="585" spans="1:20" s="9" customFormat="1" ht="37.5" customHeight="1" x14ac:dyDescent="0.3">
      <c r="A585" s="119">
        <f t="shared" si="106"/>
        <v>186</v>
      </c>
      <c r="B585" s="119"/>
      <c r="C585" s="38"/>
      <c r="D585" s="119"/>
      <c r="E585" s="119"/>
      <c r="F585" s="44" t="s">
        <v>74</v>
      </c>
      <c r="G585" s="119" t="s">
        <v>31</v>
      </c>
      <c r="H585" s="44"/>
      <c r="I585" s="119"/>
      <c r="J585" s="119"/>
      <c r="K585" s="40" t="s">
        <v>49</v>
      </c>
      <c r="L585" s="32">
        <f>I581*Q585</f>
        <v>306610.71999999997</v>
      </c>
      <c r="M585" s="154"/>
      <c r="N585" s="35">
        <f>I581*R585</f>
        <v>67218.504000000001</v>
      </c>
      <c r="O585" s="35">
        <f t="shared" si="105"/>
        <v>373829.22399999999</v>
      </c>
      <c r="P585" s="154"/>
      <c r="Q585" s="35">
        <v>52</v>
      </c>
      <c r="R585" s="35">
        <v>11.4</v>
      </c>
      <c r="S585" s="27" t="s">
        <v>33</v>
      </c>
      <c r="T585" s="27" t="s">
        <v>34</v>
      </c>
    </row>
    <row r="586" spans="1:20" s="9" customFormat="1" ht="37.5" customHeight="1" x14ac:dyDescent="0.3">
      <c r="A586" s="119">
        <f t="shared" si="106"/>
        <v>187</v>
      </c>
      <c r="B586" s="119">
        <v>123</v>
      </c>
      <c r="C586" s="38" t="s">
        <v>356</v>
      </c>
      <c r="D586" s="119">
        <v>1972</v>
      </c>
      <c r="E586" s="119"/>
      <c r="F586" s="44" t="s">
        <v>74</v>
      </c>
      <c r="G586" s="119" t="s">
        <v>60</v>
      </c>
      <c r="H586" s="44" t="s">
        <v>255</v>
      </c>
      <c r="I586" s="119">
        <v>5288.72</v>
      </c>
      <c r="J586" s="119">
        <v>3468.2</v>
      </c>
      <c r="K586" s="40" t="s">
        <v>1837</v>
      </c>
      <c r="L586" s="32">
        <f t="shared" ref="L586:L592" si="121">I586*Q586</f>
        <v>1124910.7439999999</v>
      </c>
      <c r="M586" s="35">
        <f t="shared" ref="M586:M591" si="122">L586</f>
        <v>1124910.7439999999</v>
      </c>
      <c r="N586" s="35">
        <f t="shared" ref="N586:N592" si="123">I586*R586</f>
        <v>109370.72960000001</v>
      </c>
      <c r="O586" s="35">
        <f t="shared" si="105"/>
        <v>1234281.4735999999</v>
      </c>
      <c r="P586" s="35">
        <f t="shared" si="110"/>
        <v>1234281.4735999999</v>
      </c>
      <c r="Q586" s="35">
        <v>212.7</v>
      </c>
      <c r="R586" s="35">
        <v>20.68</v>
      </c>
      <c r="S586" s="27" t="s">
        <v>33</v>
      </c>
      <c r="T586" s="27" t="s">
        <v>34</v>
      </c>
    </row>
    <row r="587" spans="1:20" ht="37.5" customHeight="1" x14ac:dyDescent="0.3">
      <c r="A587" s="119">
        <f t="shared" si="106"/>
        <v>188</v>
      </c>
      <c r="B587" s="119">
        <f>B586+1</f>
        <v>124</v>
      </c>
      <c r="C587" s="38" t="s">
        <v>357</v>
      </c>
      <c r="D587" s="119">
        <v>1961</v>
      </c>
      <c r="E587" s="119"/>
      <c r="F587" s="119" t="s">
        <v>36</v>
      </c>
      <c r="G587" s="119" t="s">
        <v>37</v>
      </c>
      <c r="H587" s="44" t="s">
        <v>241</v>
      </c>
      <c r="I587" s="119">
        <v>1424.4</v>
      </c>
      <c r="J587" s="119">
        <v>859.8</v>
      </c>
      <c r="K587" s="40" t="s">
        <v>1837</v>
      </c>
      <c r="L587" s="32">
        <f t="shared" si="121"/>
        <v>485236.10400000005</v>
      </c>
      <c r="M587" s="35">
        <f t="shared" si="122"/>
        <v>485236.10400000005</v>
      </c>
      <c r="N587" s="35">
        <f t="shared" si="123"/>
        <v>50024.928</v>
      </c>
      <c r="O587" s="35">
        <f t="shared" si="105"/>
        <v>535261.03200000001</v>
      </c>
      <c r="P587" s="35">
        <f t="shared" si="110"/>
        <v>535261.03200000001</v>
      </c>
      <c r="Q587" s="35">
        <v>340.66</v>
      </c>
      <c r="R587" s="35">
        <v>35.119999999999997</v>
      </c>
      <c r="S587" s="27" t="s">
        <v>33</v>
      </c>
      <c r="T587" s="27" t="s">
        <v>34</v>
      </c>
    </row>
    <row r="588" spans="1:20" ht="37.5" customHeight="1" x14ac:dyDescent="0.3">
      <c r="A588" s="119">
        <f t="shared" si="106"/>
        <v>189</v>
      </c>
      <c r="B588" s="119">
        <f t="shared" ref="B588:B592" si="124">B587+1</f>
        <v>125</v>
      </c>
      <c r="C588" s="38" t="s">
        <v>358</v>
      </c>
      <c r="D588" s="119">
        <v>1961</v>
      </c>
      <c r="E588" s="119"/>
      <c r="F588" s="119" t="s">
        <v>36</v>
      </c>
      <c r="G588" s="119" t="s">
        <v>37</v>
      </c>
      <c r="H588" s="44" t="s">
        <v>241</v>
      </c>
      <c r="I588" s="119">
        <v>1414.05</v>
      </c>
      <c r="J588" s="119">
        <v>842.4</v>
      </c>
      <c r="K588" s="40" t="s">
        <v>1837</v>
      </c>
      <c r="L588" s="32">
        <f t="shared" si="121"/>
        <v>481710.27300000004</v>
      </c>
      <c r="M588" s="35">
        <f t="shared" si="122"/>
        <v>481710.27300000004</v>
      </c>
      <c r="N588" s="35">
        <f t="shared" si="123"/>
        <v>49661.435999999994</v>
      </c>
      <c r="O588" s="35">
        <f t="shared" si="105"/>
        <v>531371.70900000003</v>
      </c>
      <c r="P588" s="35">
        <f t="shared" si="110"/>
        <v>531371.70900000003</v>
      </c>
      <c r="Q588" s="35">
        <v>340.66</v>
      </c>
      <c r="R588" s="35">
        <v>35.119999999999997</v>
      </c>
      <c r="S588" s="27" t="s">
        <v>33</v>
      </c>
      <c r="T588" s="27" t="s">
        <v>34</v>
      </c>
    </row>
    <row r="589" spans="1:20" ht="37.5" customHeight="1" x14ac:dyDescent="0.3">
      <c r="A589" s="119">
        <f t="shared" si="106"/>
        <v>190</v>
      </c>
      <c r="B589" s="119">
        <f t="shared" si="124"/>
        <v>126</v>
      </c>
      <c r="C589" s="38" t="s">
        <v>359</v>
      </c>
      <c r="D589" s="119">
        <v>1961</v>
      </c>
      <c r="E589" s="119"/>
      <c r="F589" s="119" t="s">
        <v>36</v>
      </c>
      <c r="G589" s="119" t="s">
        <v>37</v>
      </c>
      <c r="H589" s="44" t="s">
        <v>241</v>
      </c>
      <c r="I589" s="119">
        <v>1413.45</v>
      </c>
      <c r="J589" s="119">
        <v>842</v>
      </c>
      <c r="K589" s="40" t="s">
        <v>1837</v>
      </c>
      <c r="L589" s="32">
        <f t="shared" si="121"/>
        <v>481505.87700000004</v>
      </c>
      <c r="M589" s="35">
        <f t="shared" si="122"/>
        <v>481505.87700000004</v>
      </c>
      <c r="N589" s="35">
        <f t="shared" si="123"/>
        <v>49640.364000000001</v>
      </c>
      <c r="O589" s="35">
        <f t="shared" si="105"/>
        <v>531146.24100000004</v>
      </c>
      <c r="P589" s="35">
        <f t="shared" si="110"/>
        <v>531146.24100000004</v>
      </c>
      <c r="Q589" s="35">
        <v>340.66</v>
      </c>
      <c r="R589" s="35">
        <v>35.119999999999997</v>
      </c>
      <c r="S589" s="27" t="s">
        <v>33</v>
      </c>
      <c r="T589" s="27" t="s">
        <v>34</v>
      </c>
    </row>
    <row r="590" spans="1:20" s="9" customFormat="1" ht="37.5" customHeight="1" x14ac:dyDescent="0.3">
      <c r="A590" s="119">
        <f t="shared" si="106"/>
        <v>191</v>
      </c>
      <c r="B590" s="119">
        <f t="shared" si="124"/>
        <v>127</v>
      </c>
      <c r="C590" s="38" t="s">
        <v>360</v>
      </c>
      <c r="D590" s="119">
        <v>1950</v>
      </c>
      <c r="E590" s="119"/>
      <c r="F590" s="119" t="s">
        <v>36</v>
      </c>
      <c r="G590" s="119" t="s">
        <v>37</v>
      </c>
      <c r="H590" s="44" t="s">
        <v>241</v>
      </c>
      <c r="I590" s="119">
        <v>837</v>
      </c>
      <c r="J590" s="119">
        <v>517</v>
      </c>
      <c r="K590" s="38" t="s">
        <v>361</v>
      </c>
      <c r="L590" s="32">
        <f t="shared" si="121"/>
        <v>74166.569999999992</v>
      </c>
      <c r="M590" s="35">
        <f t="shared" si="122"/>
        <v>74166.569999999992</v>
      </c>
      <c r="N590" s="35">
        <f t="shared" si="123"/>
        <v>5415.3899999999994</v>
      </c>
      <c r="O590" s="35">
        <f t="shared" si="105"/>
        <v>79581.959999999992</v>
      </c>
      <c r="P590" s="35">
        <f t="shared" si="110"/>
        <v>79581.959999999992</v>
      </c>
      <c r="Q590" s="43">
        <v>88.61</v>
      </c>
      <c r="R590" s="27">
        <v>6.47</v>
      </c>
      <c r="S590" s="27" t="s">
        <v>33</v>
      </c>
      <c r="T590" s="27" t="s">
        <v>34</v>
      </c>
    </row>
    <row r="591" spans="1:20" ht="37.5" customHeight="1" x14ac:dyDescent="0.3">
      <c r="A591" s="119">
        <f t="shared" si="106"/>
        <v>192</v>
      </c>
      <c r="B591" s="119">
        <f t="shared" si="124"/>
        <v>128</v>
      </c>
      <c r="C591" s="38" t="s">
        <v>362</v>
      </c>
      <c r="D591" s="119">
        <v>1947</v>
      </c>
      <c r="E591" s="119"/>
      <c r="F591" s="119" t="s">
        <v>36</v>
      </c>
      <c r="G591" s="119" t="s">
        <v>37</v>
      </c>
      <c r="H591" s="44" t="s">
        <v>241</v>
      </c>
      <c r="I591" s="119">
        <v>859.2</v>
      </c>
      <c r="J591" s="119">
        <v>504.4</v>
      </c>
      <c r="K591" s="38" t="s">
        <v>361</v>
      </c>
      <c r="L591" s="32">
        <f t="shared" si="121"/>
        <v>76133.712</v>
      </c>
      <c r="M591" s="35">
        <f t="shared" si="122"/>
        <v>76133.712</v>
      </c>
      <c r="N591" s="35">
        <f t="shared" si="123"/>
        <v>5559.0240000000003</v>
      </c>
      <c r="O591" s="35">
        <f t="shared" ref="O591:O653" si="125">L591+N591</f>
        <v>81692.736000000004</v>
      </c>
      <c r="P591" s="35">
        <f t="shared" si="110"/>
        <v>81692.736000000004</v>
      </c>
      <c r="Q591" s="43">
        <v>88.61</v>
      </c>
      <c r="R591" s="27">
        <v>6.47</v>
      </c>
      <c r="S591" s="27" t="s">
        <v>33</v>
      </c>
      <c r="T591" s="27" t="s">
        <v>34</v>
      </c>
    </row>
    <row r="592" spans="1:20" s="9" customFormat="1" ht="37.5" customHeight="1" x14ac:dyDescent="0.3">
      <c r="A592" s="119">
        <f t="shared" si="106"/>
        <v>193</v>
      </c>
      <c r="B592" s="119">
        <f t="shared" si="124"/>
        <v>129</v>
      </c>
      <c r="C592" s="38" t="s">
        <v>603</v>
      </c>
      <c r="D592" s="27"/>
      <c r="E592" s="27"/>
      <c r="F592" s="65" t="s">
        <v>574</v>
      </c>
      <c r="G592" s="27" t="s">
        <v>60</v>
      </c>
      <c r="H592" s="65" t="s">
        <v>800</v>
      </c>
      <c r="I592" s="119">
        <v>15359.1</v>
      </c>
      <c r="J592" s="27">
        <v>10405.950000000001</v>
      </c>
      <c r="K592" s="38" t="s">
        <v>46</v>
      </c>
      <c r="L592" s="32">
        <f t="shared" si="121"/>
        <v>5740310.034</v>
      </c>
      <c r="M592" s="153">
        <f>L592+L593+L594+L595</f>
        <v>11706091.655999999</v>
      </c>
      <c r="N592" s="35">
        <f t="shared" si="123"/>
        <v>156662.82</v>
      </c>
      <c r="O592" s="35">
        <f t="shared" si="125"/>
        <v>5896972.8540000003</v>
      </c>
      <c r="P592" s="153">
        <f>O592+O593+O594+O595</f>
        <v>12160721.016000001</v>
      </c>
      <c r="Q592" s="35">
        <v>373.74</v>
      </c>
      <c r="R592" s="35">
        <v>10.199999999999999</v>
      </c>
      <c r="S592" s="27" t="s">
        <v>33</v>
      </c>
      <c r="T592" s="27" t="s">
        <v>34</v>
      </c>
    </row>
    <row r="593" spans="1:20" s="9" customFormat="1" ht="37.5" customHeight="1" x14ac:dyDescent="0.3">
      <c r="A593" s="119">
        <f t="shared" si="106"/>
        <v>194</v>
      </c>
      <c r="B593" s="27"/>
      <c r="C593" s="119"/>
      <c r="D593" s="27"/>
      <c r="E593" s="27"/>
      <c r="F593" s="65" t="s">
        <v>574</v>
      </c>
      <c r="G593" s="27" t="s">
        <v>60</v>
      </c>
      <c r="H593" s="65"/>
      <c r="I593" s="27"/>
      <c r="J593" s="27"/>
      <c r="K593" s="40" t="s">
        <v>1867</v>
      </c>
      <c r="L593" s="32">
        <f>I592*Q593</f>
        <v>1082048.595</v>
      </c>
      <c r="M593" s="158"/>
      <c r="N593" s="35">
        <f>I592*R593</f>
        <v>60361.263000000006</v>
      </c>
      <c r="O593" s="35">
        <f t="shared" si="125"/>
        <v>1142409.858</v>
      </c>
      <c r="P593" s="158"/>
      <c r="Q593" s="35">
        <v>70.45</v>
      </c>
      <c r="R593" s="35">
        <v>3.93</v>
      </c>
      <c r="S593" s="27" t="s">
        <v>33</v>
      </c>
      <c r="T593" s="27" t="s">
        <v>34</v>
      </c>
    </row>
    <row r="594" spans="1:20" s="9" customFormat="1" ht="37.5" customHeight="1" x14ac:dyDescent="0.3">
      <c r="A594" s="119">
        <f t="shared" ref="A594:A657" si="126">A593+1</f>
        <v>195</v>
      </c>
      <c r="B594" s="27"/>
      <c r="C594" s="119"/>
      <c r="D594" s="27"/>
      <c r="E594" s="27"/>
      <c r="F594" s="65" t="s">
        <v>574</v>
      </c>
      <c r="G594" s="27" t="s">
        <v>60</v>
      </c>
      <c r="H594" s="65"/>
      <c r="I594" s="27"/>
      <c r="J594" s="27"/>
      <c r="K594" s="38" t="s">
        <v>32</v>
      </c>
      <c r="L594" s="32">
        <f>I592*Q594</f>
        <v>4583769.8040000005</v>
      </c>
      <c r="M594" s="158"/>
      <c r="N594" s="35">
        <f>I592*R594</f>
        <v>156509.22899999999</v>
      </c>
      <c r="O594" s="35">
        <f t="shared" si="125"/>
        <v>4740279.0330000008</v>
      </c>
      <c r="P594" s="158"/>
      <c r="Q594" s="35">
        <v>298.44</v>
      </c>
      <c r="R594" s="35">
        <v>10.19</v>
      </c>
      <c r="S594" s="27" t="s">
        <v>33</v>
      </c>
      <c r="T594" s="27" t="s">
        <v>34</v>
      </c>
    </row>
    <row r="595" spans="1:20" s="9" customFormat="1" ht="37.5" customHeight="1" x14ac:dyDescent="0.3">
      <c r="A595" s="119">
        <f t="shared" si="126"/>
        <v>196</v>
      </c>
      <c r="B595" s="27"/>
      <c r="C595" s="119"/>
      <c r="D595" s="27"/>
      <c r="E595" s="27"/>
      <c r="F595" s="65" t="s">
        <v>574</v>
      </c>
      <c r="G595" s="27" t="s">
        <v>60</v>
      </c>
      <c r="H595" s="65"/>
      <c r="I595" s="27"/>
      <c r="J595" s="27"/>
      <c r="K595" s="38" t="s">
        <v>361</v>
      </c>
      <c r="L595" s="32">
        <f>I592*Q595</f>
        <v>299963.223</v>
      </c>
      <c r="M595" s="154"/>
      <c r="N595" s="35">
        <f>I592*R595</f>
        <v>81096.04800000001</v>
      </c>
      <c r="O595" s="35">
        <f t="shared" si="125"/>
        <v>381059.27100000001</v>
      </c>
      <c r="P595" s="154"/>
      <c r="Q595" s="35">
        <v>19.53</v>
      </c>
      <c r="R595" s="35">
        <v>5.28</v>
      </c>
      <c r="S595" s="27" t="s">
        <v>33</v>
      </c>
      <c r="T595" s="27" t="s">
        <v>34</v>
      </c>
    </row>
    <row r="596" spans="1:20" s="9" customFormat="1" ht="37.5" customHeight="1" x14ac:dyDescent="0.3">
      <c r="A596" s="119">
        <f t="shared" si="126"/>
        <v>197</v>
      </c>
      <c r="B596" s="27">
        <v>130</v>
      </c>
      <c r="C596" s="38" t="s">
        <v>1874</v>
      </c>
      <c r="D596" s="119">
        <v>1977</v>
      </c>
      <c r="E596" s="119" t="s">
        <v>29</v>
      </c>
      <c r="F596" s="119" t="s">
        <v>74</v>
      </c>
      <c r="G596" s="119" t="s">
        <v>60</v>
      </c>
      <c r="H596" s="119">
        <v>5</v>
      </c>
      <c r="I596" s="35">
        <v>5747.42</v>
      </c>
      <c r="J596" s="32">
        <v>3793.5</v>
      </c>
      <c r="K596" s="38" t="s">
        <v>46</v>
      </c>
      <c r="L596" s="55">
        <f>I596*Q596</f>
        <v>6425615.5600000005</v>
      </c>
      <c r="M596" s="153">
        <f>L596+L597+L598+L599+L600+L601</f>
        <v>11238620.0164</v>
      </c>
      <c r="N596" s="47">
        <f>I596*R596</f>
        <v>187538.31460000001</v>
      </c>
      <c r="O596" s="47">
        <f t="shared" si="125"/>
        <v>6613153.8746000007</v>
      </c>
      <c r="P596" s="153">
        <f>O596+O597+O598+O599+O600+O601</f>
        <v>11931011.703799998</v>
      </c>
      <c r="Q596" s="47">
        <v>1118</v>
      </c>
      <c r="R596" s="47">
        <v>32.630000000000003</v>
      </c>
      <c r="S596" s="27" t="s">
        <v>33</v>
      </c>
      <c r="T596" s="27" t="s">
        <v>34</v>
      </c>
    </row>
    <row r="597" spans="1:20" s="9" customFormat="1" ht="37.5" customHeight="1" x14ac:dyDescent="0.3">
      <c r="A597" s="119">
        <f t="shared" si="126"/>
        <v>198</v>
      </c>
      <c r="B597" s="27"/>
      <c r="C597" s="42"/>
      <c r="D597" s="119"/>
      <c r="E597" s="119"/>
      <c r="F597" s="119" t="s">
        <v>74</v>
      </c>
      <c r="G597" s="119" t="s">
        <v>60</v>
      </c>
      <c r="H597" s="119"/>
      <c r="I597" s="35"/>
      <c r="J597" s="32"/>
      <c r="K597" s="38" t="s">
        <v>47</v>
      </c>
      <c r="L597" s="55">
        <f>I596*Q597</f>
        <v>2031138.2279999999</v>
      </c>
      <c r="M597" s="158"/>
      <c r="N597" s="47">
        <f>I596*R597</f>
        <v>121270.56200000001</v>
      </c>
      <c r="O597" s="47">
        <f t="shared" si="125"/>
        <v>2152408.79</v>
      </c>
      <c r="P597" s="158"/>
      <c r="Q597" s="47">
        <v>353.4</v>
      </c>
      <c r="R597" s="35">
        <v>21.1</v>
      </c>
      <c r="S597" s="27" t="s">
        <v>33</v>
      </c>
      <c r="T597" s="27" t="s">
        <v>34</v>
      </c>
    </row>
    <row r="598" spans="1:20" s="9" customFormat="1" ht="37.5" customHeight="1" x14ac:dyDescent="0.3">
      <c r="A598" s="119">
        <f t="shared" si="126"/>
        <v>199</v>
      </c>
      <c r="B598" s="27"/>
      <c r="C598" s="42"/>
      <c r="D598" s="119"/>
      <c r="E598" s="119"/>
      <c r="F598" s="119" t="s">
        <v>74</v>
      </c>
      <c r="G598" s="119" t="s">
        <v>60</v>
      </c>
      <c r="H598" s="119"/>
      <c r="I598" s="35"/>
      <c r="J598" s="32"/>
      <c r="K598" s="38" t="s">
        <v>215</v>
      </c>
      <c r="L598" s="55">
        <f>I596*Q598</f>
        <v>828548.06720000005</v>
      </c>
      <c r="M598" s="158"/>
      <c r="N598" s="47">
        <f>I596*R598</f>
        <v>117764.63579999999</v>
      </c>
      <c r="O598" s="47">
        <f t="shared" si="125"/>
        <v>946312.70299999998</v>
      </c>
      <c r="P598" s="158"/>
      <c r="Q598" s="35">
        <v>144.16</v>
      </c>
      <c r="R598" s="35">
        <v>20.49</v>
      </c>
      <c r="S598" s="27" t="s">
        <v>33</v>
      </c>
      <c r="T598" s="27" t="s">
        <v>34</v>
      </c>
    </row>
    <row r="599" spans="1:20" s="9" customFormat="1" ht="37.5" customHeight="1" x14ac:dyDescent="0.3">
      <c r="A599" s="119">
        <f t="shared" si="126"/>
        <v>200</v>
      </c>
      <c r="B599" s="27"/>
      <c r="C599" s="42"/>
      <c r="D599" s="119"/>
      <c r="E599" s="119"/>
      <c r="F599" s="119" t="s">
        <v>74</v>
      </c>
      <c r="G599" s="119" t="s">
        <v>60</v>
      </c>
      <c r="H599" s="119"/>
      <c r="I599" s="35"/>
      <c r="J599" s="32"/>
      <c r="K599" s="38" t="s">
        <v>48</v>
      </c>
      <c r="L599" s="55">
        <f>I596*Q599</f>
        <v>431976.08720000001</v>
      </c>
      <c r="M599" s="158"/>
      <c r="N599" s="47">
        <f>I596*R599</f>
        <v>81440.941399999996</v>
      </c>
      <c r="O599" s="47">
        <f t="shared" si="125"/>
        <v>513417.02860000002</v>
      </c>
      <c r="P599" s="158"/>
      <c r="Q599" s="35">
        <v>75.16</v>
      </c>
      <c r="R599" s="35">
        <v>14.17</v>
      </c>
      <c r="S599" s="27" t="s">
        <v>33</v>
      </c>
      <c r="T599" s="27" t="s">
        <v>34</v>
      </c>
    </row>
    <row r="600" spans="1:20" s="9" customFormat="1" ht="37.5" customHeight="1" x14ac:dyDescent="0.3">
      <c r="A600" s="119">
        <f t="shared" si="126"/>
        <v>201</v>
      </c>
      <c r="B600" s="27"/>
      <c r="C600" s="42"/>
      <c r="D600" s="119"/>
      <c r="E600" s="119"/>
      <c r="F600" s="119" t="s">
        <v>74</v>
      </c>
      <c r="G600" s="119" t="s">
        <v>60</v>
      </c>
      <c r="H600" s="119"/>
      <c r="I600" s="35"/>
      <c r="J600" s="32"/>
      <c r="K600" s="38" t="s">
        <v>49</v>
      </c>
      <c r="L600" s="55">
        <f>I596*Q600</f>
        <v>298865.84000000003</v>
      </c>
      <c r="M600" s="158"/>
      <c r="N600" s="47">
        <f>I596*R600</f>
        <v>65520.588000000003</v>
      </c>
      <c r="O600" s="47">
        <f t="shared" si="125"/>
        <v>364386.42800000001</v>
      </c>
      <c r="P600" s="158"/>
      <c r="Q600" s="35">
        <v>52</v>
      </c>
      <c r="R600" s="35">
        <v>11.4</v>
      </c>
      <c r="S600" s="27" t="s">
        <v>33</v>
      </c>
      <c r="T600" s="27" t="s">
        <v>34</v>
      </c>
    </row>
    <row r="601" spans="1:20" s="9" customFormat="1" ht="37.5" customHeight="1" x14ac:dyDescent="0.3">
      <c r="A601" s="119">
        <f t="shared" si="126"/>
        <v>202</v>
      </c>
      <c r="B601" s="27"/>
      <c r="C601" s="42"/>
      <c r="D601" s="119"/>
      <c r="E601" s="119"/>
      <c r="F601" s="119" t="s">
        <v>74</v>
      </c>
      <c r="G601" s="119" t="s">
        <v>60</v>
      </c>
      <c r="H601" s="119"/>
      <c r="I601" s="35"/>
      <c r="J601" s="32"/>
      <c r="K601" s="40" t="s">
        <v>1837</v>
      </c>
      <c r="L601" s="55">
        <f>I596*Q601</f>
        <v>1222476.2339999999</v>
      </c>
      <c r="M601" s="154"/>
      <c r="N601" s="47">
        <f>I596*R601</f>
        <v>118856.6456</v>
      </c>
      <c r="O601" s="47">
        <f t="shared" si="125"/>
        <v>1341332.8795999999</v>
      </c>
      <c r="P601" s="154"/>
      <c r="Q601" s="35">
        <v>212.7</v>
      </c>
      <c r="R601" s="35">
        <v>20.68</v>
      </c>
      <c r="S601" s="27" t="s">
        <v>33</v>
      </c>
      <c r="T601" s="27" t="s">
        <v>34</v>
      </c>
    </row>
    <row r="602" spans="1:20" s="9" customFormat="1" ht="37.5" customHeight="1" x14ac:dyDescent="0.3">
      <c r="A602" s="119">
        <f t="shared" si="126"/>
        <v>203</v>
      </c>
      <c r="B602" s="119">
        <v>131</v>
      </c>
      <c r="C602" s="38" t="s">
        <v>1885</v>
      </c>
      <c r="D602" s="119">
        <v>1934</v>
      </c>
      <c r="E602" s="119" t="s">
        <v>29</v>
      </c>
      <c r="F602" s="119" t="s">
        <v>40</v>
      </c>
      <c r="G602" s="119" t="s">
        <v>37</v>
      </c>
      <c r="H602" s="44">
        <v>2</v>
      </c>
      <c r="I602" s="119">
        <v>1456.5</v>
      </c>
      <c r="J602" s="119">
        <v>798.8</v>
      </c>
      <c r="K602" s="38" t="s">
        <v>46</v>
      </c>
      <c r="L602" s="32">
        <f>I602*Q602</f>
        <v>2190576</v>
      </c>
      <c r="M602" s="153">
        <f>L602+L603</f>
        <v>2846001</v>
      </c>
      <c r="N602" s="35">
        <f>I602*R602</f>
        <v>137639.25</v>
      </c>
      <c r="O602" s="35">
        <f t="shared" si="125"/>
        <v>2328215.25</v>
      </c>
      <c r="P602" s="153">
        <f>O602+O603</f>
        <v>3025412.67</v>
      </c>
      <c r="Q602" s="43">
        <v>1504</v>
      </c>
      <c r="R602" s="27">
        <v>94.5</v>
      </c>
      <c r="S602" s="27" t="s">
        <v>33</v>
      </c>
      <c r="T602" s="27" t="s">
        <v>34</v>
      </c>
    </row>
    <row r="603" spans="1:20" s="9" customFormat="1" ht="37.5" customHeight="1" x14ac:dyDescent="0.3">
      <c r="A603" s="119">
        <f t="shared" si="126"/>
        <v>204</v>
      </c>
      <c r="B603" s="119"/>
      <c r="C603" s="38"/>
      <c r="D603" s="119"/>
      <c r="E603" s="119"/>
      <c r="F603" s="119" t="s">
        <v>40</v>
      </c>
      <c r="G603" s="119" t="s">
        <v>37</v>
      </c>
      <c r="H603" s="44"/>
      <c r="I603" s="119"/>
      <c r="J603" s="119"/>
      <c r="K603" s="38" t="s">
        <v>47</v>
      </c>
      <c r="L603" s="32">
        <f>I602*Q603</f>
        <v>655425</v>
      </c>
      <c r="M603" s="154"/>
      <c r="N603" s="35">
        <f>I602*R603</f>
        <v>41772.42</v>
      </c>
      <c r="O603" s="35">
        <f t="shared" si="125"/>
        <v>697197.42</v>
      </c>
      <c r="P603" s="154"/>
      <c r="Q603" s="43">
        <v>450</v>
      </c>
      <c r="R603" s="27">
        <v>28.68</v>
      </c>
      <c r="S603" s="27" t="s">
        <v>33</v>
      </c>
      <c r="T603" s="27" t="s">
        <v>34</v>
      </c>
    </row>
    <row r="604" spans="1:20" s="9" customFormat="1" ht="37.5" customHeight="1" x14ac:dyDescent="0.3">
      <c r="A604" s="119">
        <f t="shared" si="126"/>
        <v>205</v>
      </c>
      <c r="B604" s="119">
        <v>132</v>
      </c>
      <c r="C604" s="38" t="s">
        <v>1883</v>
      </c>
      <c r="D604" s="10">
        <v>1975</v>
      </c>
      <c r="E604" s="10"/>
      <c r="F604" s="119" t="s">
        <v>40</v>
      </c>
      <c r="G604" s="119" t="s">
        <v>51</v>
      </c>
      <c r="H604" s="44">
        <v>2</v>
      </c>
      <c r="I604" s="119">
        <v>522.15</v>
      </c>
      <c r="J604" s="119">
        <v>328.3</v>
      </c>
      <c r="K604" s="40" t="s">
        <v>46</v>
      </c>
      <c r="L604" s="32">
        <f>I604*Q604</f>
        <v>831523.875</v>
      </c>
      <c r="M604" s="35">
        <f>L604</f>
        <v>831523.875</v>
      </c>
      <c r="N604" s="35">
        <f>I604*R604</f>
        <v>51953.924999999996</v>
      </c>
      <c r="O604" s="35">
        <f t="shared" si="125"/>
        <v>883477.8</v>
      </c>
      <c r="P604" s="35">
        <f t="shared" ref="P604" si="127">O604</f>
        <v>883477.8</v>
      </c>
      <c r="Q604" s="35">
        <v>1592.5</v>
      </c>
      <c r="R604" s="35">
        <v>99.5</v>
      </c>
      <c r="S604" s="27" t="s">
        <v>33</v>
      </c>
      <c r="T604" s="27" t="s">
        <v>34</v>
      </c>
    </row>
    <row r="605" spans="1:20" ht="37.5" customHeight="1" x14ac:dyDescent="0.3">
      <c r="A605" s="119">
        <f t="shared" si="126"/>
        <v>206</v>
      </c>
      <c r="B605" s="119">
        <v>133</v>
      </c>
      <c r="C605" s="38" t="s">
        <v>363</v>
      </c>
      <c r="D605" s="119">
        <v>1956</v>
      </c>
      <c r="E605" s="119"/>
      <c r="F605" s="119" t="s">
        <v>40</v>
      </c>
      <c r="G605" s="119" t="s">
        <v>37</v>
      </c>
      <c r="H605" s="44" t="s">
        <v>241</v>
      </c>
      <c r="I605" s="119">
        <v>995.25</v>
      </c>
      <c r="J605" s="119">
        <v>596.1</v>
      </c>
      <c r="K605" s="40" t="s">
        <v>1837</v>
      </c>
      <c r="L605" s="32">
        <f>I605*Q605</f>
        <v>339041.86500000005</v>
      </c>
      <c r="M605" s="35">
        <f>L605</f>
        <v>339041.86500000005</v>
      </c>
      <c r="N605" s="35">
        <f>I605*R605</f>
        <v>34953.18</v>
      </c>
      <c r="O605" s="35">
        <f t="shared" si="125"/>
        <v>373995.04500000004</v>
      </c>
      <c r="P605" s="35">
        <f t="shared" si="110"/>
        <v>373995.04500000004</v>
      </c>
      <c r="Q605" s="35">
        <v>340.66</v>
      </c>
      <c r="R605" s="27">
        <v>35.119999999999997</v>
      </c>
      <c r="S605" s="27" t="s">
        <v>33</v>
      </c>
      <c r="T605" s="27" t="s">
        <v>34</v>
      </c>
    </row>
    <row r="606" spans="1:20" ht="37.5" customHeight="1" x14ac:dyDescent="0.3">
      <c r="A606" s="119">
        <f t="shared" si="126"/>
        <v>207</v>
      </c>
      <c r="B606" s="119">
        <v>134</v>
      </c>
      <c r="C606" s="38" t="s">
        <v>364</v>
      </c>
      <c r="D606" s="119">
        <v>1955</v>
      </c>
      <c r="E606" s="119"/>
      <c r="F606" s="119" t="s">
        <v>40</v>
      </c>
      <c r="G606" s="119" t="s">
        <v>37</v>
      </c>
      <c r="H606" s="44" t="s">
        <v>241</v>
      </c>
      <c r="I606" s="119">
        <v>562.35</v>
      </c>
      <c r="J606" s="119">
        <v>338.9</v>
      </c>
      <c r="K606" s="40" t="s">
        <v>1837</v>
      </c>
      <c r="L606" s="32">
        <f>I606*Q606</f>
        <v>191570.15100000001</v>
      </c>
      <c r="M606" s="35">
        <f>L606</f>
        <v>191570.15100000001</v>
      </c>
      <c r="N606" s="35">
        <f>I606*R606</f>
        <v>19749.732</v>
      </c>
      <c r="O606" s="35">
        <f t="shared" si="125"/>
        <v>211319.883</v>
      </c>
      <c r="P606" s="35">
        <f t="shared" si="110"/>
        <v>211319.883</v>
      </c>
      <c r="Q606" s="35">
        <v>340.66</v>
      </c>
      <c r="R606" s="27">
        <v>35.119999999999997</v>
      </c>
      <c r="S606" s="27" t="s">
        <v>33</v>
      </c>
      <c r="T606" s="27" t="s">
        <v>34</v>
      </c>
    </row>
    <row r="607" spans="1:20" ht="37.5" customHeight="1" x14ac:dyDescent="0.3">
      <c r="A607" s="119">
        <f t="shared" si="126"/>
        <v>208</v>
      </c>
      <c r="B607" s="119">
        <v>135</v>
      </c>
      <c r="C607" s="38" t="s">
        <v>365</v>
      </c>
      <c r="D607" s="119">
        <v>1934</v>
      </c>
      <c r="E607" s="119"/>
      <c r="F607" s="119" t="s">
        <v>36</v>
      </c>
      <c r="G607" s="119" t="s">
        <v>37</v>
      </c>
      <c r="H607" s="44" t="s">
        <v>241</v>
      </c>
      <c r="I607" s="119">
        <v>769.69</v>
      </c>
      <c r="J607" s="119">
        <v>469.9</v>
      </c>
      <c r="K607" s="40" t="s">
        <v>1837</v>
      </c>
      <c r="L607" s="32">
        <f>I607*Q607</f>
        <v>262202.59540000005</v>
      </c>
      <c r="M607" s="153">
        <f>L607+L608</f>
        <v>1453005.3881999999</v>
      </c>
      <c r="N607" s="35">
        <f>I607*R607</f>
        <v>27031.5128</v>
      </c>
      <c r="O607" s="35">
        <f t="shared" si="125"/>
        <v>289234.10820000008</v>
      </c>
      <c r="P607" s="153">
        <f>O607+O608</f>
        <v>1548924.156</v>
      </c>
      <c r="Q607" s="35">
        <v>340.66</v>
      </c>
      <c r="R607" s="35">
        <v>35.119999999999997</v>
      </c>
      <c r="S607" s="27" t="s">
        <v>33</v>
      </c>
      <c r="T607" s="27" t="s">
        <v>34</v>
      </c>
    </row>
    <row r="608" spans="1:20" ht="18.75" customHeight="1" x14ac:dyDescent="0.3">
      <c r="A608" s="119">
        <f t="shared" si="126"/>
        <v>209</v>
      </c>
      <c r="B608" s="119"/>
      <c r="C608" s="56"/>
      <c r="D608" s="56"/>
      <c r="E608" s="56"/>
      <c r="F608" s="119" t="s">
        <v>36</v>
      </c>
      <c r="G608" s="119" t="s">
        <v>37</v>
      </c>
      <c r="H608" s="81"/>
      <c r="I608" s="56"/>
      <c r="J608" s="56"/>
      <c r="K608" s="38" t="s">
        <v>46</v>
      </c>
      <c r="L608" s="32">
        <f>I607*Q608</f>
        <v>1190802.7927999999</v>
      </c>
      <c r="M608" s="154"/>
      <c r="N608" s="35">
        <f>I607*R608</f>
        <v>68887.255000000005</v>
      </c>
      <c r="O608" s="35">
        <f t="shared" si="125"/>
        <v>1259690.0477999998</v>
      </c>
      <c r="P608" s="154"/>
      <c r="Q608" s="47">
        <v>1547.12</v>
      </c>
      <c r="R608" s="47">
        <v>89.5</v>
      </c>
      <c r="S608" s="27" t="s">
        <v>33</v>
      </c>
      <c r="T608" s="27" t="s">
        <v>34</v>
      </c>
    </row>
    <row r="609" spans="1:20" ht="37.5" customHeight="1" x14ac:dyDescent="0.3">
      <c r="A609" s="119">
        <f t="shared" si="126"/>
        <v>210</v>
      </c>
      <c r="B609" s="119">
        <v>136</v>
      </c>
      <c r="C609" s="38" t="s">
        <v>366</v>
      </c>
      <c r="D609" s="119">
        <v>1936</v>
      </c>
      <c r="E609" s="119"/>
      <c r="F609" s="119" t="s">
        <v>36</v>
      </c>
      <c r="G609" s="119" t="s">
        <v>51</v>
      </c>
      <c r="H609" s="44" t="s">
        <v>241</v>
      </c>
      <c r="I609" s="119">
        <v>758.1</v>
      </c>
      <c r="J609" s="119">
        <v>433.9</v>
      </c>
      <c r="K609" s="40" t="s">
        <v>1837</v>
      </c>
      <c r="L609" s="32">
        <f>I609*Q609</f>
        <v>258254.34600000002</v>
      </c>
      <c r="M609" s="153">
        <f>L609+L610</f>
        <v>1431126.0180000002</v>
      </c>
      <c r="N609" s="35">
        <f>I609*R609</f>
        <v>26624.471999999998</v>
      </c>
      <c r="O609" s="35">
        <f t="shared" si="125"/>
        <v>284878.81800000003</v>
      </c>
      <c r="P609" s="153">
        <f>O609+O610</f>
        <v>1525600.44</v>
      </c>
      <c r="Q609" s="35">
        <v>340.66</v>
      </c>
      <c r="R609" s="35">
        <v>35.119999999999997</v>
      </c>
      <c r="S609" s="27" t="s">
        <v>33</v>
      </c>
      <c r="T609" s="27" t="s">
        <v>34</v>
      </c>
    </row>
    <row r="610" spans="1:20" ht="18.75" customHeight="1" x14ac:dyDescent="0.3">
      <c r="A610" s="119">
        <f t="shared" si="126"/>
        <v>211</v>
      </c>
      <c r="B610" s="119"/>
      <c r="C610" s="56"/>
      <c r="D610" s="56"/>
      <c r="E610" s="56"/>
      <c r="F610" s="119" t="s">
        <v>36</v>
      </c>
      <c r="G610" s="119" t="s">
        <v>51</v>
      </c>
      <c r="H610" s="81"/>
      <c r="I610" s="56"/>
      <c r="J610" s="56"/>
      <c r="K610" s="38" t="s">
        <v>46</v>
      </c>
      <c r="L610" s="32">
        <f>I609*Q610</f>
        <v>1172871.672</v>
      </c>
      <c r="M610" s="154"/>
      <c r="N610" s="35">
        <f>I609*R610</f>
        <v>67849.95</v>
      </c>
      <c r="O610" s="35">
        <f t="shared" si="125"/>
        <v>1240721.622</v>
      </c>
      <c r="P610" s="154"/>
      <c r="Q610" s="47">
        <v>1547.12</v>
      </c>
      <c r="R610" s="47">
        <v>89.5</v>
      </c>
      <c r="S610" s="27" t="s">
        <v>33</v>
      </c>
      <c r="T610" s="27" t="s">
        <v>34</v>
      </c>
    </row>
    <row r="611" spans="1:20" ht="37.5" customHeight="1" x14ac:dyDescent="0.3">
      <c r="A611" s="119">
        <f t="shared" si="126"/>
        <v>212</v>
      </c>
      <c r="B611" s="119">
        <v>137</v>
      </c>
      <c r="C611" s="38" t="s">
        <v>367</v>
      </c>
      <c r="D611" s="119">
        <v>1958</v>
      </c>
      <c r="E611" s="119"/>
      <c r="F611" s="119" t="s">
        <v>36</v>
      </c>
      <c r="G611" s="119" t="s">
        <v>37</v>
      </c>
      <c r="H611" s="44" t="s">
        <v>241</v>
      </c>
      <c r="I611" s="119">
        <v>687</v>
      </c>
      <c r="J611" s="119">
        <v>420.4</v>
      </c>
      <c r="K611" s="40" t="s">
        <v>1837</v>
      </c>
      <c r="L611" s="32">
        <f t="shared" ref="L611:L619" si="128">I611*Q611</f>
        <v>234033.42</v>
      </c>
      <c r="M611" s="35">
        <f t="shared" ref="M611:M618" si="129">L611</f>
        <v>234033.42</v>
      </c>
      <c r="N611" s="35">
        <f t="shared" ref="N611:N619" si="130">I611*R611</f>
        <v>24127.439999999999</v>
      </c>
      <c r="O611" s="35">
        <f t="shared" si="125"/>
        <v>258160.86000000002</v>
      </c>
      <c r="P611" s="35">
        <f t="shared" si="110"/>
        <v>258160.86000000002</v>
      </c>
      <c r="Q611" s="35">
        <v>340.66</v>
      </c>
      <c r="R611" s="35">
        <v>35.119999999999997</v>
      </c>
      <c r="S611" s="27" t="s">
        <v>33</v>
      </c>
      <c r="T611" s="27" t="s">
        <v>34</v>
      </c>
    </row>
    <row r="612" spans="1:20" ht="37.5" customHeight="1" x14ac:dyDescent="0.3">
      <c r="A612" s="119">
        <f t="shared" si="126"/>
        <v>213</v>
      </c>
      <c r="B612" s="119">
        <f>B611+1</f>
        <v>138</v>
      </c>
      <c r="C612" s="38" t="s">
        <v>368</v>
      </c>
      <c r="D612" s="119">
        <v>1958</v>
      </c>
      <c r="E612" s="119"/>
      <c r="F612" s="119" t="s">
        <v>36</v>
      </c>
      <c r="G612" s="119" t="s">
        <v>37</v>
      </c>
      <c r="H612" s="44" t="s">
        <v>241</v>
      </c>
      <c r="I612" s="119">
        <v>677.85</v>
      </c>
      <c r="J612" s="119">
        <v>413.7</v>
      </c>
      <c r="K612" s="40" t="s">
        <v>1837</v>
      </c>
      <c r="L612" s="32">
        <f t="shared" si="128"/>
        <v>230916.38100000002</v>
      </c>
      <c r="M612" s="35">
        <f t="shared" si="129"/>
        <v>230916.38100000002</v>
      </c>
      <c r="N612" s="35">
        <f t="shared" si="130"/>
        <v>23806.092000000001</v>
      </c>
      <c r="O612" s="35">
        <f t="shared" si="125"/>
        <v>254722.47300000003</v>
      </c>
      <c r="P612" s="35">
        <f t="shared" si="110"/>
        <v>254722.47300000003</v>
      </c>
      <c r="Q612" s="35">
        <v>340.66</v>
      </c>
      <c r="R612" s="35">
        <v>35.119999999999997</v>
      </c>
      <c r="S612" s="27" t="s">
        <v>33</v>
      </c>
      <c r="T612" s="27" t="s">
        <v>34</v>
      </c>
    </row>
    <row r="613" spans="1:20" ht="37.5" customHeight="1" x14ac:dyDescent="0.3">
      <c r="A613" s="119">
        <f t="shared" si="126"/>
        <v>214</v>
      </c>
      <c r="B613" s="119">
        <f t="shared" ref="B613:B619" si="131">B612+1</f>
        <v>139</v>
      </c>
      <c r="C613" s="38" t="s">
        <v>369</v>
      </c>
      <c r="D613" s="119">
        <v>1959</v>
      </c>
      <c r="E613" s="119"/>
      <c r="F613" s="119" t="s">
        <v>36</v>
      </c>
      <c r="G613" s="119" t="s">
        <v>37</v>
      </c>
      <c r="H613" s="44" t="s">
        <v>241</v>
      </c>
      <c r="I613" s="119">
        <v>684.15</v>
      </c>
      <c r="J613" s="119">
        <v>418.7</v>
      </c>
      <c r="K613" s="40" t="s">
        <v>1837</v>
      </c>
      <c r="L613" s="32">
        <f t="shared" si="128"/>
        <v>233062.53900000002</v>
      </c>
      <c r="M613" s="35">
        <f t="shared" si="129"/>
        <v>233062.53900000002</v>
      </c>
      <c r="N613" s="35">
        <f t="shared" si="130"/>
        <v>24027.347999999998</v>
      </c>
      <c r="O613" s="35">
        <f t="shared" si="125"/>
        <v>257089.88700000002</v>
      </c>
      <c r="P613" s="35">
        <f t="shared" si="110"/>
        <v>257089.88700000002</v>
      </c>
      <c r="Q613" s="35">
        <v>340.66</v>
      </c>
      <c r="R613" s="35">
        <v>35.119999999999997</v>
      </c>
      <c r="S613" s="27" t="s">
        <v>33</v>
      </c>
      <c r="T613" s="27" t="s">
        <v>34</v>
      </c>
    </row>
    <row r="614" spans="1:20" ht="37.5" customHeight="1" x14ac:dyDescent="0.3">
      <c r="A614" s="119">
        <f t="shared" si="126"/>
        <v>215</v>
      </c>
      <c r="B614" s="119">
        <f t="shared" si="131"/>
        <v>140</v>
      </c>
      <c r="C614" s="38" t="s">
        <v>370</v>
      </c>
      <c r="D614" s="119">
        <v>1959</v>
      </c>
      <c r="E614" s="119"/>
      <c r="F614" s="119" t="s">
        <v>36</v>
      </c>
      <c r="G614" s="119" t="s">
        <v>37</v>
      </c>
      <c r="H614" s="44" t="s">
        <v>241</v>
      </c>
      <c r="I614" s="119">
        <v>681.45</v>
      </c>
      <c r="J614" s="119">
        <v>416.3</v>
      </c>
      <c r="K614" s="40" t="s">
        <v>1837</v>
      </c>
      <c r="L614" s="32">
        <f t="shared" si="128"/>
        <v>232142.75700000004</v>
      </c>
      <c r="M614" s="35">
        <f t="shared" si="129"/>
        <v>232142.75700000004</v>
      </c>
      <c r="N614" s="35">
        <f t="shared" si="130"/>
        <v>23932.524000000001</v>
      </c>
      <c r="O614" s="35">
        <f t="shared" si="125"/>
        <v>256075.28100000005</v>
      </c>
      <c r="P614" s="35">
        <f t="shared" si="110"/>
        <v>256075.28100000005</v>
      </c>
      <c r="Q614" s="35">
        <v>340.66</v>
      </c>
      <c r="R614" s="35">
        <v>35.119999999999997</v>
      </c>
      <c r="S614" s="27" t="s">
        <v>33</v>
      </c>
      <c r="T614" s="27" t="s">
        <v>34</v>
      </c>
    </row>
    <row r="615" spans="1:20" ht="37.5" customHeight="1" x14ac:dyDescent="0.3">
      <c r="A615" s="119">
        <f t="shared" si="126"/>
        <v>216</v>
      </c>
      <c r="B615" s="119">
        <f t="shared" si="131"/>
        <v>141</v>
      </c>
      <c r="C615" s="38" t="s">
        <v>371</v>
      </c>
      <c r="D615" s="119">
        <v>1959</v>
      </c>
      <c r="E615" s="119"/>
      <c r="F615" s="119" t="s">
        <v>36</v>
      </c>
      <c r="G615" s="119" t="s">
        <v>37</v>
      </c>
      <c r="H615" s="44" t="s">
        <v>241</v>
      </c>
      <c r="I615" s="119">
        <v>510</v>
      </c>
      <c r="J615" s="119">
        <v>311.7</v>
      </c>
      <c r="K615" s="40" t="s">
        <v>1837</v>
      </c>
      <c r="L615" s="32">
        <f t="shared" si="128"/>
        <v>173736.6</v>
      </c>
      <c r="M615" s="35">
        <f t="shared" si="129"/>
        <v>173736.6</v>
      </c>
      <c r="N615" s="35">
        <f t="shared" si="130"/>
        <v>17911.199999999997</v>
      </c>
      <c r="O615" s="35">
        <f t="shared" si="125"/>
        <v>191647.8</v>
      </c>
      <c r="P615" s="35">
        <f t="shared" si="110"/>
        <v>191647.8</v>
      </c>
      <c r="Q615" s="35">
        <v>340.66</v>
      </c>
      <c r="R615" s="35">
        <v>35.119999999999997</v>
      </c>
      <c r="S615" s="27" t="s">
        <v>33</v>
      </c>
      <c r="T615" s="27" t="s">
        <v>34</v>
      </c>
    </row>
    <row r="616" spans="1:20" ht="37.5" customHeight="1" x14ac:dyDescent="0.3">
      <c r="A616" s="119">
        <f t="shared" si="126"/>
        <v>217</v>
      </c>
      <c r="B616" s="119">
        <f t="shared" si="131"/>
        <v>142</v>
      </c>
      <c r="C616" s="38" t="s">
        <v>372</v>
      </c>
      <c r="D616" s="119">
        <v>1959</v>
      </c>
      <c r="E616" s="119"/>
      <c r="F616" s="119" t="s">
        <v>40</v>
      </c>
      <c r="G616" s="119" t="s">
        <v>51</v>
      </c>
      <c r="H616" s="44" t="s">
        <v>241</v>
      </c>
      <c r="I616" s="119">
        <v>996.45</v>
      </c>
      <c r="J616" s="119">
        <v>631.1</v>
      </c>
      <c r="K616" s="40" t="s">
        <v>1837</v>
      </c>
      <c r="L616" s="32">
        <f t="shared" si="128"/>
        <v>339450.65700000006</v>
      </c>
      <c r="M616" s="35">
        <f t="shared" si="129"/>
        <v>339450.65700000006</v>
      </c>
      <c r="N616" s="35">
        <f t="shared" si="130"/>
        <v>34995.324000000001</v>
      </c>
      <c r="O616" s="35">
        <f t="shared" si="125"/>
        <v>374445.98100000009</v>
      </c>
      <c r="P616" s="35">
        <f t="shared" si="110"/>
        <v>374445.98100000009</v>
      </c>
      <c r="Q616" s="35">
        <v>340.66</v>
      </c>
      <c r="R616" s="27">
        <v>35.119999999999997</v>
      </c>
      <c r="S616" s="27" t="s">
        <v>33</v>
      </c>
      <c r="T616" s="27" t="s">
        <v>34</v>
      </c>
    </row>
    <row r="617" spans="1:20" ht="37.5" customHeight="1" x14ac:dyDescent="0.3">
      <c r="A617" s="119">
        <f t="shared" si="126"/>
        <v>218</v>
      </c>
      <c r="B617" s="119">
        <f t="shared" si="131"/>
        <v>143</v>
      </c>
      <c r="C617" s="38" t="s">
        <v>373</v>
      </c>
      <c r="D617" s="119">
        <v>1967</v>
      </c>
      <c r="E617" s="119"/>
      <c r="F617" s="119" t="s">
        <v>36</v>
      </c>
      <c r="G617" s="119" t="s">
        <v>37</v>
      </c>
      <c r="H617" s="44" t="s">
        <v>241</v>
      </c>
      <c r="I617" s="119">
        <v>506.4</v>
      </c>
      <c r="J617" s="119">
        <v>312.10000000000002</v>
      </c>
      <c r="K617" s="40" t="s">
        <v>1837</v>
      </c>
      <c r="L617" s="32">
        <f t="shared" si="128"/>
        <v>172510.22400000002</v>
      </c>
      <c r="M617" s="35">
        <f t="shared" si="129"/>
        <v>172510.22400000002</v>
      </c>
      <c r="N617" s="35">
        <f t="shared" si="130"/>
        <v>17784.767999999996</v>
      </c>
      <c r="O617" s="35">
        <f t="shared" si="125"/>
        <v>190294.99200000003</v>
      </c>
      <c r="P617" s="35">
        <f t="shared" ref="P617:P687" si="132">O617</f>
        <v>190294.99200000003</v>
      </c>
      <c r="Q617" s="35">
        <v>340.66</v>
      </c>
      <c r="R617" s="35">
        <v>35.119999999999997</v>
      </c>
      <c r="S617" s="27" t="s">
        <v>33</v>
      </c>
      <c r="T617" s="27" t="s">
        <v>34</v>
      </c>
    </row>
    <row r="618" spans="1:20" ht="37.5" customHeight="1" x14ac:dyDescent="0.3">
      <c r="A618" s="119">
        <f t="shared" si="126"/>
        <v>219</v>
      </c>
      <c r="B618" s="119">
        <f t="shared" si="131"/>
        <v>144</v>
      </c>
      <c r="C618" s="38" t="s">
        <v>374</v>
      </c>
      <c r="D618" s="119">
        <v>1967</v>
      </c>
      <c r="E618" s="119"/>
      <c r="F618" s="44" t="s">
        <v>74</v>
      </c>
      <c r="G618" s="119" t="s">
        <v>31</v>
      </c>
      <c r="H618" s="44" t="s">
        <v>304</v>
      </c>
      <c r="I618" s="119">
        <v>2465.6</v>
      </c>
      <c r="J618" s="119">
        <v>1324.6</v>
      </c>
      <c r="K618" s="40" t="s">
        <v>1837</v>
      </c>
      <c r="L618" s="32">
        <f t="shared" si="128"/>
        <v>609003.19999999995</v>
      </c>
      <c r="M618" s="35">
        <f t="shared" si="129"/>
        <v>609003.19999999995</v>
      </c>
      <c r="N618" s="35">
        <f t="shared" si="130"/>
        <v>50988.608</v>
      </c>
      <c r="O618" s="35">
        <f t="shared" si="125"/>
        <v>659991.80799999996</v>
      </c>
      <c r="P618" s="35">
        <f t="shared" si="132"/>
        <v>659991.80799999996</v>
      </c>
      <c r="Q618" s="35">
        <v>247</v>
      </c>
      <c r="R618" s="35">
        <v>20.68</v>
      </c>
      <c r="S618" s="27" t="s">
        <v>33</v>
      </c>
      <c r="T618" s="27" t="s">
        <v>34</v>
      </c>
    </row>
    <row r="619" spans="1:20" ht="29.25" customHeight="1" x14ac:dyDescent="0.3">
      <c r="A619" s="119">
        <f t="shared" si="126"/>
        <v>220</v>
      </c>
      <c r="B619" s="119">
        <f t="shared" si="131"/>
        <v>145</v>
      </c>
      <c r="C619" s="38" t="s">
        <v>375</v>
      </c>
      <c r="D619" s="119">
        <v>1980</v>
      </c>
      <c r="E619" s="119"/>
      <c r="F619" s="44" t="s">
        <v>74</v>
      </c>
      <c r="G619" s="119" t="s">
        <v>31</v>
      </c>
      <c r="H619" s="44" t="s">
        <v>255</v>
      </c>
      <c r="I619" s="119">
        <v>5999.72</v>
      </c>
      <c r="J619" s="119">
        <v>3909.1</v>
      </c>
      <c r="K619" s="40" t="s">
        <v>1837</v>
      </c>
      <c r="L619" s="32">
        <f t="shared" si="128"/>
        <v>1276140.4439999999</v>
      </c>
      <c r="M619" s="153">
        <f>L619+L620+L621+L622</f>
        <v>10416113.891999999</v>
      </c>
      <c r="N619" s="35">
        <f t="shared" si="130"/>
        <v>124074.2096</v>
      </c>
      <c r="O619" s="35">
        <f t="shared" si="125"/>
        <v>1400214.6535999998</v>
      </c>
      <c r="P619" s="153">
        <f>O619+O620+O621+O622</f>
        <v>10927170.0416</v>
      </c>
      <c r="Q619" s="35">
        <v>212.7</v>
      </c>
      <c r="R619" s="35">
        <v>20.68</v>
      </c>
      <c r="S619" s="27" t="s">
        <v>33</v>
      </c>
      <c r="T619" s="27" t="s">
        <v>34</v>
      </c>
    </row>
    <row r="620" spans="1:20" s="9" customFormat="1" ht="37.5" customHeight="1" x14ac:dyDescent="0.3">
      <c r="A620" s="119">
        <f t="shared" si="126"/>
        <v>221</v>
      </c>
      <c r="B620" s="119"/>
      <c r="C620" s="38"/>
      <c r="D620" s="119"/>
      <c r="E620" s="119"/>
      <c r="F620" s="44" t="s">
        <v>74</v>
      </c>
      <c r="G620" s="119" t="s">
        <v>31</v>
      </c>
      <c r="H620" s="44"/>
      <c r="I620" s="119"/>
      <c r="J620" s="119"/>
      <c r="K620" s="40" t="s">
        <v>49</v>
      </c>
      <c r="L620" s="32">
        <f>I619*Q620</f>
        <v>311985.44</v>
      </c>
      <c r="M620" s="158"/>
      <c r="N620" s="35">
        <f>I619*R620</f>
        <v>68396.808000000005</v>
      </c>
      <c r="O620" s="35">
        <f t="shared" si="125"/>
        <v>380382.24800000002</v>
      </c>
      <c r="P620" s="158"/>
      <c r="Q620" s="35">
        <v>52</v>
      </c>
      <c r="R620" s="35">
        <v>11.4</v>
      </c>
      <c r="S620" s="27" t="s">
        <v>33</v>
      </c>
      <c r="T620" s="27" t="s">
        <v>34</v>
      </c>
    </row>
    <row r="621" spans="1:20" s="9" customFormat="1" ht="37.5" customHeight="1" x14ac:dyDescent="0.3">
      <c r="A621" s="119">
        <f t="shared" si="126"/>
        <v>222</v>
      </c>
      <c r="B621" s="119"/>
      <c r="C621" s="38"/>
      <c r="D621" s="119"/>
      <c r="E621" s="119"/>
      <c r="F621" s="44" t="s">
        <v>74</v>
      </c>
      <c r="G621" s="119" t="s">
        <v>31</v>
      </c>
      <c r="H621" s="44"/>
      <c r="I621" s="119"/>
      <c r="J621" s="119"/>
      <c r="K621" s="38" t="s">
        <v>46</v>
      </c>
      <c r="L621" s="32">
        <f>I619*Q621</f>
        <v>6707686.96</v>
      </c>
      <c r="M621" s="158"/>
      <c r="N621" s="35">
        <f>I619*R621</f>
        <v>191991.04000000001</v>
      </c>
      <c r="O621" s="35">
        <f t="shared" si="125"/>
        <v>6899678</v>
      </c>
      <c r="P621" s="158"/>
      <c r="Q621" s="35">
        <v>1118</v>
      </c>
      <c r="R621" s="35">
        <v>32</v>
      </c>
      <c r="S621" s="27" t="s">
        <v>33</v>
      </c>
      <c r="T621" s="27" t="s">
        <v>34</v>
      </c>
    </row>
    <row r="622" spans="1:20" s="9" customFormat="1" ht="37.5" customHeight="1" x14ac:dyDescent="0.3">
      <c r="A622" s="119">
        <f t="shared" si="126"/>
        <v>223</v>
      </c>
      <c r="B622" s="119"/>
      <c r="C622" s="38"/>
      <c r="D622" s="119"/>
      <c r="E622" s="119"/>
      <c r="F622" s="44" t="s">
        <v>74</v>
      </c>
      <c r="G622" s="119" t="s">
        <v>31</v>
      </c>
      <c r="H622" s="44"/>
      <c r="I622" s="119"/>
      <c r="J622" s="119"/>
      <c r="K622" s="40" t="s">
        <v>47</v>
      </c>
      <c r="L622" s="32">
        <f>I619*Q622</f>
        <v>2120301.048</v>
      </c>
      <c r="M622" s="154"/>
      <c r="N622" s="35">
        <f>I619*R622</f>
        <v>126594.09200000002</v>
      </c>
      <c r="O622" s="35">
        <f t="shared" si="125"/>
        <v>2246895.14</v>
      </c>
      <c r="P622" s="154"/>
      <c r="Q622" s="47">
        <v>353.4</v>
      </c>
      <c r="R622" s="35">
        <v>21.1</v>
      </c>
      <c r="S622" s="27" t="s">
        <v>33</v>
      </c>
      <c r="T622" s="27" t="s">
        <v>34</v>
      </c>
    </row>
    <row r="623" spans="1:20" ht="37.5" customHeight="1" x14ac:dyDescent="0.3">
      <c r="A623" s="119">
        <f t="shared" si="126"/>
        <v>224</v>
      </c>
      <c r="B623" s="119">
        <v>146</v>
      </c>
      <c r="C623" s="38" t="s">
        <v>376</v>
      </c>
      <c r="D623" s="119">
        <v>1958</v>
      </c>
      <c r="E623" s="119"/>
      <c r="F623" s="119" t="s">
        <v>30</v>
      </c>
      <c r="G623" s="119" t="s">
        <v>51</v>
      </c>
      <c r="H623" s="44" t="s">
        <v>241</v>
      </c>
      <c r="I623" s="119">
        <v>1237.5</v>
      </c>
      <c r="J623" s="119">
        <v>631.20000000000005</v>
      </c>
      <c r="K623" s="40" t="s">
        <v>1837</v>
      </c>
      <c r="L623" s="32">
        <f t="shared" ref="L623:L653" si="133">I623*Q623</f>
        <v>399452.625</v>
      </c>
      <c r="M623" s="35">
        <f t="shared" ref="M623:M653" si="134">L623</f>
        <v>399452.625</v>
      </c>
      <c r="N623" s="35">
        <f t="shared" ref="N623:N653" si="135">I623*R623</f>
        <v>31086</v>
      </c>
      <c r="O623" s="35">
        <f t="shared" si="125"/>
        <v>430538.625</v>
      </c>
      <c r="P623" s="35">
        <f t="shared" si="132"/>
        <v>430538.625</v>
      </c>
      <c r="Q623" s="35">
        <v>322.79000000000002</v>
      </c>
      <c r="R623" s="27">
        <v>25.12</v>
      </c>
      <c r="S623" s="27" t="s">
        <v>33</v>
      </c>
      <c r="T623" s="27" t="s">
        <v>34</v>
      </c>
    </row>
    <row r="624" spans="1:20" ht="37.5" customHeight="1" x14ac:dyDescent="0.3">
      <c r="A624" s="119">
        <f t="shared" si="126"/>
        <v>225</v>
      </c>
      <c r="B624" s="119">
        <f>B623+1</f>
        <v>147</v>
      </c>
      <c r="C624" s="38" t="s">
        <v>377</v>
      </c>
      <c r="D624" s="119">
        <v>1958</v>
      </c>
      <c r="E624" s="119"/>
      <c r="F624" s="119" t="s">
        <v>30</v>
      </c>
      <c r="G624" s="119" t="s">
        <v>51</v>
      </c>
      <c r="H624" s="44" t="s">
        <v>241</v>
      </c>
      <c r="I624" s="119">
        <v>1245.5999999999999</v>
      </c>
      <c r="J624" s="119">
        <v>636.9</v>
      </c>
      <c r="K624" s="40" t="s">
        <v>1837</v>
      </c>
      <c r="L624" s="32">
        <f t="shared" si="133"/>
        <v>402067.22399999999</v>
      </c>
      <c r="M624" s="35">
        <f t="shared" si="134"/>
        <v>402067.22399999999</v>
      </c>
      <c r="N624" s="35">
        <f t="shared" si="135"/>
        <v>31289.471999999998</v>
      </c>
      <c r="O624" s="35">
        <f t="shared" si="125"/>
        <v>433356.696</v>
      </c>
      <c r="P624" s="35">
        <f t="shared" si="132"/>
        <v>433356.696</v>
      </c>
      <c r="Q624" s="35">
        <v>322.79000000000002</v>
      </c>
      <c r="R624" s="27">
        <v>25.12</v>
      </c>
      <c r="S624" s="27" t="s">
        <v>33</v>
      </c>
      <c r="T624" s="27" t="s">
        <v>34</v>
      </c>
    </row>
    <row r="625" spans="1:20" ht="37.5" customHeight="1" x14ac:dyDescent="0.3">
      <c r="A625" s="119">
        <f t="shared" si="126"/>
        <v>226</v>
      </c>
      <c r="B625" s="119">
        <f t="shared" ref="B625:B666" si="136">B624+1</f>
        <v>148</v>
      </c>
      <c r="C625" s="38" t="s">
        <v>378</v>
      </c>
      <c r="D625" s="119">
        <v>1957</v>
      </c>
      <c r="E625" s="119"/>
      <c r="F625" s="119" t="s">
        <v>40</v>
      </c>
      <c r="G625" s="119" t="s">
        <v>51</v>
      </c>
      <c r="H625" s="44" t="s">
        <v>241</v>
      </c>
      <c r="I625" s="119">
        <v>1163.5999999999999</v>
      </c>
      <c r="J625" s="119">
        <v>511.7</v>
      </c>
      <c r="K625" s="40" t="s">
        <v>1837</v>
      </c>
      <c r="L625" s="32">
        <f t="shared" si="133"/>
        <v>396391.97600000002</v>
      </c>
      <c r="M625" s="35">
        <f t="shared" si="134"/>
        <v>396391.97600000002</v>
      </c>
      <c r="N625" s="35">
        <f t="shared" si="135"/>
        <v>40865.631999999991</v>
      </c>
      <c r="O625" s="35">
        <f t="shared" si="125"/>
        <v>437257.60800000001</v>
      </c>
      <c r="P625" s="35">
        <f t="shared" si="132"/>
        <v>437257.60800000001</v>
      </c>
      <c r="Q625" s="35">
        <v>340.66</v>
      </c>
      <c r="R625" s="27">
        <v>35.119999999999997</v>
      </c>
      <c r="S625" s="27" t="s">
        <v>33</v>
      </c>
      <c r="T625" s="27" t="s">
        <v>34</v>
      </c>
    </row>
    <row r="626" spans="1:20" ht="37.5" customHeight="1" x14ac:dyDescent="0.3">
      <c r="A626" s="119">
        <f t="shared" si="126"/>
        <v>227</v>
      </c>
      <c r="B626" s="119">
        <f t="shared" si="136"/>
        <v>149</v>
      </c>
      <c r="C626" s="38" t="s">
        <v>379</v>
      </c>
      <c r="D626" s="119">
        <v>1978</v>
      </c>
      <c r="E626" s="119"/>
      <c r="F626" s="44" t="s">
        <v>74</v>
      </c>
      <c r="G626" s="119" t="s">
        <v>31</v>
      </c>
      <c r="H626" s="44" t="s">
        <v>237</v>
      </c>
      <c r="I626" s="119">
        <v>2349.3000000000002</v>
      </c>
      <c r="J626" s="119">
        <v>1252</v>
      </c>
      <c r="K626" s="40" t="s">
        <v>1837</v>
      </c>
      <c r="L626" s="32">
        <f t="shared" si="133"/>
        <v>499696.11</v>
      </c>
      <c r="M626" s="35">
        <f t="shared" si="134"/>
        <v>499696.11</v>
      </c>
      <c r="N626" s="35">
        <f t="shared" si="135"/>
        <v>48583.524000000005</v>
      </c>
      <c r="O626" s="35">
        <f t="shared" si="125"/>
        <v>548279.63399999996</v>
      </c>
      <c r="P626" s="35">
        <f t="shared" si="132"/>
        <v>548279.63399999996</v>
      </c>
      <c r="Q626" s="35">
        <v>212.7</v>
      </c>
      <c r="R626" s="35">
        <v>20.68</v>
      </c>
      <c r="S626" s="27" t="s">
        <v>33</v>
      </c>
      <c r="T626" s="27" t="s">
        <v>34</v>
      </c>
    </row>
    <row r="627" spans="1:20" ht="37.5" customHeight="1" x14ac:dyDescent="0.3">
      <c r="A627" s="119">
        <f t="shared" si="126"/>
        <v>228</v>
      </c>
      <c r="B627" s="119">
        <f t="shared" si="136"/>
        <v>150</v>
      </c>
      <c r="C627" s="38" t="s">
        <v>380</v>
      </c>
      <c r="D627" s="119">
        <v>1958</v>
      </c>
      <c r="E627" s="119"/>
      <c r="F627" s="119" t="s">
        <v>40</v>
      </c>
      <c r="G627" s="119" t="s">
        <v>51</v>
      </c>
      <c r="H627" s="44" t="s">
        <v>241</v>
      </c>
      <c r="I627" s="119">
        <v>1006.05</v>
      </c>
      <c r="J627" s="119">
        <v>615.5</v>
      </c>
      <c r="K627" s="40" t="s">
        <v>1837</v>
      </c>
      <c r="L627" s="32">
        <f t="shared" si="133"/>
        <v>342720.99300000002</v>
      </c>
      <c r="M627" s="35">
        <f t="shared" si="134"/>
        <v>342720.99300000002</v>
      </c>
      <c r="N627" s="35">
        <f t="shared" si="135"/>
        <v>35332.475999999995</v>
      </c>
      <c r="O627" s="35">
        <f t="shared" si="125"/>
        <v>378053.46900000004</v>
      </c>
      <c r="P627" s="35">
        <f t="shared" si="132"/>
        <v>378053.46900000004</v>
      </c>
      <c r="Q627" s="35">
        <v>340.66</v>
      </c>
      <c r="R627" s="27">
        <v>35.119999999999997</v>
      </c>
      <c r="S627" s="27" t="s">
        <v>33</v>
      </c>
      <c r="T627" s="27" t="s">
        <v>34</v>
      </c>
    </row>
    <row r="628" spans="1:20" ht="37.5" customHeight="1" x14ac:dyDescent="0.3">
      <c r="A628" s="119">
        <f t="shared" si="126"/>
        <v>229</v>
      </c>
      <c r="B628" s="119">
        <f t="shared" si="136"/>
        <v>151</v>
      </c>
      <c r="C628" s="38" t="s">
        <v>381</v>
      </c>
      <c r="D628" s="119">
        <v>1971</v>
      </c>
      <c r="E628" s="119"/>
      <c r="F628" s="44" t="s">
        <v>74</v>
      </c>
      <c r="G628" s="119" t="s">
        <v>51</v>
      </c>
      <c r="H628" s="44" t="s">
        <v>304</v>
      </c>
      <c r="I628" s="119">
        <v>2545.75</v>
      </c>
      <c r="J628" s="119">
        <v>1307.5999999999999</v>
      </c>
      <c r="K628" s="40" t="s">
        <v>1837</v>
      </c>
      <c r="L628" s="32">
        <f t="shared" si="133"/>
        <v>628800.25</v>
      </c>
      <c r="M628" s="35">
        <f t="shared" si="134"/>
        <v>628800.25</v>
      </c>
      <c r="N628" s="35">
        <f t="shared" si="135"/>
        <v>52646.11</v>
      </c>
      <c r="O628" s="35">
        <f t="shared" si="125"/>
        <v>681446.36</v>
      </c>
      <c r="P628" s="35">
        <f t="shared" si="132"/>
        <v>681446.36</v>
      </c>
      <c r="Q628" s="35">
        <v>247</v>
      </c>
      <c r="R628" s="35">
        <v>20.68</v>
      </c>
      <c r="S628" s="27" t="s">
        <v>33</v>
      </c>
      <c r="T628" s="27" t="s">
        <v>34</v>
      </c>
    </row>
    <row r="629" spans="1:20" ht="37.5" customHeight="1" x14ac:dyDescent="0.3">
      <c r="A629" s="119">
        <f t="shared" si="126"/>
        <v>230</v>
      </c>
      <c r="B629" s="119">
        <f t="shared" si="136"/>
        <v>152</v>
      </c>
      <c r="C629" s="38" t="s">
        <v>382</v>
      </c>
      <c r="D629" s="119">
        <v>1984</v>
      </c>
      <c r="E629" s="119"/>
      <c r="F629" s="44" t="s">
        <v>74</v>
      </c>
      <c r="G629" s="119" t="s">
        <v>31</v>
      </c>
      <c r="H629" s="44" t="s">
        <v>255</v>
      </c>
      <c r="I629" s="119">
        <v>3131.36</v>
      </c>
      <c r="J629" s="119">
        <v>2030.6</v>
      </c>
      <c r="K629" s="40" t="s">
        <v>1837</v>
      </c>
      <c r="L629" s="32">
        <f t="shared" si="133"/>
        <v>773445.92</v>
      </c>
      <c r="M629" s="35">
        <f t="shared" si="134"/>
        <v>773445.92</v>
      </c>
      <c r="N629" s="35">
        <f t="shared" si="135"/>
        <v>64756.524799999999</v>
      </c>
      <c r="O629" s="35">
        <f t="shared" si="125"/>
        <v>838202.44480000006</v>
      </c>
      <c r="P629" s="35">
        <f t="shared" si="132"/>
        <v>838202.44480000006</v>
      </c>
      <c r="Q629" s="35">
        <v>247</v>
      </c>
      <c r="R629" s="35">
        <v>20.68</v>
      </c>
      <c r="S629" s="27" t="s">
        <v>33</v>
      </c>
      <c r="T629" s="27" t="s">
        <v>34</v>
      </c>
    </row>
    <row r="630" spans="1:20" ht="37.5" customHeight="1" x14ac:dyDescent="0.3">
      <c r="A630" s="119">
        <f t="shared" si="126"/>
        <v>231</v>
      </c>
      <c r="B630" s="119">
        <f t="shared" si="136"/>
        <v>153</v>
      </c>
      <c r="C630" s="38" t="s">
        <v>383</v>
      </c>
      <c r="D630" s="119">
        <v>1962</v>
      </c>
      <c r="E630" s="119"/>
      <c r="F630" s="44" t="s">
        <v>74</v>
      </c>
      <c r="G630" s="119" t="s">
        <v>51</v>
      </c>
      <c r="H630" s="44" t="s">
        <v>237</v>
      </c>
      <c r="I630" s="119">
        <v>1373.9</v>
      </c>
      <c r="J630" s="119">
        <v>951.6</v>
      </c>
      <c r="K630" s="40" t="s">
        <v>1837</v>
      </c>
      <c r="L630" s="32">
        <f t="shared" si="133"/>
        <v>339353.30000000005</v>
      </c>
      <c r="M630" s="35">
        <f t="shared" si="134"/>
        <v>339353.30000000005</v>
      </c>
      <c r="N630" s="35">
        <f t="shared" si="135"/>
        <v>28412.252</v>
      </c>
      <c r="O630" s="35">
        <f t="shared" si="125"/>
        <v>367765.55200000003</v>
      </c>
      <c r="P630" s="35">
        <f t="shared" si="132"/>
        <v>367765.55200000003</v>
      </c>
      <c r="Q630" s="35">
        <v>247</v>
      </c>
      <c r="R630" s="35">
        <v>20.68</v>
      </c>
      <c r="S630" s="27" t="s">
        <v>33</v>
      </c>
      <c r="T630" s="27" t="s">
        <v>34</v>
      </c>
    </row>
    <row r="631" spans="1:20" ht="37.5" customHeight="1" x14ac:dyDescent="0.3">
      <c r="A631" s="119">
        <f t="shared" si="126"/>
        <v>232</v>
      </c>
      <c r="B631" s="119">
        <f t="shared" si="136"/>
        <v>154</v>
      </c>
      <c r="C631" s="38" t="s">
        <v>384</v>
      </c>
      <c r="D631" s="119">
        <v>1962</v>
      </c>
      <c r="E631" s="119"/>
      <c r="F631" s="44" t="s">
        <v>74</v>
      </c>
      <c r="G631" s="119" t="s">
        <v>51</v>
      </c>
      <c r="H631" s="44" t="s">
        <v>237</v>
      </c>
      <c r="I631" s="119">
        <v>1642.06</v>
      </c>
      <c r="J631" s="119">
        <v>943</v>
      </c>
      <c r="K631" s="40" t="s">
        <v>1837</v>
      </c>
      <c r="L631" s="32">
        <f t="shared" si="133"/>
        <v>405588.82</v>
      </c>
      <c r="M631" s="35">
        <f t="shared" si="134"/>
        <v>405588.82</v>
      </c>
      <c r="N631" s="35">
        <f t="shared" si="135"/>
        <v>33957.800799999997</v>
      </c>
      <c r="O631" s="35">
        <f t="shared" si="125"/>
        <v>439546.62080000003</v>
      </c>
      <c r="P631" s="35">
        <f t="shared" si="132"/>
        <v>439546.62080000003</v>
      </c>
      <c r="Q631" s="35">
        <v>247</v>
      </c>
      <c r="R631" s="35">
        <v>20.68</v>
      </c>
      <c r="S631" s="27" t="s">
        <v>33</v>
      </c>
      <c r="T631" s="27" t="s">
        <v>34</v>
      </c>
    </row>
    <row r="632" spans="1:20" ht="37.5" customHeight="1" x14ac:dyDescent="0.3">
      <c r="A632" s="119">
        <f t="shared" si="126"/>
        <v>233</v>
      </c>
      <c r="B632" s="119">
        <f t="shared" si="136"/>
        <v>155</v>
      </c>
      <c r="C632" s="38" t="s">
        <v>385</v>
      </c>
      <c r="D632" s="119">
        <v>1961</v>
      </c>
      <c r="E632" s="119"/>
      <c r="F632" s="119" t="s">
        <v>30</v>
      </c>
      <c r="G632" s="119" t="s">
        <v>51</v>
      </c>
      <c r="H632" s="44" t="s">
        <v>241</v>
      </c>
      <c r="I632" s="119">
        <v>1112.2</v>
      </c>
      <c r="J632" s="119">
        <v>622.20000000000005</v>
      </c>
      <c r="K632" s="40" t="s">
        <v>1837</v>
      </c>
      <c r="L632" s="32">
        <f t="shared" si="133"/>
        <v>359007.03800000006</v>
      </c>
      <c r="M632" s="35">
        <f t="shared" si="134"/>
        <v>359007.03800000006</v>
      </c>
      <c r="N632" s="35">
        <f t="shared" si="135"/>
        <v>27938.464000000004</v>
      </c>
      <c r="O632" s="35">
        <f t="shared" si="125"/>
        <v>386945.50200000004</v>
      </c>
      <c r="P632" s="35">
        <f t="shared" si="132"/>
        <v>386945.50200000004</v>
      </c>
      <c r="Q632" s="35">
        <v>322.79000000000002</v>
      </c>
      <c r="R632" s="27">
        <v>25.12</v>
      </c>
      <c r="S632" s="27" t="s">
        <v>33</v>
      </c>
      <c r="T632" s="27" t="s">
        <v>34</v>
      </c>
    </row>
    <row r="633" spans="1:20" ht="37.5" customHeight="1" x14ac:dyDescent="0.3">
      <c r="A633" s="119">
        <f t="shared" si="126"/>
        <v>234</v>
      </c>
      <c r="B633" s="119">
        <f t="shared" si="136"/>
        <v>156</v>
      </c>
      <c r="C633" s="38" t="s">
        <v>386</v>
      </c>
      <c r="D633" s="119">
        <v>1961</v>
      </c>
      <c r="E633" s="119"/>
      <c r="F633" s="119" t="s">
        <v>30</v>
      </c>
      <c r="G633" s="119" t="s">
        <v>51</v>
      </c>
      <c r="H633" s="44" t="s">
        <v>241</v>
      </c>
      <c r="I633" s="119">
        <v>1119.45</v>
      </c>
      <c r="J633" s="119">
        <v>626.79999999999995</v>
      </c>
      <c r="K633" s="40" t="s">
        <v>1837</v>
      </c>
      <c r="L633" s="32">
        <f t="shared" si="133"/>
        <v>361347.26550000004</v>
      </c>
      <c r="M633" s="35">
        <f t="shared" si="134"/>
        <v>361347.26550000004</v>
      </c>
      <c r="N633" s="35">
        <f t="shared" si="135"/>
        <v>28120.584000000003</v>
      </c>
      <c r="O633" s="35">
        <f t="shared" si="125"/>
        <v>389467.84950000001</v>
      </c>
      <c r="P633" s="35">
        <f t="shared" si="132"/>
        <v>389467.84950000001</v>
      </c>
      <c r="Q633" s="35">
        <v>322.79000000000002</v>
      </c>
      <c r="R633" s="27">
        <v>25.12</v>
      </c>
      <c r="S633" s="27" t="s">
        <v>33</v>
      </c>
      <c r="T633" s="27" t="s">
        <v>34</v>
      </c>
    </row>
    <row r="634" spans="1:20" ht="37.5" customHeight="1" x14ac:dyDescent="0.3">
      <c r="A634" s="119">
        <f t="shared" si="126"/>
        <v>235</v>
      </c>
      <c r="B634" s="119">
        <f t="shared" si="136"/>
        <v>157</v>
      </c>
      <c r="C634" s="38" t="s">
        <v>387</v>
      </c>
      <c r="D634" s="119">
        <v>1969</v>
      </c>
      <c r="E634" s="119"/>
      <c r="F634" s="44" t="s">
        <v>74</v>
      </c>
      <c r="G634" s="119" t="s">
        <v>31</v>
      </c>
      <c r="H634" s="44" t="s">
        <v>255</v>
      </c>
      <c r="I634" s="119">
        <v>5385.64</v>
      </c>
      <c r="J634" s="119">
        <v>3532.9</v>
      </c>
      <c r="K634" s="40" t="s">
        <v>1837</v>
      </c>
      <c r="L634" s="32">
        <f t="shared" si="133"/>
        <v>1145525.628</v>
      </c>
      <c r="M634" s="35">
        <f t="shared" si="134"/>
        <v>1145525.628</v>
      </c>
      <c r="N634" s="35">
        <f t="shared" si="135"/>
        <v>111375.0352</v>
      </c>
      <c r="O634" s="35">
        <f t="shared" si="125"/>
        <v>1256900.6632000001</v>
      </c>
      <c r="P634" s="35">
        <f t="shared" si="132"/>
        <v>1256900.6632000001</v>
      </c>
      <c r="Q634" s="35">
        <v>212.7</v>
      </c>
      <c r="R634" s="35">
        <v>20.68</v>
      </c>
      <c r="S634" s="27" t="s">
        <v>33</v>
      </c>
      <c r="T634" s="27" t="s">
        <v>34</v>
      </c>
    </row>
    <row r="635" spans="1:20" ht="37.5" customHeight="1" x14ac:dyDescent="0.3">
      <c r="A635" s="119">
        <f t="shared" si="126"/>
        <v>236</v>
      </c>
      <c r="B635" s="119">
        <f t="shared" si="136"/>
        <v>158</v>
      </c>
      <c r="C635" s="38" t="s">
        <v>388</v>
      </c>
      <c r="D635" s="119">
        <v>1974</v>
      </c>
      <c r="E635" s="119"/>
      <c r="F635" s="44" t="s">
        <v>74</v>
      </c>
      <c r="G635" s="119" t="s">
        <v>60</v>
      </c>
      <c r="H635" s="44" t="s">
        <v>255</v>
      </c>
      <c r="I635" s="119">
        <v>8752.9</v>
      </c>
      <c r="J635" s="119">
        <v>5798.4</v>
      </c>
      <c r="K635" s="40" t="s">
        <v>1837</v>
      </c>
      <c r="L635" s="32">
        <f t="shared" si="133"/>
        <v>1861741.8299999998</v>
      </c>
      <c r="M635" s="35">
        <f t="shared" si="134"/>
        <v>1861741.8299999998</v>
      </c>
      <c r="N635" s="35">
        <f t="shared" si="135"/>
        <v>181009.97199999998</v>
      </c>
      <c r="O635" s="35">
        <f t="shared" si="125"/>
        <v>2042751.8019999999</v>
      </c>
      <c r="P635" s="35">
        <f t="shared" si="132"/>
        <v>2042751.8019999999</v>
      </c>
      <c r="Q635" s="35">
        <v>212.7</v>
      </c>
      <c r="R635" s="35">
        <v>20.68</v>
      </c>
      <c r="S635" s="27" t="s">
        <v>33</v>
      </c>
      <c r="T635" s="27" t="s">
        <v>34</v>
      </c>
    </row>
    <row r="636" spans="1:20" ht="37.5" customHeight="1" x14ac:dyDescent="0.3">
      <c r="A636" s="119">
        <f t="shared" si="126"/>
        <v>237</v>
      </c>
      <c r="B636" s="119">
        <f t="shared" si="136"/>
        <v>159</v>
      </c>
      <c r="C636" s="38" t="s">
        <v>389</v>
      </c>
      <c r="D636" s="119">
        <v>1974</v>
      </c>
      <c r="E636" s="119"/>
      <c r="F636" s="44" t="s">
        <v>74</v>
      </c>
      <c r="G636" s="119" t="s">
        <v>60</v>
      </c>
      <c r="H636" s="44" t="s">
        <v>255</v>
      </c>
      <c r="I636" s="119">
        <v>5391.4</v>
      </c>
      <c r="J636" s="119">
        <v>3565.7</v>
      </c>
      <c r="K636" s="40" t="s">
        <v>1837</v>
      </c>
      <c r="L636" s="32">
        <f t="shared" si="133"/>
        <v>1146750.7799999998</v>
      </c>
      <c r="M636" s="35">
        <f t="shared" si="134"/>
        <v>1146750.7799999998</v>
      </c>
      <c r="N636" s="35">
        <f t="shared" si="135"/>
        <v>111494.15199999999</v>
      </c>
      <c r="O636" s="35">
        <f t="shared" si="125"/>
        <v>1258244.9319999998</v>
      </c>
      <c r="P636" s="35">
        <f t="shared" si="132"/>
        <v>1258244.9319999998</v>
      </c>
      <c r="Q636" s="35">
        <v>212.7</v>
      </c>
      <c r="R636" s="35">
        <v>20.68</v>
      </c>
      <c r="S636" s="27" t="s">
        <v>33</v>
      </c>
      <c r="T636" s="27" t="s">
        <v>34</v>
      </c>
    </row>
    <row r="637" spans="1:20" s="9" customFormat="1" ht="37.5" customHeight="1" x14ac:dyDescent="0.3">
      <c r="A637" s="119">
        <f t="shared" si="126"/>
        <v>238</v>
      </c>
      <c r="B637" s="119">
        <f t="shared" si="136"/>
        <v>160</v>
      </c>
      <c r="C637" s="38" t="s">
        <v>390</v>
      </c>
      <c r="D637" s="119">
        <v>1975</v>
      </c>
      <c r="E637" s="119"/>
      <c r="F637" s="44" t="s">
        <v>74</v>
      </c>
      <c r="G637" s="119" t="s">
        <v>60</v>
      </c>
      <c r="H637" s="44" t="s">
        <v>255</v>
      </c>
      <c r="I637" s="119">
        <v>5333.12</v>
      </c>
      <c r="J637" s="119">
        <v>3455</v>
      </c>
      <c r="K637" s="40" t="s">
        <v>1837</v>
      </c>
      <c r="L637" s="32">
        <f t="shared" si="133"/>
        <v>1134354.6239999998</v>
      </c>
      <c r="M637" s="35">
        <f t="shared" si="134"/>
        <v>1134354.6239999998</v>
      </c>
      <c r="N637" s="35">
        <f t="shared" si="135"/>
        <v>110288.9216</v>
      </c>
      <c r="O637" s="35">
        <f t="shared" si="125"/>
        <v>1244643.5455999998</v>
      </c>
      <c r="P637" s="35">
        <f t="shared" si="132"/>
        <v>1244643.5455999998</v>
      </c>
      <c r="Q637" s="35">
        <v>212.7</v>
      </c>
      <c r="R637" s="35">
        <v>20.68</v>
      </c>
      <c r="S637" s="27" t="s">
        <v>33</v>
      </c>
      <c r="T637" s="27" t="s">
        <v>34</v>
      </c>
    </row>
    <row r="638" spans="1:20" s="9" customFormat="1" ht="37.5" customHeight="1" x14ac:dyDescent="0.3">
      <c r="A638" s="119">
        <f t="shared" si="126"/>
        <v>239</v>
      </c>
      <c r="B638" s="119">
        <f t="shared" si="136"/>
        <v>161</v>
      </c>
      <c r="C638" s="38" t="s">
        <v>391</v>
      </c>
      <c r="D638" s="119">
        <v>1975</v>
      </c>
      <c r="E638" s="119"/>
      <c r="F638" s="44" t="s">
        <v>74</v>
      </c>
      <c r="G638" s="119" t="s">
        <v>60</v>
      </c>
      <c r="H638" s="44" t="s">
        <v>255</v>
      </c>
      <c r="I638" s="119">
        <v>3974.66</v>
      </c>
      <c r="J638" s="119">
        <v>2602.5</v>
      </c>
      <c r="K638" s="40" t="s">
        <v>1837</v>
      </c>
      <c r="L638" s="32">
        <f t="shared" si="133"/>
        <v>845410.18199999991</v>
      </c>
      <c r="M638" s="35">
        <f t="shared" si="134"/>
        <v>845410.18199999991</v>
      </c>
      <c r="N638" s="35">
        <f t="shared" si="135"/>
        <v>82195.968800000002</v>
      </c>
      <c r="O638" s="35">
        <f t="shared" si="125"/>
        <v>927606.15079999994</v>
      </c>
      <c r="P638" s="35">
        <f t="shared" si="132"/>
        <v>927606.15079999994</v>
      </c>
      <c r="Q638" s="35">
        <v>212.7</v>
      </c>
      <c r="R638" s="35">
        <v>20.68</v>
      </c>
      <c r="S638" s="27" t="s">
        <v>33</v>
      </c>
      <c r="T638" s="27" t="s">
        <v>34</v>
      </c>
    </row>
    <row r="639" spans="1:20" ht="37.5" customHeight="1" x14ac:dyDescent="0.3">
      <c r="A639" s="119">
        <f t="shared" si="126"/>
        <v>240</v>
      </c>
      <c r="B639" s="119">
        <f t="shared" si="136"/>
        <v>162</v>
      </c>
      <c r="C639" s="38" t="s">
        <v>392</v>
      </c>
      <c r="D639" s="119">
        <v>1969</v>
      </c>
      <c r="E639" s="119"/>
      <c r="F639" s="44" t="s">
        <v>74</v>
      </c>
      <c r="G639" s="119" t="s">
        <v>60</v>
      </c>
      <c r="H639" s="44" t="s">
        <v>255</v>
      </c>
      <c r="I639" s="119">
        <v>5439.88</v>
      </c>
      <c r="J639" s="119">
        <v>3571.9</v>
      </c>
      <c r="K639" s="40" t="s">
        <v>1837</v>
      </c>
      <c r="L639" s="32">
        <f t="shared" si="133"/>
        <v>1157062.476</v>
      </c>
      <c r="M639" s="35">
        <f t="shared" si="134"/>
        <v>1157062.476</v>
      </c>
      <c r="N639" s="35">
        <f t="shared" si="135"/>
        <v>112496.7184</v>
      </c>
      <c r="O639" s="35">
        <f t="shared" si="125"/>
        <v>1269559.1943999999</v>
      </c>
      <c r="P639" s="35">
        <f t="shared" si="132"/>
        <v>1269559.1943999999</v>
      </c>
      <c r="Q639" s="35">
        <v>212.7</v>
      </c>
      <c r="R639" s="35">
        <v>20.68</v>
      </c>
      <c r="S639" s="27" t="s">
        <v>33</v>
      </c>
      <c r="T639" s="27" t="s">
        <v>34</v>
      </c>
    </row>
    <row r="640" spans="1:20" ht="37.5" customHeight="1" x14ac:dyDescent="0.3">
      <c r="A640" s="119">
        <f t="shared" si="126"/>
        <v>241</v>
      </c>
      <c r="B640" s="119">
        <f t="shared" si="136"/>
        <v>163</v>
      </c>
      <c r="C640" s="38" t="s">
        <v>393</v>
      </c>
      <c r="D640" s="119">
        <v>1969</v>
      </c>
      <c r="E640" s="119"/>
      <c r="F640" s="44" t="s">
        <v>74</v>
      </c>
      <c r="G640" s="119" t="s">
        <v>60</v>
      </c>
      <c r="H640" s="44" t="s">
        <v>255</v>
      </c>
      <c r="I640" s="119">
        <v>5430.96</v>
      </c>
      <c r="J640" s="119">
        <v>3583.8</v>
      </c>
      <c r="K640" s="40" t="s">
        <v>1837</v>
      </c>
      <c r="L640" s="32">
        <f t="shared" si="133"/>
        <v>1155165.192</v>
      </c>
      <c r="M640" s="35">
        <f t="shared" si="134"/>
        <v>1155165.192</v>
      </c>
      <c r="N640" s="35">
        <f t="shared" si="135"/>
        <v>112312.2528</v>
      </c>
      <c r="O640" s="35">
        <f t="shared" si="125"/>
        <v>1267477.4447999999</v>
      </c>
      <c r="P640" s="35">
        <f t="shared" si="132"/>
        <v>1267477.4447999999</v>
      </c>
      <c r="Q640" s="35">
        <v>212.7</v>
      </c>
      <c r="R640" s="35">
        <v>20.68</v>
      </c>
      <c r="S640" s="27" t="s">
        <v>33</v>
      </c>
      <c r="T640" s="27" t="s">
        <v>34</v>
      </c>
    </row>
    <row r="641" spans="1:20" ht="37.5" customHeight="1" x14ac:dyDescent="0.3">
      <c r="A641" s="119">
        <f t="shared" si="126"/>
        <v>242</v>
      </c>
      <c r="B641" s="119">
        <f t="shared" si="136"/>
        <v>164</v>
      </c>
      <c r="C641" s="38" t="s">
        <v>394</v>
      </c>
      <c r="D641" s="119">
        <v>1984</v>
      </c>
      <c r="E641" s="119"/>
      <c r="F641" s="44" t="s">
        <v>74</v>
      </c>
      <c r="G641" s="119" t="s">
        <v>31</v>
      </c>
      <c r="H641" s="44" t="s">
        <v>255</v>
      </c>
      <c r="I641" s="58">
        <v>6590.82</v>
      </c>
      <c r="J641" s="119">
        <v>4104.8</v>
      </c>
      <c r="K641" s="40" t="s">
        <v>1837</v>
      </c>
      <c r="L641" s="32">
        <f t="shared" si="133"/>
        <v>1401867.4139999999</v>
      </c>
      <c r="M641" s="35">
        <f t="shared" si="134"/>
        <v>1401867.4139999999</v>
      </c>
      <c r="N641" s="35">
        <f t="shared" si="135"/>
        <v>136298.15760000001</v>
      </c>
      <c r="O641" s="35">
        <f t="shared" si="125"/>
        <v>1538165.5715999999</v>
      </c>
      <c r="P641" s="35">
        <f t="shared" si="132"/>
        <v>1538165.5715999999</v>
      </c>
      <c r="Q641" s="35">
        <v>212.7</v>
      </c>
      <c r="R641" s="35">
        <v>20.68</v>
      </c>
      <c r="S641" s="27" t="s">
        <v>33</v>
      </c>
      <c r="T641" s="27" t="s">
        <v>34</v>
      </c>
    </row>
    <row r="642" spans="1:20" ht="37.5" customHeight="1" x14ac:dyDescent="0.3">
      <c r="A642" s="119">
        <f t="shared" si="126"/>
        <v>243</v>
      </c>
      <c r="B642" s="119">
        <f t="shared" si="136"/>
        <v>165</v>
      </c>
      <c r="C642" s="38" t="s">
        <v>395</v>
      </c>
      <c r="D642" s="119">
        <v>1970</v>
      </c>
      <c r="E642" s="119"/>
      <c r="F642" s="44" t="s">
        <v>74</v>
      </c>
      <c r="G642" s="119" t="s">
        <v>60</v>
      </c>
      <c r="H642" s="44" t="s">
        <v>255</v>
      </c>
      <c r="I642" s="58">
        <v>5359</v>
      </c>
      <c r="J642" s="119">
        <v>3525.9</v>
      </c>
      <c r="K642" s="40" t="s">
        <v>1837</v>
      </c>
      <c r="L642" s="32">
        <f t="shared" si="133"/>
        <v>1139859.3</v>
      </c>
      <c r="M642" s="35">
        <f t="shared" si="134"/>
        <v>1139859.3</v>
      </c>
      <c r="N642" s="35">
        <f t="shared" si="135"/>
        <v>110824.12</v>
      </c>
      <c r="O642" s="35">
        <f t="shared" si="125"/>
        <v>1250683.42</v>
      </c>
      <c r="P642" s="35">
        <f t="shared" si="132"/>
        <v>1250683.42</v>
      </c>
      <c r="Q642" s="35">
        <v>212.7</v>
      </c>
      <c r="R642" s="35">
        <v>20.68</v>
      </c>
      <c r="S642" s="27" t="s">
        <v>33</v>
      </c>
      <c r="T642" s="27" t="s">
        <v>34</v>
      </c>
    </row>
    <row r="643" spans="1:20" ht="37.5" customHeight="1" x14ac:dyDescent="0.3">
      <c r="A643" s="119">
        <f t="shared" si="126"/>
        <v>244</v>
      </c>
      <c r="B643" s="119">
        <f t="shared" si="136"/>
        <v>166</v>
      </c>
      <c r="C643" s="38" t="s">
        <v>396</v>
      </c>
      <c r="D643" s="119">
        <v>1979</v>
      </c>
      <c r="E643" s="119"/>
      <c r="F643" s="44" t="s">
        <v>74</v>
      </c>
      <c r="G643" s="119" t="s">
        <v>60</v>
      </c>
      <c r="H643" s="44" t="s">
        <v>255</v>
      </c>
      <c r="I643" s="58">
        <v>5178.62</v>
      </c>
      <c r="J643" s="119">
        <v>3349.7</v>
      </c>
      <c r="K643" s="40" t="s">
        <v>1837</v>
      </c>
      <c r="L643" s="32">
        <f t="shared" si="133"/>
        <v>1101492.4739999999</v>
      </c>
      <c r="M643" s="35">
        <f t="shared" si="134"/>
        <v>1101492.4739999999</v>
      </c>
      <c r="N643" s="35">
        <f t="shared" si="135"/>
        <v>107093.86159999999</v>
      </c>
      <c r="O643" s="35">
        <f t="shared" si="125"/>
        <v>1208586.3355999999</v>
      </c>
      <c r="P643" s="35">
        <f t="shared" si="132"/>
        <v>1208586.3355999999</v>
      </c>
      <c r="Q643" s="35">
        <v>212.7</v>
      </c>
      <c r="R643" s="35">
        <v>20.68</v>
      </c>
      <c r="S643" s="27" t="s">
        <v>33</v>
      </c>
      <c r="T643" s="27" t="s">
        <v>34</v>
      </c>
    </row>
    <row r="644" spans="1:20" ht="37.5" customHeight="1" x14ac:dyDescent="0.3">
      <c r="A644" s="119">
        <f t="shared" si="126"/>
        <v>245</v>
      </c>
      <c r="B644" s="119">
        <f t="shared" si="136"/>
        <v>167</v>
      </c>
      <c r="C644" s="38" t="s">
        <v>397</v>
      </c>
      <c r="D644" s="119">
        <v>1979</v>
      </c>
      <c r="E644" s="119"/>
      <c r="F644" s="44" t="s">
        <v>74</v>
      </c>
      <c r="G644" s="119" t="s">
        <v>60</v>
      </c>
      <c r="H644" s="44" t="s">
        <v>255</v>
      </c>
      <c r="I644" s="58">
        <v>3838.26</v>
      </c>
      <c r="J644" s="119">
        <v>2479.5</v>
      </c>
      <c r="K644" s="40" t="s">
        <v>1837</v>
      </c>
      <c r="L644" s="32">
        <f t="shared" si="133"/>
        <v>816397.902</v>
      </c>
      <c r="M644" s="35">
        <f t="shared" si="134"/>
        <v>816397.902</v>
      </c>
      <c r="N644" s="35">
        <f t="shared" si="135"/>
        <v>79375.216800000009</v>
      </c>
      <c r="O644" s="35">
        <f t="shared" si="125"/>
        <v>895773.11880000005</v>
      </c>
      <c r="P644" s="35">
        <f t="shared" si="132"/>
        <v>895773.11880000005</v>
      </c>
      <c r="Q644" s="35">
        <v>212.7</v>
      </c>
      <c r="R644" s="35">
        <v>20.68</v>
      </c>
      <c r="S644" s="27" t="s">
        <v>33</v>
      </c>
      <c r="T644" s="27" t="s">
        <v>34</v>
      </c>
    </row>
    <row r="645" spans="1:20" ht="37.5" customHeight="1" x14ac:dyDescent="0.3">
      <c r="A645" s="119">
        <f t="shared" si="126"/>
        <v>246</v>
      </c>
      <c r="B645" s="119">
        <f t="shared" si="136"/>
        <v>168</v>
      </c>
      <c r="C645" s="38" t="s">
        <v>398</v>
      </c>
      <c r="D645" s="119">
        <v>1970</v>
      </c>
      <c r="E645" s="119"/>
      <c r="F645" s="44" t="s">
        <v>74</v>
      </c>
      <c r="G645" s="119" t="s">
        <v>60</v>
      </c>
      <c r="H645" s="44" t="s">
        <v>255</v>
      </c>
      <c r="I645" s="58">
        <v>5044.96</v>
      </c>
      <c r="J645" s="119">
        <v>3284.4</v>
      </c>
      <c r="K645" s="40" t="s">
        <v>1837</v>
      </c>
      <c r="L645" s="32">
        <f t="shared" si="133"/>
        <v>1073062.9919999999</v>
      </c>
      <c r="M645" s="35">
        <f t="shared" si="134"/>
        <v>1073062.9919999999</v>
      </c>
      <c r="N645" s="35">
        <f t="shared" si="135"/>
        <v>104329.77280000001</v>
      </c>
      <c r="O645" s="35">
        <f t="shared" si="125"/>
        <v>1177392.7647999998</v>
      </c>
      <c r="P645" s="35">
        <f t="shared" si="132"/>
        <v>1177392.7647999998</v>
      </c>
      <c r="Q645" s="35">
        <v>212.7</v>
      </c>
      <c r="R645" s="35">
        <v>20.68</v>
      </c>
      <c r="S645" s="27" t="s">
        <v>33</v>
      </c>
      <c r="T645" s="27" t="s">
        <v>34</v>
      </c>
    </row>
    <row r="646" spans="1:20" ht="37.5" customHeight="1" x14ac:dyDescent="0.3">
      <c r="A646" s="119">
        <f t="shared" si="126"/>
        <v>247</v>
      </c>
      <c r="B646" s="119">
        <f t="shared" si="136"/>
        <v>169</v>
      </c>
      <c r="C646" s="38" t="s">
        <v>399</v>
      </c>
      <c r="D646" s="119">
        <v>1979</v>
      </c>
      <c r="E646" s="119"/>
      <c r="F646" s="44" t="s">
        <v>74</v>
      </c>
      <c r="G646" s="119" t="s">
        <v>60</v>
      </c>
      <c r="H646" s="44" t="s">
        <v>255</v>
      </c>
      <c r="I646" s="58">
        <v>8250.6</v>
      </c>
      <c r="J646" s="119">
        <v>5754</v>
      </c>
      <c r="K646" s="40" t="s">
        <v>1837</v>
      </c>
      <c r="L646" s="32">
        <f t="shared" si="133"/>
        <v>1754902.6199999999</v>
      </c>
      <c r="M646" s="35">
        <f t="shared" si="134"/>
        <v>1754902.6199999999</v>
      </c>
      <c r="N646" s="35">
        <f t="shared" si="135"/>
        <v>170622.408</v>
      </c>
      <c r="O646" s="35">
        <f t="shared" si="125"/>
        <v>1925525.0279999999</v>
      </c>
      <c r="P646" s="35">
        <f t="shared" si="132"/>
        <v>1925525.0279999999</v>
      </c>
      <c r="Q646" s="35">
        <v>212.7</v>
      </c>
      <c r="R646" s="35">
        <v>20.68</v>
      </c>
      <c r="S646" s="27" t="s">
        <v>33</v>
      </c>
      <c r="T646" s="27" t="s">
        <v>34</v>
      </c>
    </row>
    <row r="647" spans="1:20" ht="37.5" customHeight="1" x14ac:dyDescent="0.3">
      <c r="A647" s="119">
        <f t="shared" si="126"/>
        <v>248</v>
      </c>
      <c r="B647" s="119">
        <f t="shared" si="136"/>
        <v>170</v>
      </c>
      <c r="C647" s="38" t="s">
        <v>400</v>
      </c>
      <c r="D647" s="119">
        <v>1979</v>
      </c>
      <c r="E647" s="119"/>
      <c r="F647" s="44" t="s">
        <v>74</v>
      </c>
      <c r="G647" s="119" t="s">
        <v>60</v>
      </c>
      <c r="H647" s="44" t="s">
        <v>255</v>
      </c>
      <c r="I647" s="58">
        <v>3839.46</v>
      </c>
      <c r="J647" s="119">
        <v>2583.3000000000002</v>
      </c>
      <c r="K647" s="40" t="s">
        <v>1837</v>
      </c>
      <c r="L647" s="32">
        <f t="shared" si="133"/>
        <v>816653.14199999999</v>
      </c>
      <c r="M647" s="35">
        <f t="shared" si="134"/>
        <v>816653.14199999999</v>
      </c>
      <c r="N647" s="35">
        <f t="shared" si="135"/>
        <v>79400.032800000001</v>
      </c>
      <c r="O647" s="35">
        <f t="shared" si="125"/>
        <v>896053.17480000004</v>
      </c>
      <c r="P647" s="35">
        <f t="shared" si="132"/>
        <v>896053.17480000004</v>
      </c>
      <c r="Q647" s="35">
        <v>212.7</v>
      </c>
      <c r="R647" s="35">
        <v>20.68</v>
      </c>
      <c r="S647" s="27" t="s">
        <v>33</v>
      </c>
      <c r="T647" s="27" t="s">
        <v>34</v>
      </c>
    </row>
    <row r="648" spans="1:20" ht="37.5" customHeight="1" x14ac:dyDescent="0.3">
      <c r="A648" s="119">
        <f t="shared" si="126"/>
        <v>249</v>
      </c>
      <c r="B648" s="119">
        <f t="shared" si="136"/>
        <v>171</v>
      </c>
      <c r="C648" s="38" t="s">
        <v>401</v>
      </c>
      <c r="D648" s="119">
        <v>1976</v>
      </c>
      <c r="E648" s="119"/>
      <c r="F648" s="44" t="s">
        <v>74</v>
      </c>
      <c r="G648" s="119" t="s">
        <v>60</v>
      </c>
      <c r="H648" s="44" t="s">
        <v>255</v>
      </c>
      <c r="I648" s="58">
        <v>3922.66</v>
      </c>
      <c r="J648" s="119">
        <v>2585.3000000000002</v>
      </c>
      <c r="K648" s="40" t="s">
        <v>1837</v>
      </c>
      <c r="L648" s="32">
        <f t="shared" si="133"/>
        <v>834349.78199999989</v>
      </c>
      <c r="M648" s="35">
        <f t="shared" si="134"/>
        <v>834349.78199999989</v>
      </c>
      <c r="N648" s="35">
        <f t="shared" si="135"/>
        <v>81120.608800000002</v>
      </c>
      <c r="O648" s="35">
        <f t="shared" si="125"/>
        <v>915470.39079999994</v>
      </c>
      <c r="P648" s="35">
        <f t="shared" si="132"/>
        <v>915470.39079999994</v>
      </c>
      <c r="Q648" s="35">
        <v>212.7</v>
      </c>
      <c r="R648" s="35">
        <v>20.68</v>
      </c>
      <c r="S648" s="27" t="s">
        <v>33</v>
      </c>
      <c r="T648" s="27" t="s">
        <v>34</v>
      </c>
    </row>
    <row r="649" spans="1:20" ht="37.5" customHeight="1" x14ac:dyDescent="0.3">
      <c r="A649" s="119">
        <f t="shared" si="126"/>
        <v>250</v>
      </c>
      <c r="B649" s="119">
        <f t="shared" si="136"/>
        <v>172</v>
      </c>
      <c r="C649" s="38" t="s">
        <v>402</v>
      </c>
      <c r="D649" s="119">
        <v>1984</v>
      </c>
      <c r="E649" s="119"/>
      <c r="F649" s="44" t="s">
        <v>74</v>
      </c>
      <c r="G649" s="119" t="s">
        <v>60</v>
      </c>
      <c r="H649" s="44" t="s">
        <v>255</v>
      </c>
      <c r="I649" s="58">
        <v>6551.7</v>
      </c>
      <c r="J649" s="119">
        <v>4030.3</v>
      </c>
      <c r="K649" s="40" t="s">
        <v>1837</v>
      </c>
      <c r="L649" s="32">
        <f t="shared" si="133"/>
        <v>1393546.5899999999</v>
      </c>
      <c r="M649" s="35">
        <f t="shared" si="134"/>
        <v>1393546.5899999999</v>
      </c>
      <c r="N649" s="35">
        <f t="shared" si="135"/>
        <v>135489.15599999999</v>
      </c>
      <c r="O649" s="35">
        <f t="shared" si="125"/>
        <v>1529035.7459999998</v>
      </c>
      <c r="P649" s="35">
        <f t="shared" si="132"/>
        <v>1529035.7459999998</v>
      </c>
      <c r="Q649" s="35">
        <v>212.7</v>
      </c>
      <c r="R649" s="35">
        <v>20.68</v>
      </c>
      <c r="S649" s="27" t="s">
        <v>33</v>
      </c>
      <c r="T649" s="27" t="s">
        <v>34</v>
      </c>
    </row>
    <row r="650" spans="1:20" s="9" customFormat="1" ht="37.5" customHeight="1" x14ac:dyDescent="0.3">
      <c r="A650" s="119">
        <f t="shared" si="126"/>
        <v>251</v>
      </c>
      <c r="B650" s="119">
        <f t="shared" si="136"/>
        <v>173</v>
      </c>
      <c r="C650" s="38" t="s">
        <v>403</v>
      </c>
      <c r="D650" s="119">
        <v>1976</v>
      </c>
      <c r="E650" s="119"/>
      <c r="F650" s="44" t="s">
        <v>74</v>
      </c>
      <c r="G650" s="119" t="s">
        <v>60</v>
      </c>
      <c r="H650" s="44" t="s">
        <v>255</v>
      </c>
      <c r="I650" s="58">
        <v>8776.66</v>
      </c>
      <c r="J650" s="119">
        <v>5840.5</v>
      </c>
      <c r="K650" s="40" t="s">
        <v>1837</v>
      </c>
      <c r="L650" s="32">
        <f t="shared" si="133"/>
        <v>1866795.5819999999</v>
      </c>
      <c r="M650" s="35">
        <f t="shared" si="134"/>
        <v>1866795.5819999999</v>
      </c>
      <c r="N650" s="35">
        <f t="shared" si="135"/>
        <v>181501.32879999999</v>
      </c>
      <c r="O650" s="35">
        <f t="shared" si="125"/>
        <v>2048296.9108</v>
      </c>
      <c r="P650" s="35">
        <f t="shared" si="132"/>
        <v>2048296.9108</v>
      </c>
      <c r="Q650" s="35">
        <v>212.7</v>
      </c>
      <c r="R650" s="35">
        <v>20.68</v>
      </c>
      <c r="S650" s="27" t="s">
        <v>33</v>
      </c>
      <c r="T650" s="27" t="s">
        <v>34</v>
      </c>
    </row>
    <row r="651" spans="1:20" ht="37.5" customHeight="1" x14ac:dyDescent="0.3">
      <c r="A651" s="119">
        <f t="shared" si="126"/>
        <v>252</v>
      </c>
      <c r="B651" s="119">
        <f t="shared" si="136"/>
        <v>174</v>
      </c>
      <c r="C651" s="38" t="s">
        <v>404</v>
      </c>
      <c r="D651" s="119">
        <v>1978</v>
      </c>
      <c r="E651" s="119"/>
      <c r="F651" s="44" t="s">
        <v>74</v>
      </c>
      <c r="G651" s="119" t="s">
        <v>31</v>
      </c>
      <c r="H651" s="44" t="s">
        <v>255</v>
      </c>
      <c r="I651" s="58">
        <v>7533.1</v>
      </c>
      <c r="J651" s="119">
        <v>4823.7</v>
      </c>
      <c r="K651" s="40" t="s">
        <v>1837</v>
      </c>
      <c r="L651" s="32">
        <f t="shared" si="133"/>
        <v>1602290.3699999999</v>
      </c>
      <c r="M651" s="35">
        <f t="shared" si="134"/>
        <v>1602290.3699999999</v>
      </c>
      <c r="N651" s="35">
        <f t="shared" si="135"/>
        <v>155784.508</v>
      </c>
      <c r="O651" s="35">
        <f t="shared" si="125"/>
        <v>1758074.8779999998</v>
      </c>
      <c r="P651" s="35">
        <f t="shared" si="132"/>
        <v>1758074.8779999998</v>
      </c>
      <c r="Q651" s="35">
        <v>212.7</v>
      </c>
      <c r="R651" s="35">
        <v>20.68</v>
      </c>
      <c r="S651" s="27" t="s">
        <v>33</v>
      </c>
      <c r="T651" s="27" t="s">
        <v>34</v>
      </c>
    </row>
    <row r="652" spans="1:20" s="9" customFormat="1" ht="37.5" customHeight="1" x14ac:dyDescent="0.3">
      <c r="A652" s="119">
        <f t="shared" si="126"/>
        <v>253</v>
      </c>
      <c r="B652" s="119">
        <f t="shared" si="136"/>
        <v>175</v>
      </c>
      <c r="C652" s="38" t="s">
        <v>405</v>
      </c>
      <c r="D652" s="119">
        <v>1980</v>
      </c>
      <c r="E652" s="119"/>
      <c r="F652" s="44" t="s">
        <v>74</v>
      </c>
      <c r="G652" s="119" t="s">
        <v>60</v>
      </c>
      <c r="H652" s="44" t="s">
        <v>255</v>
      </c>
      <c r="I652" s="58">
        <v>5111.93</v>
      </c>
      <c r="J652" s="119">
        <v>3393.1</v>
      </c>
      <c r="K652" s="40" t="s">
        <v>1837</v>
      </c>
      <c r="L652" s="32">
        <f t="shared" si="133"/>
        <v>1087307.5109999999</v>
      </c>
      <c r="M652" s="35">
        <f t="shared" si="134"/>
        <v>1087307.5109999999</v>
      </c>
      <c r="N652" s="35">
        <f t="shared" si="135"/>
        <v>105714.7124</v>
      </c>
      <c r="O652" s="35">
        <f t="shared" si="125"/>
        <v>1193022.2234</v>
      </c>
      <c r="P652" s="35">
        <f t="shared" si="132"/>
        <v>1193022.2234</v>
      </c>
      <c r="Q652" s="35">
        <v>212.7</v>
      </c>
      <c r="R652" s="35">
        <v>20.68</v>
      </c>
      <c r="S652" s="27" t="s">
        <v>33</v>
      </c>
      <c r="T652" s="27" t="s">
        <v>34</v>
      </c>
    </row>
    <row r="653" spans="1:20" ht="37.5" customHeight="1" x14ac:dyDescent="0.3">
      <c r="A653" s="119">
        <f t="shared" si="126"/>
        <v>254</v>
      </c>
      <c r="B653" s="119">
        <f t="shared" si="136"/>
        <v>176</v>
      </c>
      <c r="C653" s="38" t="s">
        <v>406</v>
      </c>
      <c r="D653" s="119">
        <v>1971</v>
      </c>
      <c r="E653" s="119"/>
      <c r="F653" s="44" t="s">
        <v>74</v>
      </c>
      <c r="G653" s="119" t="s">
        <v>31</v>
      </c>
      <c r="H653" s="44" t="s">
        <v>255</v>
      </c>
      <c r="I653" s="119">
        <v>6252.42</v>
      </c>
      <c r="J653" s="119">
        <v>1244.4000000000001</v>
      </c>
      <c r="K653" s="40" t="s">
        <v>1837</v>
      </c>
      <c r="L653" s="32">
        <f t="shared" si="133"/>
        <v>1329889.7339999999</v>
      </c>
      <c r="M653" s="35">
        <f t="shared" si="134"/>
        <v>1329889.7339999999</v>
      </c>
      <c r="N653" s="35">
        <f t="shared" si="135"/>
        <v>129300.0456</v>
      </c>
      <c r="O653" s="35">
        <f t="shared" si="125"/>
        <v>1459189.7796</v>
      </c>
      <c r="P653" s="35">
        <f t="shared" si="132"/>
        <v>1459189.7796</v>
      </c>
      <c r="Q653" s="35">
        <v>212.7</v>
      </c>
      <c r="R653" s="35">
        <v>20.68</v>
      </c>
      <c r="S653" s="27" t="s">
        <v>33</v>
      </c>
      <c r="T653" s="27" t="s">
        <v>34</v>
      </c>
    </row>
    <row r="654" spans="1:20" ht="37.5" customHeight="1" x14ac:dyDescent="0.3">
      <c r="A654" s="119">
        <f t="shared" si="126"/>
        <v>255</v>
      </c>
      <c r="B654" s="119">
        <f t="shared" si="136"/>
        <v>177</v>
      </c>
      <c r="C654" s="38" t="s">
        <v>407</v>
      </c>
      <c r="D654" s="119">
        <v>1982</v>
      </c>
      <c r="E654" s="119"/>
      <c r="F654" s="44" t="s">
        <v>74</v>
      </c>
      <c r="G654" s="119" t="s">
        <v>31</v>
      </c>
      <c r="H654" s="44" t="s">
        <v>255</v>
      </c>
      <c r="I654" s="119">
        <v>6358.02</v>
      </c>
      <c r="J654" s="119">
        <v>3705.5</v>
      </c>
      <c r="K654" s="40" t="s">
        <v>1837</v>
      </c>
      <c r="L654" s="32">
        <f t="shared" ref="L654:L677" si="137">I654*Q654</f>
        <v>1352350.8540000001</v>
      </c>
      <c r="M654" s="35">
        <f t="shared" ref="M654:M676" si="138">L654</f>
        <v>1352350.8540000001</v>
      </c>
      <c r="N654" s="35">
        <f t="shared" ref="N654:N677" si="139">I654*R654</f>
        <v>131483.8536</v>
      </c>
      <c r="O654" s="35">
        <f t="shared" ref="O654:O715" si="140">L654+N654</f>
        <v>1483834.7076000001</v>
      </c>
      <c r="P654" s="35">
        <f t="shared" si="132"/>
        <v>1483834.7076000001</v>
      </c>
      <c r="Q654" s="35">
        <v>212.7</v>
      </c>
      <c r="R654" s="35">
        <v>20.68</v>
      </c>
      <c r="S654" s="27" t="s">
        <v>33</v>
      </c>
      <c r="T654" s="27" t="s">
        <v>34</v>
      </c>
    </row>
    <row r="655" spans="1:20" ht="37.5" customHeight="1" x14ac:dyDescent="0.3">
      <c r="A655" s="119">
        <f t="shared" si="126"/>
        <v>256</v>
      </c>
      <c r="B655" s="119">
        <f t="shared" si="136"/>
        <v>178</v>
      </c>
      <c r="C655" s="38" t="s">
        <v>408</v>
      </c>
      <c r="D655" s="119">
        <v>1981</v>
      </c>
      <c r="E655" s="119"/>
      <c r="F655" s="44" t="s">
        <v>74</v>
      </c>
      <c r="G655" s="119" t="s">
        <v>60</v>
      </c>
      <c r="H655" s="44" t="s">
        <v>255</v>
      </c>
      <c r="I655" s="58">
        <v>11895.6</v>
      </c>
      <c r="J655" s="119">
        <v>4643.8999999999996</v>
      </c>
      <c r="K655" s="40" t="s">
        <v>1837</v>
      </c>
      <c r="L655" s="32">
        <f t="shared" si="137"/>
        <v>2530194.12</v>
      </c>
      <c r="M655" s="35">
        <f t="shared" si="138"/>
        <v>2530194.12</v>
      </c>
      <c r="N655" s="35">
        <f t="shared" si="139"/>
        <v>246001.008</v>
      </c>
      <c r="O655" s="35">
        <f t="shared" si="140"/>
        <v>2776195.128</v>
      </c>
      <c r="P655" s="35">
        <f t="shared" si="132"/>
        <v>2776195.128</v>
      </c>
      <c r="Q655" s="35">
        <v>212.7</v>
      </c>
      <c r="R655" s="35">
        <v>20.68</v>
      </c>
      <c r="S655" s="27" t="s">
        <v>33</v>
      </c>
      <c r="T655" s="27" t="s">
        <v>34</v>
      </c>
    </row>
    <row r="656" spans="1:20" ht="37.5" customHeight="1" x14ac:dyDescent="0.3">
      <c r="A656" s="119">
        <f t="shared" si="126"/>
        <v>257</v>
      </c>
      <c r="B656" s="119">
        <f t="shared" si="136"/>
        <v>179</v>
      </c>
      <c r="C656" s="38" t="s">
        <v>409</v>
      </c>
      <c r="D656" s="119">
        <v>1977</v>
      </c>
      <c r="E656" s="119"/>
      <c r="F656" s="44" t="s">
        <v>74</v>
      </c>
      <c r="G656" s="119" t="s">
        <v>31</v>
      </c>
      <c r="H656" s="44" t="s">
        <v>255</v>
      </c>
      <c r="I656" s="58">
        <v>6008.12</v>
      </c>
      <c r="J656" s="119">
        <v>3932.2</v>
      </c>
      <c r="K656" s="40" t="s">
        <v>1837</v>
      </c>
      <c r="L656" s="32">
        <f t="shared" si="137"/>
        <v>1277927.1239999998</v>
      </c>
      <c r="M656" s="35">
        <f t="shared" si="138"/>
        <v>1277927.1239999998</v>
      </c>
      <c r="N656" s="35">
        <f t="shared" si="139"/>
        <v>124247.9216</v>
      </c>
      <c r="O656" s="35">
        <f t="shared" si="140"/>
        <v>1402175.0455999998</v>
      </c>
      <c r="P656" s="35">
        <f t="shared" si="132"/>
        <v>1402175.0455999998</v>
      </c>
      <c r="Q656" s="35">
        <v>212.7</v>
      </c>
      <c r="R656" s="35">
        <v>20.68</v>
      </c>
      <c r="S656" s="27" t="s">
        <v>33</v>
      </c>
      <c r="T656" s="27" t="s">
        <v>34</v>
      </c>
    </row>
    <row r="657" spans="1:20" ht="37.5" customHeight="1" x14ac:dyDescent="0.3">
      <c r="A657" s="119">
        <f t="shared" si="126"/>
        <v>258</v>
      </c>
      <c r="B657" s="119">
        <f t="shared" si="136"/>
        <v>180</v>
      </c>
      <c r="C657" s="38" t="s">
        <v>410</v>
      </c>
      <c r="D657" s="119">
        <v>1981</v>
      </c>
      <c r="E657" s="119"/>
      <c r="F657" s="44" t="s">
        <v>74</v>
      </c>
      <c r="G657" s="119" t="s">
        <v>60</v>
      </c>
      <c r="H657" s="44" t="s">
        <v>255</v>
      </c>
      <c r="I657" s="58">
        <v>5756.38</v>
      </c>
      <c r="J657" s="119">
        <v>3800.1</v>
      </c>
      <c r="K657" s="40" t="s">
        <v>1837</v>
      </c>
      <c r="L657" s="32">
        <f t="shared" si="137"/>
        <v>1224382.0260000001</v>
      </c>
      <c r="M657" s="35">
        <f t="shared" si="138"/>
        <v>1224382.0260000001</v>
      </c>
      <c r="N657" s="35">
        <f t="shared" si="139"/>
        <v>119041.9384</v>
      </c>
      <c r="O657" s="35">
        <f t="shared" si="140"/>
        <v>1343423.9644000002</v>
      </c>
      <c r="P657" s="35">
        <f t="shared" si="132"/>
        <v>1343423.9644000002</v>
      </c>
      <c r="Q657" s="35">
        <v>212.7</v>
      </c>
      <c r="R657" s="35">
        <v>20.68</v>
      </c>
      <c r="S657" s="27" t="s">
        <v>33</v>
      </c>
      <c r="T657" s="27" t="s">
        <v>34</v>
      </c>
    </row>
    <row r="658" spans="1:20" ht="37.5" customHeight="1" x14ac:dyDescent="0.3">
      <c r="A658" s="119">
        <f t="shared" ref="A658:A721" si="141">A657+1</f>
        <v>259</v>
      </c>
      <c r="B658" s="119">
        <f t="shared" si="136"/>
        <v>181</v>
      </c>
      <c r="C658" s="38" t="s">
        <v>411</v>
      </c>
      <c r="D658" s="119">
        <v>1971</v>
      </c>
      <c r="E658" s="119"/>
      <c r="F658" s="44" t="s">
        <v>74</v>
      </c>
      <c r="G658" s="119" t="s">
        <v>60</v>
      </c>
      <c r="H658" s="44" t="s">
        <v>255</v>
      </c>
      <c r="I658" s="58">
        <v>3917.83</v>
      </c>
      <c r="J658" s="119">
        <v>2580.29</v>
      </c>
      <c r="K658" s="40" t="s">
        <v>1837</v>
      </c>
      <c r="L658" s="32">
        <f t="shared" si="137"/>
        <v>833322.44099999999</v>
      </c>
      <c r="M658" s="35">
        <f t="shared" si="138"/>
        <v>833322.44099999999</v>
      </c>
      <c r="N658" s="35">
        <f t="shared" si="139"/>
        <v>81020.724399999992</v>
      </c>
      <c r="O658" s="35">
        <f t="shared" si="140"/>
        <v>914343.16539999994</v>
      </c>
      <c r="P658" s="35">
        <f t="shared" si="132"/>
        <v>914343.16539999994</v>
      </c>
      <c r="Q658" s="35">
        <v>212.7</v>
      </c>
      <c r="R658" s="35">
        <v>20.68</v>
      </c>
      <c r="S658" s="27" t="s">
        <v>33</v>
      </c>
      <c r="T658" s="27" t="s">
        <v>34</v>
      </c>
    </row>
    <row r="659" spans="1:20" ht="37.5" customHeight="1" x14ac:dyDescent="0.3">
      <c r="A659" s="119">
        <f t="shared" si="141"/>
        <v>260</v>
      </c>
      <c r="B659" s="119">
        <f t="shared" si="136"/>
        <v>182</v>
      </c>
      <c r="C659" s="38" t="s">
        <v>412</v>
      </c>
      <c r="D659" s="119">
        <v>1984</v>
      </c>
      <c r="E659" s="119"/>
      <c r="F659" s="44" t="s">
        <v>74</v>
      </c>
      <c r="G659" s="119" t="s">
        <v>60</v>
      </c>
      <c r="H659" s="44" t="s">
        <v>255</v>
      </c>
      <c r="I659" s="58">
        <v>5664.46</v>
      </c>
      <c r="J659" s="119">
        <v>3720</v>
      </c>
      <c r="K659" s="40" t="s">
        <v>1837</v>
      </c>
      <c r="L659" s="32">
        <f t="shared" si="137"/>
        <v>1204830.642</v>
      </c>
      <c r="M659" s="35">
        <f t="shared" si="138"/>
        <v>1204830.642</v>
      </c>
      <c r="N659" s="35">
        <f t="shared" si="139"/>
        <v>117141.0328</v>
      </c>
      <c r="O659" s="35">
        <f t="shared" si="140"/>
        <v>1321971.6747999999</v>
      </c>
      <c r="P659" s="35">
        <f t="shared" si="132"/>
        <v>1321971.6747999999</v>
      </c>
      <c r="Q659" s="35">
        <v>212.7</v>
      </c>
      <c r="R659" s="35">
        <v>20.68</v>
      </c>
      <c r="S659" s="27" t="s">
        <v>33</v>
      </c>
      <c r="T659" s="27" t="s">
        <v>34</v>
      </c>
    </row>
    <row r="660" spans="1:20" ht="37.5" customHeight="1" x14ac:dyDescent="0.3">
      <c r="A660" s="119">
        <f t="shared" si="141"/>
        <v>261</v>
      </c>
      <c r="B660" s="119">
        <f t="shared" si="136"/>
        <v>183</v>
      </c>
      <c r="C660" s="38" t="s">
        <v>413</v>
      </c>
      <c r="D660" s="119">
        <v>1973</v>
      </c>
      <c r="E660" s="119"/>
      <c r="F660" s="44" t="s">
        <v>74</v>
      </c>
      <c r="G660" s="119" t="s">
        <v>60</v>
      </c>
      <c r="H660" s="44" t="s">
        <v>255</v>
      </c>
      <c r="I660" s="119">
        <v>3905.88</v>
      </c>
      <c r="J660" s="119">
        <v>2568.4</v>
      </c>
      <c r="K660" s="40" t="s">
        <v>1837</v>
      </c>
      <c r="L660" s="32">
        <f t="shared" si="137"/>
        <v>830780.67599999998</v>
      </c>
      <c r="M660" s="35">
        <f t="shared" si="138"/>
        <v>830780.67599999998</v>
      </c>
      <c r="N660" s="35">
        <f t="shared" si="139"/>
        <v>80773.598400000003</v>
      </c>
      <c r="O660" s="35">
        <f t="shared" si="140"/>
        <v>911554.27439999999</v>
      </c>
      <c r="P660" s="35">
        <f t="shared" si="132"/>
        <v>911554.27439999999</v>
      </c>
      <c r="Q660" s="35">
        <v>212.7</v>
      </c>
      <c r="R660" s="35">
        <v>20.68</v>
      </c>
      <c r="S660" s="27" t="s">
        <v>33</v>
      </c>
      <c r="T660" s="27" t="s">
        <v>34</v>
      </c>
    </row>
    <row r="661" spans="1:20" ht="37.5" customHeight="1" x14ac:dyDescent="0.3">
      <c r="A661" s="119">
        <f t="shared" si="141"/>
        <v>262</v>
      </c>
      <c r="B661" s="119">
        <f t="shared" si="136"/>
        <v>184</v>
      </c>
      <c r="C661" s="38" t="s">
        <v>414</v>
      </c>
      <c r="D661" s="119">
        <v>1977</v>
      </c>
      <c r="E661" s="119"/>
      <c r="F661" s="44" t="s">
        <v>74</v>
      </c>
      <c r="G661" s="119" t="s">
        <v>31</v>
      </c>
      <c r="H661" s="44" t="s">
        <v>255</v>
      </c>
      <c r="I661" s="119">
        <v>5828.9</v>
      </c>
      <c r="J661" s="119">
        <v>3734.2</v>
      </c>
      <c r="K661" s="40" t="s">
        <v>1837</v>
      </c>
      <c r="L661" s="32">
        <f t="shared" si="137"/>
        <v>1239807.0299999998</v>
      </c>
      <c r="M661" s="35">
        <f t="shared" si="138"/>
        <v>1239807.0299999998</v>
      </c>
      <c r="N661" s="35">
        <f t="shared" si="139"/>
        <v>120541.65199999999</v>
      </c>
      <c r="O661" s="35">
        <f t="shared" si="140"/>
        <v>1360348.6819999998</v>
      </c>
      <c r="P661" s="35">
        <f t="shared" si="132"/>
        <v>1360348.6819999998</v>
      </c>
      <c r="Q661" s="35">
        <v>212.7</v>
      </c>
      <c r="R661" s="35">
        <v>20.68</v>
      </c>
      <c r="S661" s="27" t="s">
        <v>33</v>
      </c>
      <c r="T661" s="27" t="s">
        <v>34</v>
      </c>
    </row>
    <row r="662" spans="1:20" ht="37.5" customHeight="1" x14ac:dyDescent="0.3">
      <c r="A662" s="119">
        <f t="shared" si="141"/>
        <v>263</v>
      </c>
      <c r="B662" s="119">
        <f t="shared" si="136"/>
        <v>185</v>
      </c>
      <c r="C662" s="38" t="s">
        <v>415</v>
      </c>
      <c r="D662" s="119">
        <v>1974</v>
      </c>
      <c r="E662" s="119"/>
      <c r="F662" s="44" t="s">
        <v>74</v>
      </c>
      <c r="G662" s="119" t="s">
        <v>60</v>
      </c>
      <c r="H662" s="44" t="s">
        <v>255</v>
      </c>
      <c r="I662" s="119">
        <v>3959.26</v>
      </c>
      <c r="J662" s="119">
        <v>2548.8000000000002</v>
      </c>
      <c r="K662" s="40" t="s">
        <v>1837</v>
      </c>
      <c r="L662" s="32">
        <f t="shared" si="137"/>
        <v>842134.60199999996</v>
      </c>
      <c r="M662" s="35">
        <f t="shared" si="138"/>
        <v>842134.60199999996</v>
      </c>
      <c r="N662" s="35">
        <f t="shared" si="139"/>
        <v>81877.496800000008</v>
      </c>
      <c r="O662" s="35">
        <f t="shared" si="140"/>
        <v>924012.09879999992</v>
      </c>
      <c r="P662" s="35">
        <f t="shared" si="132"/>
        <v>924012.09879999992</v>
      </c>
      <c r="Q662" s="35">
        <v>212.7</v>
      </c>
      <c r="R662" s="35">
        <v>20.68</v>
      </c>
      <c r="S662" s="27" t="s">
        <v>33</v>
      </c>
      <c r="T662" s="27" t="s">
        <v>34</v>
      </c>
    </row>
    <row r="663" spans="1:20" ht="37.5" customHeight="1" x14ac:dyDescent="0.3">
      <c r="A663" s="119">
        <f t="shared" si="141"/>
        <v>264</v>
      </c>
      <c r="B663" s="119">
        <f t="shared" si="136"/>
        <v>186</v>
      </c>
      <c r="C663" s="38" t="s">
        <v>416</v>
      </c>
      <c r="D663" s="119">
        <v>1972</v>
      </c>
      <c r="E663" s="119"/>
      <c r="F663" s="44" t="s">
        <v>74</v>
      </c>
      <c r="G663" s="119" t="s">
        <v>60</v>
      </c>
      <c r="H663" s="44" t="s">
        <v>255</v>
      </c>
      <c r="I663" s="58">
        <v>3972.32</v>
      </c>
      <c r="J663" s="119">
        <v>2555</v>
      </c>
      <c r="K663" s="40" t="s">
        <v>1837</v>
      </c>
      <c r="L663" s="32">
        <f t="shared" si="137"/>
        <v>844912.46400000004</v>
      </c>
      <c r="M663" s="35">
        <f t="shared" si="138"/>
        <v>844912.46400000004</v>
      </c>
      <c r="N663" s="35">
        <f t="shared" si="139"/>
        <v>82147.577600000004</v>
      </c>
      <c r="O663" s="35">
        <f t="shared" si="140"/>
        <v>927060.0416</v>
      </c>
      <c r="P663" s="35">
        <f t="shared" si="132"/>
        <v>927060.0416</v>
      </c>
      <c r="Q663" s="35">
        <v>212.7</v>
      </c>
      <c r="R663" s="35">
        <v>20.68</v>
      </c>
      <c r="S663" s="27" t="s">
        <v>33</v>
      </c>
      <c r="T663" s="27" t="s">
        <v>34</v>
      </c>
    </row>
    <row r="664" spans="1:20" s="9" customFormat="1" ht="37.5" customHeight="1" x14ac:dyDescent="0.3">
      <c r="A664" s="119">
        <f t="shared" si="141"/>
        <v>265</v>
      </c>
      <c r="B664" s="119">
        <f t="shared" si="136"/>
        <v>187</v>
      </c>
      <c r="C664" s="38" t="s">
        <v>417</v>
      </c>
      <c r="D664" s="119">
        <v>1971</v>
      </c>
      <c r="E664" s="119"/>
      <c r="F664" s="44" t="s">
        <v>74</v>
      </c>
      <c r="G664" s="119" t="s">
        <v>60</v>
      </c>
      <c r="H664" s="44" t="s">
        <v>255</v>
      </c>
      <c r="I664" s="58">
        <v>3916.78</v>
      </c>
      <c r="J664" s="119">
        <v>2576.5</v>
      </c>
      <c r="K664" s="40" t="s">
        <v>1837</v>
      </c>
      <c r="L664" s="32">
        <f t="shared" si="137"/>
        <v>833099.10600000003</v>
      </c>
      <c r="M664" s="35">
        <f t="shared" si="138"/>
        <v>833099.10600000003</v>
      </c>
      <c r="N664" s="35">
        <f t="shared" si="139"/>
        <v>80999.010399999999</v>
      </c>
      <c r="O664" s="35">
        <f t="shared" si="140"/>
        <v>914098.11640000006</v>
      </c>
      <c r="P664" s="35">
        <f t="shared" si="132"/>
        <v>914098.11640000006</v>
      </c>
      <c r="Q664" s="35">
        <v>212.7</v>
      </c>
      <c r="R664" s="35">
        <v>20.68</v>
      </c>
      <c r="S664" s="27" t="s">
        <v>33</v>
      </c>
      <c r="T664" s="27" t="s">
        <v>34</v>
      </c>
    </row>
    <row r="665" spans="1:20" ht="37.5" customHeight="1" x14ac:dyDescent="0.3">
      <c r="A665" s="119">
        <f t="shared" si="141"/>
        <v>266</v>
      </c>
      <c r="B665" s="119">
        <f t="shared" si="136"/>
        <v>188</v>
      </c>
      <c r="C665" s="38" t="s">
        <v>418</v>
      </c>
      <c r="D665" s="119">
        <v>1972</v>
      </c>
      <c r="E665" s="119"/>
      <c r="F665" s="44" t="s">
        <v>74</v>
      </c>
      <c r="G665" s="119" t="s">
        <v>60</v>
      </c>
      <c r="H665" s="44" t="s">
        <v>255</v>
      </c>
      <c r="I665" s="58">
        <v>8496.34</v>
      </c>
      <c r="J665" s="119">
        <v>5724.7</v>
      </c>
      <c r="K665" s="40" t="s">
        <v>1837</v>
      </c>
      <c r="L665" s="32">
        <f t="shared" si="137"/>
        <v>1807171.5179999999</v>
      </c>
      <c r="M665" s="35">
        <f t="shared" si="138"/>
        <v>1807171.5179999999</v>
      </c>
      <c r="N665" s="35">
        <f t="shared" si="139"/>
        <v>175704.3112</v>
      </c>
      <c r="O665" s="35">
        <f t="shared" si="140"/>
        <v>1982875.8292</v>
      </c>
      <c r="P665" s="35">
        <f t="shared" si="132"/>
        <v>1982875.8292</v>
      </c>
      <c r="Q665" s="35">
        <v>212.7</v>
      </c>
      <c r="R665" s="35">
        <v>20.68</v>
      </c>
      <c r="S665" s="27" t="s">
        <v>33</v>
      </c>
      <c r="T665" s="27" t="s">
        <v>34</v>
      </c>
    </row>
    <row r="666" spans="1:20" ht="32.25" customHeight="1" x14ac:dyDescent="0.3">
      <c r="A666" s="119">
        <f t="shared" si="141"/>
        <v>267</v>
      </c>
      <c r="B666" s="119">
        <f t="shared" si="136"/>
        <v>189</v>
      </c>
      <c r="C666" s="38" t="s">
        <v>419</v>
      </c>
      <c r="D666" s="119">
        <v>1975</v>
      </c>
      <c r="E666" s="119"/>
      <c r="F666" s="44" t="s">
        <v>74</v>
      </c>
      <c r="G666" s="119" t="s">
        <v>60</v>
      </c>
      <c r="H666" s="44" t="s">
        <v>255</v>
      </c>
      <c r="I666" s="58">
        <v>5353.5</v>
      </c>
      <c r="J666" s="119">
        <v>3545.1</v>
      </c>
      <c r="K666" s="40" t="s">
        <v>1837</v>
      </c>
      <c r="L666" s="32">
        <f t="shared" si="137"/>
        <v>1138689.45</v>
      </c>
      <c r="M666" s="35">
        <f t="shared" si="138"/>
        <v>1138689.45</v>
      </c>
      <c r="N666" s="35">
        <f t="shared" si="139"/>
        <v>110710.38</v>
      </c>
      <c r="O666" s="35">
        <f t="shared" si="140"/>
        <v>1249399.83</v>
      </c>
      <c r="P666" s="35">
        <f t="shared" si="132"/>
        <v>1249399.83</v>
      </c>
      <c r="Q666" s="35">
        <v>212.7</v>
      </c>
      <c r="R666" s="35">
        <v>20.68</v>
      </c>
      <c r="S666" s="27" t="s">
        <v>33</v>
      </c>
      <c r="T666" s="27" t="s">
        <v>34</v>
      </c>
    </row>
    <row r="667" spans="1:20" s="9" customFormat="1" ht="37.5" customHeight="1" x14ac:dyDescent="0.3">
      <c r="A667" s="119">
        <f t="shared" si="141"/>
        <v>268</v>
      </c>
      <c r="B667" s="119"/>
      <c r="C667" s="38"/>
      <c r="D667" s="119">
        <v>1975</v>
      </c>
      <c r="E667" s="119"/>
      <c r="F667" s="44" t="s">
        <v>74</v>
      </c>
      <c r="G667" s="119" t="s">
        <v>60</v>
      </c>
      <c r="H667" s="44" t="s">
        <v>255</v>
      </c>
      <c r="I667" s="58">
        <v>5353.5</v>
      </c>
      <c r="J667" s="119">
        <v>3545.1</v>
      </c>
      <c r="K667" s="41" t="s">
        <v>46</v>
      </c>
      <c r="L667" s="55">
        <f t="shared" si="137"/>
        <v>5985213</v>
      </c>
      <c r="M667" s="35">
        <f t="shared" si="138"/>
        <v>5985213</v>
      </c>
      <c r="N667" s="47">
        <f t="shared" si="139"/>
        <v>174684.70500000002</v>
      </c>
      <c r="O667" s="47">
        <f t="shared" si="140"/>
        <v>6159897.7050000001</v>
      </c>
      <c r="P667" s="35">
        <f t="shared" ref="P667" si="142">O667</f>
        <v>6159897.7050000001</v>
      </c>
      <c r="Q667" s="35">
        <v>1118</v>
      </c>
      <c r="R667" s="27">
        <v>32.630000000000003</v>
      </c>
      <c r="S667" s="27" t="s">
        <v>33</v>
      </c>
      <c r="T667" s="27" t="s">
        <v>34</v>
      </c>
    </row>
    <row r="668" spans="1:20" ht="37.5" customHeight="1" x14ac:dyDescent="0.3">
      <c r="A668" s="119">
        <f t="shared" si="141"/>
        <v>269</v>
      </c>
      <c r="B668" s="119">
        <v>190</v>
      </c>
      <c r="C668" s="38" t="s">
        <v>420</v>
      </c>
      <c r="D668" s="119">
        <v>1972</v>
      </c>
      <c r="E668" s="119"/>
      <c r="F668" s="44" t="s">
        <v>74</v>
      </c>
      <c r="G668" s="119" t="s">
        <v>60</v>
      </c>
      <c r="H668" s="44" t="s">
        <v>255</v>
      </c>
      <c r="I668" s="58">
        <v>8713.24</v>
      </c>
      <c r="J668" s="119">
        <v>5830</v>
      </c>
      <c r="K668" s="40" t="s">
        <v>1837</v>
      </c>
      <c r="L668" s="32">
        <f t="shared" si="137"/>
        <v>1853306.1479999998</v>
      </c>
      <c r="M668" s="35">
        <f t="shared" si="138"/>
        <v>1853306.1479999998</v>
      </c>
      <c r="N668" s="35">
        <f t="shared" si="139"/>
        <v>180189.80319999999</v>
      </c>
      <c r="O668" s="35">
        <f t="shared" si="140"/>
        <v>2033495.9511999998</v>
      </c>
      <c r="P668" s="35">
        <f t="shared" si="132"/>
        <v>2033495.9511999998</v>
      </c>
      <c r="Q668" s="35">
        <v>212.7</v>
      </c>
      <c r="R668" s="35">
        <v>20.68</v>
      </c>
      <c r="S668" s="27" t="s">
        <v>33</v>
      </c>
      <c r="T668" s="27" t="s">
        <v>34</v>
      </c>
    </row>
    <row r="669" spans="1:20" ht="37.5" customHeight="1" x14ac:dyDescent="0.3">
      <c r="A669" s="119">
        <f t="shared" si="141"/>
        <v>270</v>
      </c>
      <c r="B669" s="119">
        <f>B668+1</f>
        <v>191</v>
      </c>
      <c r="C669" s="38" t="s">
        <v>421</v>
      </c>
      <c r="D669" s="119">
        <v>1974</v>
      </c>
      <c r="E669" s="119"/>
      <c r="F669" s="44" t="s">
        <v>74</v>
      </c>
      <c r="G669" s="119" t="s">
        <v>60</v>
      </c>
      <c r="H669" s="44" t="s">
        <v>255</v>
      </c>
      <c r="I669" s="58">
        <v>5341.38</v>
      </c>
      <c r="J669" s="119">
        <v>3510.6</v>
      </c>
      <c r="K669" s="40" t="s">
        <v>1837</v>
      </c>
      <c r="L669" s="32">
        <f t="shared" si="137"/>
        <v>1136111.5260000001</v>
      </c>
      <c r="M669" s="35">
        <f t="shared" si="138"/>
        <v>1136111.5260000001</v>
      </c>
      <c r="N669" s="35">
        <f t="shared" si="139"/>
        <v>110459.7384</v>
      </c>
      <c r="O669" s="35">
        <f t="shared" si="140"/>
        <v>1246571.2644</v>
      </c>
      <c r="P669" s="35">
        <f t="shared" si="132"/>
        <v>1246571.2644</v>
      </c>
      <c r="Q669" s="35">
        <v>212.7</v>
      </c>
      <c r="R669" s="35">
        <v>20.68</v>
      </c>
      <c r="S669" s="27" t="s">
        <v>33</v>
      </c>
      <c r="T669" s="27" t="s">
        <v>34</v>
      </c>
    </row>
    <row r="670" spans="1:20" s="9" customFormat="1" ht="37.5" customHeight="1" x14ac:dyDescent="0.3">
      <c r="A670" s="119">
        <f t="shared" si="141"/>
        <v>271</v>
      </c>
      <c r="B670" s="119">
        <f t="shared" ref="B670:B677" si="143">B669+1</f>
        <v>192</v>
      </c>
      <c r="C670" s="38" t="s">
        <v>422</v>
      </c>
      <c r="D670" s="119">
        <v>1973</v>
      </c>
      <c r="E670" s="119"/>
      <c r="F670" s="44" t="s">
        <v>74</v>
      </c>
      <c r="G670" s="119" t="s">
        <v>60</v>
      </c>
      <c r="H670" s="44" t="s">
        <v>255</v>
      </c>
      <c r="I670" s="58">
        <v>8686.08</v>
      </c>
      <c r="J670" s="119">
        <v>5673.2</v>
      </c>
      <c r="K670" s="40" t="s">
        <v>1837</v>
      </c>
      <c r="L670" s="32">
        <f t="shared" si="137"/>
        <v>1847529.2159999998</v>
      </c>
      <c r="M670" s="35">
        <f t="shared" si="138"/>
        <v>1847529.2159999998</v>
      </c>
      <c r="N670" s="35">
        <f t="shared" si="139"/>
        <v>179628.13440000001</v>
      </c>
      <c r="O670" s="35">
        <f t="shared" si="140"/>
        <v>2027157.3503999999</v>
      </c>
      <c r="P670" s="35">
        <f t="shared" si="132"/>
        <v>2027157.3503999999</v>
      </c>
      <c r="Q670" s="35">
        <v>212.7</v>
      </c>
      <c r="R670" s="35">
        <v>20.68</v>
      </c>
      <c r="S670" s="27" t="s">
        <v>33</v>
      </c>
      <c r="T670" s="27" t="s">
        <v>34</v>
      </c>
    </row>
    <row r="671" spans="1:20" s="9" customFormat="1" ht="37.5" customHeight="1" x14ac:dyDescent="0.3">
      <c r="A671" s="119">
        <f t="shared" si="141"/>
        <v>272</v>
      </c>
      <c r="B671" s="119">
        <f t="shared" si="143"/>
        <v>193</v>
      </c>
      <c r="C671" s="38" t="s">
        <v>423</v>
      </c>
      <c r="D671" s="119">
        <v>1975</v>
      </c>
      <c r="E671" s="119"/>
      <c r="F671" s="44" t="s">
        <v>74</v>
      </c>
      <c r="G671" s="119" t="s">
        <v>31</v>
      </c>
      <c r="H671" s="44" t="s">
        <v>304</v>
      </c>
      <c r="I671" s="58">
        <v>4762.66</v>
      </c>
      <c r="J671" s="119">
        <v>3079</v>
      </c>
      <c r="K671" s="40" t="s">
        <v>1837</v>
      </c>
      <c r="L671" s="32">
        <f t="shared" si="137"/>
        <v>1013017.7819999999</v>
      </c>
      <c r="M671" s="35">
        <f t="shared" si="138"/>
        <v>1013017.7819999999</v>
      </c>
      <c r="N671" s="35">
        <f t="shared" si="139"/>
        <v>98491.808799999999</v>
      </c>
      <c r="O671" s="35">
        <f t="shared" si="140"/>
        <v>1111509.5907999999</v>
      </c>
      <c r="P671" s="35">
        <f t="shared" si="132"/>
        <v>1111509.5907999999</v>
      </c>
      <c r="Q671" s="35">
        <v>212.7</v>
      </c>
      <c r="R671" s="35">
        <v>20.68</v>
      </c>
      <c r="S671" s="27" t="s">
        <v>33</v>
      </c>
      <c r="T671" s="27" t="s">
        <v>34</v>
      </c>
    </row>
    <row r="672" spans="1:20" s="9" customFormat="1" ht="37.5" customHeight="1" x14ac:dyDescent="0.3">
      <c r="A672" s="119">
        <f t="shared" si="141"/>
        <v>273</v>
      </c>
      <c r="B672" s="119">
        <f t="shared" si="143"/>
        <v>194</v>
      </c>
      <c r="C672" s="38" t="s">
        <v>424</v>
      </c>
      <c r="D672" s="119">
        <v>1983</v>
      </c>
      <c r="E672" s="119"/>
      <c r="F672" s="44" t="s">
        <v>74</v>
      </c>
      <c r="G672" s="119" t="s">
        <v>60</v>
      </c>
      <c r="H672" s="44" t="s">
        <v>255</v>
      </c>
      <c r="I672" s="58">
        <v>3321.9</v>
      </c>
      <c r="J672" s="119">
        <v>2101.6999999999998</v>
      </c>
      <c r="K672" s="40" t="s">
        <v>1837</v>
      </c>
      <c r="L672" s="32">
        <f t="shared" si="137"/>
        <v>706568.13</v>
      </c>
      <c r="M672" s="110">
        <f t="shared" si="138"/>
        <v>706568.13</v>
      </c>
      <c r="N672" s="35">
        <f t="shared" si="139"/>
        <v>68696.892000000007</v>
      </c>
      <c r="O672" s="35">
        <f t="shared" si="140"/>
        <v>775265.022</v>
      </c>
      <c r="P672" s="110">
        <f>O672</f>
        <v>775265.022</v>
      </c>
      <c r="Q672" s="35">
        <v>212.7</v>
      </c>
      <c r="R672" s="35">
        <v>20.68</v>
      </c>
      <c r="S672" s="27" t="s">
        <v>33</v>
      </c>
      <c r="T672" s="27" t="s">
        <v>34</v>
      </c>
    </row>
    <row r="673" spans="1:20" s="9" customFormat="1" ht="37.5" customHeight="1" x14ac:dyDescent="0.3">
      <c r="A673" s="119">
        <f t="shared" si="141"/>
        <v>274</v>
      </c>
      <c r="B673" s="119">
        <f t="shared" si="143"/>
        <v>195</v>
      </c>
      <c r="C673" s="38" t="s">
        <v>425</v>
      </c>
      <c r="D673" s="119">
        <v>1973</v>
      </c>
      <c r="E673" s="119"/>
      <c r="F673" s="44" t="s">
        <v>74</v>
      </c>
      <c r="G673" s="119" t="s">
        <v>60</v>
      </c>
      <c r="H673" s="44" t="s">
        <v>255</v>
      </c>
      <c r="I673" s="58">
        <v>5958</v>
      </c>
      <c r="J673" s="119">
        <v>3868.5</v>
      </c>
      <c r="K673" s="40" t="s">
        <v>1837</v>
      </c>
      <c r="L673" s="32">
        <f t="shared" si="137"/>
        <v>1267266.5999999999</v>
      </c>
      <c r="M673" s="35">
        <f t="shared" si="138"/>
        <v>1267266.5999999999</v>
      </c>
      <c r="N673" s="35">
        <f t="shared" si="139"/>
        <v>123211.44</v>
      </c>
      <c r="O673" s="35">
        <f t="shared" si="140"/>
        <v>1390478.0399999998</v>
      </c>
      <c r="P673" s="35">
        <f t="shared" si="132"/>
        <v>1390478.0399999998</v>
      </c>
      <c r="Q673" s="35">
        <v>212.7</v>
      </c>
      <c r="R673" s="35">
        <v>20.68</v>
      </c>
      <c r="S673" s="27" t="s">
        <v>33</v>
      </c>
      <c r="T673" s="27" t="s">
        <v>34</v>
      </c>
    </row>
    <row r="674" spans="1:20" s="9" customFormat="1" ht="37.5" customHeight="1" x14ac:dyDescent="0.3">
      <c r="A674" s="119">
        <f t="shared" si="141"/>
        <v>275</v>
      </c>
      <c r="B674" s="119">
        <f t="shared" si="143"/>
        <v>196</v>
      </c>
      <c r="C674" s="38" t="s">
        <v>426</v>
      </c>
      <c r="D674" s="119">
        <v>1973</v>
      </c>
      <c r="E674" s="119"/>
      <c r="F674" s="44" t="s">
        <v>74</v>
      </c>
      <c r="G674" s="119" t="s">
        <v>60</v>
      </c>
      <c r="H674" s="44" t="s">
        <v>255</v>
      </c>
      <c r="I674" s="58">
        <v>3973.54</v>
      </c>
      <c r="J674" s="119">
        <v>2619.5</v>
      </c>
      <c r="K674" s="40" t="s">
        <v>1837</v>
      </c>
      <c r="L674" s="32">
        <f t="shared" si="137"/>
        <v>845171.95799999998</v>
      </c>
      <c r="M674" s="35">
        <f t="shared" si="138"/>
        <v>845171.95799999998</v>
      </c>
      <c r="N674" s="35">
        <f t="shared" si="139"/>
        <v>82172.807199999996</v>
      </c>
      <c r="O674" s="35">
        <f t="shared" si="140"/>
        <v>927344.76520000002</v>
      </c>
      <c r="P674" s="35">
        <f t="shared" si="132"/>
        <v>927344.76520000002</v>
      </c>
      <c r="Q674" s="35">
        <v>212.7</v>
      </c>
      <c r="R674" s="35">
        <v>20.68</v>
      </c>
      <c r="S674" s="27" t="s">
        <v>33</v>
      </c>
      <c r="T674" s="27" t="s">
        <v>34</v>
      </c>
    </row>
    <row r="675" spans="1:20" s="9" customFormat="1" ht="37.5" customHeight="1" x14ac:dyDescent="0.3">
      <c r="A675" s="119">
        <f t="shared" si="141"/>
        <v>276</v>
      </c>
      <c r="B675" s="119">
        <f t="shared" si="143"/>
        <v>197</v>
      </c>
      <c r="C675" s="38" t="s">
        <v>427</v>
      </c>
      <c r="D675" s="119">
        <v>1983</v>
      </c>
      <c r="E675" s="119"/>
      <c r="F675" s="44" t="s">
        <v>74</v>
      </c>
      <c r="G675" s="119" t="s">
        <v>31</v>
      </c>
      <c r="H675" s="44" t="s">
        <v>255</v>
      </c>
      <c r="I675" s="58">
        <v>9187.16</v>
      </c>
      <c r="J675" s="119">
        <v>5583.9</v>
      </c>
      <c r="K675" s="40" t="s">
        <v>1837</v>
      </c>
      <c r="L675" s="32">
        <f t="shared" si="137"/>
        <v>1954108.9319999998</v>
      </c>
      <c r="M675" s="35">
        <f t="shared" si="138"/>
        <v>1954108.9319999998</v>
      </c>
      <c r="N675" s="35">
        <f t="shared" si="139"/>
        <v>189990.4688</v>
      </c>
      <c r="O675" s="35">
        <f t="shared" si="140"/>
        <v>2144099.4007999999</v>
      </c>
      <c r="P675" s="35">
        <f t="shared" si="132"/>
        <v>2144099.4007999999</v>
      </c>
      <c r="Q675" s="35">
        <v>212.7</v>
      </c>
      <c r="R675" s="35">
        <v>20.68</v>
      </c>
      <c r="S675" s="27" t="s">
        <v>33</v>
      </c>
      <c r="T675" s="27" t="s">
        <v>34</v>
      </c>
    </row>
    <row r="676" spans="1:20" s="9" customFormat="1" ht="37.5" customHeight="1" x14ac:dyDescent="0.3">
      <c r="A676" s="119">
        <f t="shared" si="141"/>
        <v>277</v>
      </c>
      <c r="B676" s="119">
        <f t="shared" si="143"/>
        <v>198</v>
      </c>
      <c r="C676" s="38" t="s">
        <v>428</v>
      </c>
      <c r="D676" s="119">
        <v>1973</v>
      </c>
      <c r="E676" s="119"/>
      <c r="F676" s="44" t="s">
        <v>74</v>
      </c>
      <c r="G676" s="119" t="s">
        <v>60</v>
      </c>
      <c r="H676" s="44" t="s">
        <v>255</v>
      </c>
      <c r="I676" s="58">
        <v>3910.28</v>
      </c>
      <c r="J676" s="119">
        <v>2563.1999999999998</v>
      </c>
      <c r="K676" s="40" t="s">
        <v>1837</v>
      </c>
      <c r="L676" s="32">
        <f t="shared" si="137"/>
        <v>831716.55599999998</v>
      </c>
      <c r="M676" s="35">
        <f t="shared" si="138"/>
        <v>831716.55599999998</v>
      </c>
      <c r="N676" s="35">
        <f t="shared" si="139"/>
        <v>80864.590400000001</v>
      </c>
      <c r="O676" s="35">
        <f t="shared" si="140"/>
        <v>912581.14639999997</v>
      </c>
      <c r="P676" s="35">
        <f t="shared" si="132"/>
        <v>912581.14639999997</v>
      </c>
      <c r="Q676" s="35">
        <v>212.7</v>
      </c>
      <c r="R676" s="35">
        <v>20.68</v>
      </c>
      <c r="S676" s="27" t="s">
        <v>33</v>
      </c>
      <c r="T676" s="27" t="s">
        <v>34</v>
      </c>
    </row>
    <row r="677" spans="1:20" ht="37.5" customHeight="1" x14ac:dyDescent="0.3">
      <c r="A677" s="119">
        <f t="shared" si="141"/>
        <v>278</v>
      </c>
      <c r="B677" s="119">
        <f t="shared" si="143"/>
        <v>199</v>
      </c>
      <c r="C677" s="38" t="s">
        <v>429</v>
      </c>
      <c r="D677" s="119">
        <v>1979</v>
      </c>
      <c r="E677" s="119"/>
      <c r="F677" s="44" t="s">
        <v>74</v>
      </c>
      <c r="G677" s="119" t="s">
        <v>60</v>
      </c>
      <c r="H677" s="44" t="s">
        <v>255</v>
      </c>
      <c r="I677" s="58">
        <v>5828.32</v>
      </c>
      <c r="J677" s="119">
        <v>3834.6</v>
      </c>
      <c r="K677" s="40" t="s">
        <v>1837</v>
      </c>
      <c r="L677" s="32">
        <f t="shared" si="137"/>
        <v>1239683.6639999999</v>
      </c>
      <c r="M677" s="153">
        <f>L677+L678+L679+L680+L681+L682</f>
        <v>11396813.494399998</v>
      </c>
      <c r="N677" s="35">
        <f t="shared" si="139"/>
        <v>120529.65759999999</v>
      </c>
      <c r="O677" s="35">
        <f t="shared" si="140"/>
        <v>1360213.3215999999</v>
      </c>
      <c r="P677" s="153">
        <f>O677+O678+O679+O680+O681+O682</f>
        <v>12098951.2048</v>
      </c>
      <c r="Q677" s="35">
        <v>212.7</v>
      </c>
      <c r="R677" s="35">
        <v>20.68</v>
      </c>
      <c r="S677" s="27" t="s">
        <v>33</v>
      </c>
      <c r="T677" s="27" t="s">
        <v>34</v>
      </c>
    </row>
    <row r="678" spans="1:20" ht="37.5" customHeight="1" x14ac:dyDescent="0.3">
      <c r="A678" s="119">
        <f t="shared" si="141"/>
        <v>279</v>
      </c>
      <c r="B678" s="119"/>
      <c r="C678" s="38"/>
      <c r="D678" s="119"/>
      <c r="E678" s="119"/>
      <c r="F678" s="44" t="s">
        <v>74</v>
      </c>
      <c r="G678" s="119" t="s">
        <v>60</v>
      </c>
      <c r="H678" s="44"/>
      <c r="I678" s="58"/>
      <c r="J678" s="119"/>
      <c r="K678" s="40" t="s">
        <v>46</v>
      </c>
      <c r="L678" s="32">
        <f>I677*Q678</f>
        <v>6516061.7599999998</v>
      </c>
      <c r="M678" s="158"/>
      <c r="N678" s="35">
        <f>I677*R678</f>
        <v>190178.0816</v>
      </c>
      <c r="O678" s="35">
        <f t="shared" si="140"/>
        <v>6706239.8415999999</v>
      </c>
      <c r="P678" s="158"/>
      <c r="Q678" s="47">
        <v>1118</v>
      </c>
      <c r="R678" s="47">
        <v>32.630000000000003</v>
      </c>
      <c r="S678" s="27" t="s">
        <v>33</v>
      </c>
      <c r="T678" s="27" t="s">
        <v>34</v>
      </c>
    </row>
    <row r="679" spans="1:20" ht="37.5" customHeight="1" x14ac:dyDescent="0.3">
      <c r="A679" s="119">
        <f t="shared" si="141"/>
        <v>280</v>
      </c>
      <c r="B679" s="119"/>
      <c r="C679" s="38"/>
      <c r="D679" s="119"/>
      <c r="E679" s="119"/>
      <c r="F679" s="44" t="s">
        <v>74</v>
      </c>
      <c r="G679" s="119" t="s">
        <v>60</v>
      </c>
      <c r="H679" s="44"/>
      <c r="I679" s="58"/>
      <c r="J679" s="119"/>
      <c r="K679" s="40" t="s">
        <v>47</v>
      </c>
      <c r="L679" s="32">
        <f>I677*Q679</f>
        <v>2059728.2879999997</v>
      </c>
      <c r="M679" s="158"/>
      <c r="N679" s="35">
        <f>I677*R679</f>
        <v>122977.552</v>
      </c>
      <c r="O679" s="35">
        <f t="shared" si="140"/>
        <v>2182705.84</v>
      </c>
      <c r="P679" s="158"/>
      <c r="Q679" s="47">
        <v>353.4</v>
      </c>
      <c r="R679" s="35">
        <v>21.1</v>
      </c>
      <c r="S679" s="27" t="s">
        <v>33</v>
      </c>
      <c r="T679" s="27" t="s">
        <v>34</v>
      </c>
    </row>
    <row r="680" spans="1:20" ht="37.5" customHeight="1" x14ac:dyDescent="0.3">
      <c r="A680" s="119">
        <f t="shared" si="141"/>
        <v>281</v>
      </c>
      <c r="B680" s="119"/>
      <c r="C680" s="38"/>
      <c r="D680" s="119"/>
      <c r="E680" s="119"/>
      <c r="F680" s="44" t="s">
        <v>74</v>
      </c>
      <c r="G680" s="119" t="s">
        <v>60</v>
      </c>
      <c r="H680" s="44"/>
      <c r="I680" s="58"/>
      <c r="J680" s="119"/>
      <c r="K680" s="40" t="s">
        <v>48</v>
      </c>
      <c r="L680" s="32">
        <f>I677*Q680</f>
        <v>438056.53119999997</v>
      </c>
      <c r="M680" s="158"/>
      <c r="N680" s="35">
        <f>I677*R680</f>
        <v>82587.294399999999</v>
      </c>
      <c r="O680" s="35">
        <f t="shared" si="140"/>
        <v>520643.82559999998</v>
      </c>
      <c r="P680" s="158"/>
      <c r="Q680" s="35">
        <v>75.16</v>
      </c>
      <c r="R680" s="35">
        <v>14.17</v>
      </c>
      <c r="S680" s="27" t="s">
        <v>33</v>
      </c>
      <c r="T680" s="27" t="s">
        <v>34</v>
      </c>
    </row>
    <row r="681" spans="1:20" ht="37.5" customHeight="1" x14ac:dyDescent="0.3">
      <c r="A681" s="119">
        <f t="shared" si="141"/>
        <v>282</v>
      </c>
      <c r="B681" s="119"/>
      <c r="C681" s="38"/>
      <c r="D681" s="119"/>
      <c r="E681" s="119"/>
      <c r="F681" s="44" t="s">
        <v>74</v>
      </c>
      <c r="G681" s="119" t="s">
        <v>60</v>
      </c>
      <c r="H681" s="44"/>
      <c r="I681" s="58"/>
      <c r="J681" s="119"/>
      <c r="K681" s="40" t="s">
        <v>215</v>
      </c>
      <c r="L681" s="32">
        <f>I677*Q681</f>
        <v>840210.61119999993</v>
      </c>
      <c r="M681" s="158"/>
      <c r="N681" s="35">
        <f>I677*R681</f>
        <v>119422.27679999998</v>
      </c>
      <c r="O681" s="35">
        <f t="shared" si="140"/>
        <v>959632.88799999992</v>
      </c>
      <c r="P681" s="158"/>
      <c r="Q681" s="35">
        <v>144.16</v>
      </c>
      <c r="R681" s="35">
        <v>20.49</v>
      </c>
      <c r="S681" s="27" t="s">
        <v>33</v>
      </c>
      <c r="T681" s="27" t="s">
        <v>34</v>
      </c>
    </row>
    <row r="682" spans="1:20" ht="37.5" customHeight="1" x14ac:dyDescent="0.3">
      <c r="A682" s="119">
        <f t="shared" si="141"/>
        <v>283</v>
      </c>
      <c r="B682" s="119"/>
      <c r="C682" s="38"/>
      <c r="D682" s="119"/>
      <c r="E682" s="119"/>
      <c r="F682" s="44" t="s">
        <v>74</v>
      </c>
      <c r="G682" s="119" t="s">
        <v>60</v>
      </c>
      <c r="H682" s="44"/>
      <c r="I682" s="58"/>
      <c r="J682" s="119"/>
      <c r="K682" s="40" t="s">
        <v>49</v>
      </c>
      <c r="L682" s="32">
        <f>I677*Q682</f>
        <v>303072.64000000001</v>
      </c>
      <c r="M682" s="154"/>
      <c r="N682" s="35">
        <f>I677*R682</f>
        <v>66442.847999999998</v>
      </c>
      <c r="O682" s="35">
        <f t="shared" si="140"/>
        <v>369515.48800000001</v>
      </c>
      <c r="P682" s="154"/>
      <c r="Q682" s="35">
        <v>52</v>
      </c>
      <c r="R682" s="35">
        <v>11.4</v>
      </c>
      <c r="S682" s="27" t="s">
        <v>33</v>
      </c>
      <c r="T682" s="27" t="s">
        <v>34</v>
      </c>
    </row>
    <row r="683" spans="1:20" ht="37.5" customHeight="1" x14ac:dyDescent="0.3">
      <c r="A683" s="119">
        <f t="shared" si="141"/>
        <v>284</v>
      </c>
      <c r="B683" s="119">
        <v>200</v>
      </c>
      <c r="C683" s="38" t="s">
        <v>430</v>
      </c>
      <c r="D683" s="119">
        <v>1973</v>
      </c>
      <c r="E683" s="119"/>
      <c r="F683" s="44" t="s">
        <v>74</v>
      </c>
      <c r="G683" s="119" t="s">
        <v>60</v>
      </c>
      <c r="H683" s="44" t="s">
        <v>255</v>
      </c>
      <c r="I683" s="58">
        <v>5317.48</v>
      </c>
      <c r="J683" s="119">
        <v>3422.1</v>
      </c>
      <c r="K683" s="40" t="s">
        <v>1837</v>
      </c>
      <c r="L683" s="32">
        <f t="shared" ref="L683:L691" si="144">I683*Q683</f>
        <v>1131027.9959999998</v>
      </c>
      <c r="M683" s="35">
        <f t="shared" ref="M683:M690" si="145">L683</f>
        <v>1131027.9959999998</v>
      </c>
      <c r="N683" s="35">
        <f t="shared" ref="N683:N691" si="146">I683*R683</f>
        <v>109965.48639999999</v>
      </c>
      <c r="O683" s="35">
        <f t="shared" si="140"/>
        <v>1240993.4823999999</v>
      </c>
      <c r="P683" s="35">
        <f t="shared" si="132"/>
        <v>1240993.4823999999</v>
      </c>
      <c r="Q683" s="35">
        <v>212.7</v>
      </c>
      <c r="R683" s="35">
        <v>20.68</v>
      </c>
      <c r="S683" s="27" t="s">
        <v>33</v>
      </c>
      <c r="T683" s="27" t="s">
        <v>34</v>
      </c>
    </row>
    <row r="684" spans="1:20" ht="37.5" customHeight="1" x14ac:dyDescent="0.3">
      <c r="A684" s="119">
        <f t="shared" si="141"/>
        <v>285</v>
      </c>
      <c r="B684" s="119">
        <f>B683+1</f>
        <v>201</v>
      </c>
      <c r="C684" s="38" t="s">
        <v>431</v>
      </c>
      <c r="D684" s="119">
        <v>1978</v>
      </c>
      <c r="E684" s="119"/>
      <c r="F684" s="44" t="s">
        <v>74</v>
      </c>
      <c r="G684" s="119" t="s">
        <v>60</v>
      </c>
      <c r="H684" s="44" t="s">
        <v>255</v>
      </c>
      <c r="I684" s="58">
        <v>5728.24</v>
      </c>
      <c r="J684" s="119">
        <v>3684.7</v>
      </c>
      <c r="K684" s="40" t="s">
        <v>1837</v>
      </c>
      <c r="L684" s="32">
        <f t="shared" si="144"/>
        <v>1218396.6479999998</v>
      </c>
      <c r="M684" s="35">
        <f t="shared" si="145"/>
        <v>1218396.6479999998</v>
      </c>
      <c r="N684" s="35">
        <f t="shared" si="146"/>
        <v>118460.00319999999</v>
      </c>
      <c r="O684" s="35">
        <f t="shared" si="140"/>
        <v>1336856.6511999997</v>
      </c>
      <c r="P684" s="35">
        <f t="shared" si="132"/>
        <v>1336856.6511999997</v>
      </c>
      <c r="Q684" s="35">
        <v>212.7</v>
      </c>
      <c r="R684" s="35">
        <v>20.68</v>
      </c>
      <c r="S684" s="27" t="s">
        <v>33</v>
      </c>
      <c r="T684" s="27" t="s">
        <v>34</v>
      </c>
    </row>
    <row r="685" spans="1:20" ht="37.5" customHeight="1" x14ac:dyDescent="0.3">
      <c r="A685" s="119">
        <f t="shared" si="141"/>
        <v>286</v>
      </c>
      <c r="B685" s="119">
        <f t="shared" ref="B685:B691" si="147">B684+1</f>
        <v>202</v>
      </c>
      <c r="C685" s="38" t="s">
        <v>432</v>
      </c>
      <c r="D685" s="119">
        <v>1973</v>
      </c>
      <c r="E685" s="119"/>
      <c r="F685" s="44" t="s">
        <v>74</v>
      </c>
      <c r="G685" s="119" t="s">
        <v>60</v>
      </c>
      <c r="H685" s="44" t="s">
        <v>255</v>
      </c>
      <c r="I685" s="58">
        <v>5321.82</v>
      </c>
      <c r="J685" s="119">
        <v>3474.1</v>
      </c>
      <c r="K685" s="40" t="s">
        <v>1837</v>
      </c>
      <c r="L685" s="32">
        <f t="shared" si="144"/>
        <v>1131951.1139999998</v>
      </c>
      <c r="M685" s="35">
        <f t="shared" si="145"/>
        <v>1131951.1139999998</v>
      </c>
      <c r="N685" s="35">
        <f t="shared" si="146"/>
        <v>110055.23759999999</v>
      </c>
      <c r="O685" s="35">
        <f t="shared" si="140"/>
        <v>1242006.3515999997</v>
      </c>
      <c r="P685" s="35">
        <f t="shared" si="132"/>
        <v>1242006.3515999997</v>
      </c>
      <c r="Q685" s="35">
        <v>212.7</v>
      </c>
      <c r="R685" s="35">
        <v>20.68</v>
      </c>
      <c r="S685" s="27" t="s">
        <v>33</v>
      </c>
      <c r="T685" s="27" t="s">
        <v>34</v>
      </c>
    </row>
    <row r="686" spans="1:20" ht="37.5" customHeight="1" x14ac:dyDescent="0.3">
      <c r="A686" s="119">
        <f t="shared" si="141"/>
        <v>287</v>
      </c>
      <c r="B686" s="119">
        <f t="shared" si="147"/>
        <v>203</v>
      </c>
      <c r="C686" s="38" t="s">
        <v>433</v>
      </c>
      <c r="D686" s="119">
        <v>1974</v>
      </c>
      <c r="E686" s="119"/>
      <c r="F686" s="44" t="s">
        <v>74</v>
      </c>
      <c r="G686" s="119" t="s">
        <v>60</v>
      </c>
      <c r="H686" s="44" t="s">
        <v>255</v>
      </c>
      <c r="I686" s="58">
        <v>5069.82</v>
      </c>
      <c r="J686" s="119">
        <v>3295.8</v>
      </c>
      <c r="K686" s="40" t="s">
        <v>1837</v>
      </c>
      <c r="L686" s="32">
        <f t="shared" si="144"/>
        <v>1078350.7139999999</v>
      </c>
      <c r="M686" s="35">
        <f t="shared" si="145"/>
        <v>1078350.7139999999</v>
      </c>
      <c r="N686" s="35">
        <f t="shared" si="146"/>
        <v>104843.87759999999</v>
      </c>
      <c r="O686" s="35">
        <f t="shared" si="140"/>
        <v>1183194.5915999999</v>
      </c>
      <c r="P686" s="35">
        <f t="shared" si="132"/>
        <v>1183194.5915999999</v>
      </c>
      <c r="Q686" s="35">
        <v>212.7</v>
      </c>
      <c r="R686" s="35">
        <v>20.68</v>
      </c>
      <c r="S686" s="27" t="s">
        <v>33</v>
      </c>
      <c r="T686" s="27" t="s">
        <v>34</v>
      </c>
    </row>
    <row r="687" spans="1:20" ht="37.5" customHeight="1" x14ac:dyDescent="0.3">
      <c r="A687" s="119">
        <f t="shared" si="141"/>
        <v>288</v>
      </c>
      <c r="B687" s="119">
        <f t="shared" si="147"/>
        <v>204</v>
      </c>
      <c r="C687" s="38" t="s">
        <v>434</v>
      </c>
      <c r="D687" s="119">
        <v>1974</v>
      </c>
      <c r="E687" s="119"/>
      <c r="F687" s="44" t="s">
        <v>74</v>
      </c>
      <c r="G687" s="119" t="s">
        <v>60</v>
      </c>
      <c r="H687" s="44" t="s">
        <v>255</v>
      </c>
      <c r="I687" s="58">
        <v>5311.96</v>
      </c>
      <c r="J687" s="119">
        <v>3490</v>
      </c>
      <c r="K687" s="40" t="s">
        <v>1837</v>
      </c>
      <c r="L687" s="32">
        <f t="shared" si="144"/>
        <v>1129853.892</v>
      </c>
      <c r="M687" s="35">
        <f t="shared" si="145"/>
        <v>1129853.892</v>
      </c>
      <c r="N687" s="35">
        <f t="shared" si="146"/>
        <v>109851.3328</v>
      </c>
      <c r="O687" s="35">
        <f t="shared" si="140"/>
        <v>1239705.2248</v>
      </c>
      <c r="P687" s="35">
        <f t="shared" si="132"/>
        <v>1239705.2248</v>
      </c>
      <c r="Q687" s="35">
        <v>212.7</v>
      </c>
      <c r="R687" s="35">
        <v>20.68</v>
      </c>
      <c r="S687" s="27" t="s">
        <v>33</v>
      </c>
      <c r="T687" s="27" t="s">
        <v>34</v>
      </c>
    </row>
    <row r="688" spans="1:20" s="9" customFormat="1" ht="37.5" customHeight="1" x14ac:dyDescent="0.3">
      <c r="A688" s="119">
        <f t="shared" si="141"/>
        <v>289</v>
      </c>
      <c r="B688" s="119">
        <f t="shared" si="147"/>
        <v>205</v>
      </c>
      <c r="C688" s="38" t="s">
        <v>435</v>
      </c>
      <c r="D688" s="119">
        <v>1974</v>
      </c>
      <c r="E688" s="119"/>
      <c r="F688" s="44" t="s">
        <v>74</v>
      </c>
      <c r="G688" s="119" t="s">
        <v>60</v>
      </c>
      <c r="H688" s="44" t="s">
        <v>255</v>
      </c>
      <c r="I688" s="58">
        <v>5249.34</v>
      </c>
      <c r="J688" s="119">
        <v>3575.9</v>
      </c>
      <c r="K688" s="40" t="s">
        <v>1837</v>
      </c>
      <c r="L688" s="32">
        <f t="shared" si="144"/>
        <v>1116534.618</v>
      </c>
      <c r="M688" s="35">
        <f t="shared" si="145"/>
        <v>1116534.618</v>
      </c>
      <c r="N688" s="35">
        <f t="shared" si="146"/>
        <v>108556.3512</v>
      </c>
      <c r="O688" s="35">
        <f t="shared" si="140"/>
        <v>1225090.9691999999</v>
      </c>
      <c r="P688" s="35">
        <f t="shared" ref="P688:P763" si="148">O688</f>
        <v>1225090.9691999999</v>
      </c>
      <c r="Q688" s="35">
        <v>212.7</v>
      </c>
      <c r="R688" s="35">
        <v>20.68</v>
      </c>
      <c r="S688" s="27" t="s">
        <v>33</v>
      </c>
      <c r="T688" s="27" t="s">
        <v>34</v>
      </c>
    </row>
    <row r="689" spans="1:20" ht="37.5" customHeight="1" x14ac:dyDescent="0.3">
      <c r="A689" s="119">
        <f t="shared" si="141"/>
        <v>290</v>
      </c>
      <c r="B689" s="119">
        <f t="shared" si="147"/>
        <v>206</v>
      </c>
      <c r="C689" s="38" t="s">
        <v>436</v>
      </c>
      <c r="D689" s="119">
        <v>1957</v>
      </c>
      <c r="E689" s="119"/>
      <c r="F689" s="119" t="s">
        <v>36</v>
      </c>
      <c r="G689" s="119" t="s">
        <v>37</v>
      </c>
      <c r="H689" s="44" t="s">
        <v>241</v>
      </c>
      <c r="I689" s="119">
        <v>676.8</v>
      </c>
      <c r="J689" s="119">
        <v>412.4</v>
      </c>
      <c r="K689" s="40" t="s">
        <v>1837</v>
      </c>
      <c r="L689" s="32">
        <f t="shared" si="144"/>
        <v>230558.68799999999</v>
      </c>
      <c r="M689" s="35">
        <f t="shared" si="145"/>
        <v>230558.68799999999</v>
      </c>
      <c r="N689" s="35">
        <f t="shared" si="146"/>
        <v>23769.215999999997</v>
      </c>
      <c r="O689" s="35">
        <f t="shared" si="140"/>
        <v>254327.90399999998</v>
      </c>
      <c r="P689" s="35">
        <f t="shared" si="148"/>
        <v>254327.90399999998</v>
      </c>
      <c r="Q689" s="35">
        <v>340.66</v>
      </c>
      <c r="R689" s="35">
        <v>35.119999999999997</v>
      </c>
      <c r="S689" s="27" t="s">
        <v>33</v>
      </c>
      <c r="T689" s="27" t="s">
        <v>34</v>
      </c>
    </row>
    <row r="690" spans="1:20" ht="37.5" customHeight="1" x14ac:dyDescent="0.3">
      <c r="A690" s="119">
        <f t="shared" si="141"/>
        <v>291</v>
      </c>
      <c r="B690" s="119">
        <f t="shared" si="147"/>
        <v>207</v>
      </c>
      <c r="C690" s="38" t="s">
        <v>437</v>
      </c>
      <c r="D690" s="119">
        <v>1957</v>
      </c>
      <c r="E690" s="119"/>
      <c r="F690" s="119" t="s">
        <v>36</v>
      </c>
      <c r="G690" s="119" t="s">
        <v>37</v>
      </c>
      <c r="H690" s="44" t="s">
        <v>241</v>
      </c>
      <c r="I690" s="119">
        <v>679.65</v>
      </c>
      <c r="J690" s="119">
        <v>415.9</v>
      </c>
      <c r="K690" s="40" t="s">
        <v>1837</v>
      </c>
      <c r="L690" s="32">
        <f t="shared" si="144"/>
        <v>231529.56900000002</v>
      </c>
      <c r="M690" s="35">
        <f t="shared" si="145"/>
        <v>231529.56900000002</v>
      </c>
      <c r="N690" s="35">
        <f t="shared" si="146"/>
        <v>23869.307999999997</v>
      </c>
      <c r="O690" s="35">
        <f t="shared" si="140"/>
        <v>255398.87700000001</v>
      </c>
      <c r="P690" s="35">
        <f t="shared" si="148"/>
        <v>255398.87700000001</v>
      </c>
      <c r="Q690" s="35">
        <v>340.66</v>
      </c>
      <c r="R690" s="35">
        <v>35.119999999999997</v>
      </c>
      <c r="S690" s="27" t="s">
        <v>33</v>
      </c>
      <c r="T690" s="27" t="s">
        <v>34</v>
      </c>
    </row>
    <row r="691" spans="1:20" ht="37.5" customHeight="1" x14ac:dyDescent="0.3">
      <c r="A691" s="119">
        <f t="shared" si="141"/>
        <v>292</v>
      </c>
      <c r="B691" s="119">
        <f t="shared" si="147"/>
        <v>208</v>
      </c>
      <c r="C691" s="38" t="s">
        <v>438</v>
      </c>
      <c r="D691" s="119">
        <v>1977</v>
      </c>
      <c r="E691" s="119"/>
      <c r="F691" s="44" t="s">
        <v>74</v>
      </c>
      <c r="G691" s="119" t="s">
        <v>60</v>
      </c>
      <c r="H691" s="44" t="s">
        <v>255</v>
      </c>
      <c r="I691" s="119">
        <v>5790.8</v>
      </c>
      <c r="J691" s="119">
        <v>3894.8</v>
      </c>
      <c r="K691" s="40" t="s">
        <v>1837</v>
      </c>
      <c r="L691" s="32">
        <f t="shared" si="144"/>
        <v>1231703.1599999999</v>
      </c>
      <c r="M691" s="153">
        <f>L691+L692</f>
        <v>7705817.5600000005</v>
      </c>
      <c r="N691" s="35">
        <f t="shared" si="146"/>
        <v>119753.74400000001</v>
      </c>
      <c r="O691" s="35">
        <f t="shared" si="140"/>
        <v>1351456.9039999999</v>
      </c>
      <c r="P691" s="153">
        <f>O691+O692</f>
        <v>8014525.1080000009</v>
      </c>
      <c r="Q691" s="35">
        <v>212.7</v>
      </c>
      <c r="R691" s="35">
        <v>20.68</v>
      </c>
      <c r="S691" s="27" t="s">
        <v>33</v>
      </c>
      <c r="T691" s="27" t="s">
        <v>34</v>
      </c>
    </row>
    <row r="692" spans="1:20" ht="18.75" customHeight="1" x14ac:dyDescent="0.3">
      <c r="A692" s="119">
        <f t="shared" si="141"/>
        <v>293</v>
      </c>
      <c r="B692" s="119"/>
      <c r="C692" s="56"/>
      <c r="D692" s="56"/>
      <c r="E692" s="56"/>
      <c r="F692" s="44" t="s">
        <v>74</v>
      </c>
      <c r="G692" s="119" t="s">
        <v>60</v>
      </c>
      <c r="H692" s="81"/>
      <c r="I692" s="56"/>
      <c r="J692" s="56"/>
      <c r="K692" s="38" t="s">
        <v>46</v>
      </c>
      <c r="L692" s="32">
        <f>I691*Q692</f>
        <v>6474114.4000000004</v>
      </c>
      <c r="M692" s="154"/>
      <c r="N692" s="35">
        <f>I691*R692</f>
        <v>188953.80400000003</v>
      </c>
      <c r="O692" s="35">
        <f t="shared" si="140"/>
        <v>6663068.2040000008</v>
      </c>
      <c r="P692" s="154"/>
      <c r="Q692" s="47">
        <v>1118</v>
      </c>
      <c r="R692" s="47">
        <v>32.630000000000003</v>
      </c>
      <c r="S692" s="27" t="s">
        <v>33</v>
      </c>
      <c r="T692" s="27" t="s">
        <v>34</v>
      </c>
    </row>
    <row r="693" spans="1:20" ht="37.5" customHeight="1" x14ac:dyDescent="0.3">
      <c r="A693" s="119">
        <f t="shared" si="141"/>
        <v>294</v>
      </c>
      <c r="B693" s="119">
        <v>209</v>
      </c>
      <c r="C693" s="38" t="s">
        <v>439</v>
      </c>
      <c r="D693" s="119">
        <v>1984</v>
      </c>
      <c r="E693" s="119"/>
      <c r="F693" s="44" t="s">
        <v>74</v>
      </c>
      <c r="G693" s="119" t="s">
        <v>60</v>
      </c>
      <c r="H693" s="44" t="s">
        <v>255</v>
      </c>
      <c r="I693" s="58">
        <v>4476.32</v>
      </c>
      <c r="J693" s="119">
        <v>2823.7</v>
      </c>
      <c r="K693" s="40" t="s">
        <v>1837</v>
      </c>
      <c r="L693" s="32">
        <f t="shared" ref="L693:L715" si="149">I693*Q693</f>
        <v>952113.26399999985</v>
      </c>
      <c r="M693" s="35">
        <f t="shared" ref="M693:M714" si="150">L693</f>
        <v>952113.26399999985</v>
      </c>
      <c r="N693" s="35">
        <f t="shared" ref="N693:N715" si="151">I693*R693</f>
        <v>92570.297599999991</v>
      </c>
      <c r="O693" s="35">
        <f t="shared" si="140"/>
        <v>1044683.5615999999</v>
      </c>
      <c r="P693" s="35">
        <f t="shared" si="148"/>
        <v>1044683.5615999999</v>
      </c>
      <c r="Q693" s="35">
        <v>212.7</v>
      </c>
      <c r="R693" s="35">
        <v>20.68</v>
      </c>
      <c r="S693" s="27" t="s">
        <v>33</v>
      </c>
      <c r="T693" s="27" t="s">
        <v>34</v>
      </c>
    </row>
    <row r="694" spans="1:20" ht="37.5" customHeight="1" x14ac:dyDescent="0.3">
      <c r="A694" s="119">
        <f t="shared" si="141"/>
        <v>295</v>
      </c>
      <c r="B694" s="119">
        <f>B693+1</f>
        <v>210</v>
      </c>
      <c r="C694" s="38" t="s">
        <v>440</v>
      </c>
      <c r="D694" s="119">
        <v>1959</v>
      </c>
      <c r="E694" s="119"/>
      <c r="F694" s="119" t="s">
        <v>36</v>
      </c>
      <c r="G694" s="119" t="s">
        <v>37</v>
      </c>
      <c r="H694" s="44" t="s">
        <v>241</v>
      </c>
      <c r="I694" s="119">
        <v>554.4</v>
      </c>
      <c r="J694" s="119">
        <v>340.4</v>
      </c>
      <c r="K694" s="40" t="s">
        <v>1837</v>
      </c>
      <c r="L694" s="32">
        <f t="shared" si="149"/>
        <v>188861.90400000001</v>
      </c>
      <c r="M694" s="35">
        <f t="shared" si="150"/>
        <v>188861.90400000001</v>
      </c>
      <c r="N694" s="35">
        <f t="shared" si="151"/>
        <v>19470.527999999998</v>
      </c>
      <c r="O694" s="35">
        <f t="shared" si="140"/>
        <v>208332.432</v>
      </c>
      <c r="P694" s="35">
        <f t="shared" si="148"/>
        <v>208332.432</v>
      </c>
      <c r="Q694" s="35">
        <v>340.66</v>
      </c>
      <c r="R694" s="35">
        <v>35.119999999999997</v>
      </c>
      <c r="S694" s="27" t="s">
        <v>33</v>
      </c>
      <c r="T694" s="27" t="s">
        <v>34</v>
      </c>
    </row>
    <row r="695" spans="1:20" s="2" customFormat="1" ht="37.5" customHeight="1" x14ac:dyDescent="0.25">
      <c r="A695" s="119">
        <f t="shared" si="141"/>
        <v>296</v>
      </c>
      <c r="B695" s="119">
        <f t="shared" ref="B695:B698" si="152">B694+1</f>
        <v>211</v>
      </c>
      <c r="C695" s="38" t="s">
        <v>441</v>
      </c>
      <c r="D695" s="119">
        <v>1959</v>
      </c>
      <c r="E695" s="119"/>
      <c r="F695" s="119" t="s">
        <v>36</v>
      </c>
      <c r="G695" s="119" t="s">
        <v>37</v>
      </c>
      <c r="H695" s="44" t="s">
        <v>241</v>
      </c>
      <c r="I695" s="119">
        <v>537</v>
      </c>
      <c r="J695" s="119">
        <v>331</v>
      </c>
      <c r="K695" s="40" t="s">
        <v>1837</v>
      </c>
      <c r="L695" s="32">
        <f t="shared" si="149"/>
        <v>182934.42</v>
      </c>
      <c r="M695" s="35">
        <f t="shared" si="150"/>
        <v>182934.42</v>
      </c>
      <c r="N695" s="35">
        <f t="shared" si="151"/>
        <v>18859.439999999999</v>
      </c>
      <c r="O695" s="35">
        <f t="shared" si="140"/>
        <v>201793.86000000002</v>
      </c>
      <c r="P695" s="35">
        <f t="shared" si="148"/>
        <v>201793.86000000002</v>
      </c>
      <c r="Q695" s="35">
        <v>340.66</v>
      </c>
      <c r="R695" s="35">
        <v>35.119999999999997</v>
      </c>
      <c r="S695" s="27" t="s">
        <v>33</v>
      </c>
      <c r="T695" s="27" t="s">
        <v>34</v>
      </c>
    </row>
    <row r="696" spans="1:20" s="2" customFormat="1" ht="37.5" customHeight="1" x14ac:dyDescent="0.25">
      <c r="A696" s="119">
        <f t="shared" si="141"/>
        <v>297</v>
      </c>
      <c r="B696" s="119">
        <f t="shared" si="152"/>
        <v>212</v>
      </c>
      <c r="C696" s="38" t="s">
        <v>442</v>
      </c>
      <c r="D696" s="119">
        <v>1959</v>
      </c>
      <c r="E696" s="119"/>
      <c r="F696" s="119" t="s">
        <v>36</v>
      </c>
      <c r="G696" s="119" t="s">
        <v>37</v>
      </c>
      <c r="H696" s="44" t="s">
        <v>241</v>
      </c>
      <c r="I696" s="119">
        <v>527.54999999999995</v>
      </c>
      <c r="J696" s="119">
        <v>325.7</v>
      </c>
      <c r="K696" s="40" t="s">
        <v>1837</v>
      </c>
      <c r="L696" s="32">
        <f t="shared" si="149"/>
        <v>179715.18299999999</v>
      </c>
      <c r="M696" s="35">
        <f t="shared" si="150"/>
        <v>179715.18299999999</v>
      </c>
      <c r="N696" s="35">
        <f t="shared" si="151"/>
        <v>18527.555999999997</v>
      </c>
      <c r="O696" s="35">
        <f t="shared" si="140"/>
        <v>198242.739</v>
      </c>
      <c r="P696" s="35">
        <f t="shared" si="148"/>
        <v>198242.739</v>
      </c>
      <c r="Q696" s="35">
        <v>340.66</v>
      </c>
      <c r="R696" s="35">
        <v>35.119999999999997</v>
      </c>
      <c r="S696" s="27" t="s">
        <v>33</v>
      </c>
      <c r="T696" s="27" t="s">
        <v>34</v>
      </c>
    </row>
    <row r="697" spans="1:20" s="2" customFormat="1" ht="37.5" customHeight="1" x14ac:dyDescent="0.25">
      <c r="A697" s="119">
        <f t="shared" si="141"/>
        <v>298</v>
      </c>
      <c r="B697" s="119">
        <v>213</v>
      </c>
      <c r="C697" s="38" t="s">
        <v>443</v>
      </c>
      <c r="D697" s="119">
        <v>1959</v>
      </c>
      <c r="E697" s="119"/>
      <c r="F697" s="119" t="s">
        <v>36</v>
      </c>
      <c r="G697" s="119" t="s">
        <v>37</v>
      </c>
      <c r="H697" s="44" t="s">
        <v>241</v>
      </c>
      <c r="I697" s="119">
        <v>545.4</v>
      </c>
      <c r="J697" s="119">
        <v>336.3</v>
      </c>
      <c r="K697" s="40" t="s">
        <v>1837</v>
      </c>
      <c r="L697" s="32">
        <f t="shared" si="149"/>
        <v>185795.96400000001</v>
      </c>
      <c r="M697" s="35">
        <f t="shared" si="150"/>
        <v>185795.96400000001</v>
      </c>
      <c r="N697" s="35">
        <f t="shared" si="151"/>
        <v>19154.447999999997</v>
      </c>
      <c r="O697" s="35">
        <f t="shared" si="140"/>
        <v>204950.41200000001</v>
      </c>
      <c r="P697" s="35">
        <f t="shared" si="148"/>
        <v>204950.41200000001</v>
      </c>
      <c r="Q697" s="35">
        <v>340.66</v>
      </c>
      <c r="R697" s="35">
        <v>35.119999999999997</v>
      </c>
      <c r="S697" s="27" t="s">
        <v>33</v>
      </c>
      <c r="T697" s="27" t="s">
        <v>34</v>
      </c>
    </row>
    <row r="698" spans="1:20" s="2" customFormat="1" ht="37.5" customHeight="1" x14ac:dyDescent="0.25">
      <c r="A698" s="119">
        <f t="shared" si="141"/>
        <v>299</v>
      </c>
      <c r="B698" s="119">
        <f t="shared" si="152"/>
        <v>214</v>
      </c>
      <c r="C698" s="38" t="s">
        <v>444</v>
      </c>
      <c r="D698" s="119">
        <v>1959</v>
      </c>
      <c r="E698" s="119"/>
      <c r="F698" s="119" t="s">
        <v>36</v>
      </c>
      <c r="G698" s="119" t="s">
        <v>37</v>
      </c>
      <c r="H698" s="44" t="s">
        <v>241</v>
      </c>
      <c r="I698" s="119">
        <v>539.1</v>
      </c>
      <c r="J698" s="119">
        <v>334.3</v>
      </c>
      <c r="K698" s="40" t="s">
        <v>1837</v>
      </c>
      <c r="L698" s="32">
        <f t="shared" si="149"/>
        <v>183649.80600000001</v>
      </c>
      <c r="M698" s="35">
        <f t="shared" si="150"/>
        <v>183649.80600000001</v>
      </c>
      <c r="N698" s="35">
        <f t="shared" si="151"/>
        <v>18933.191999999999</v>
      </c>
      <c r="O698" s="35">
        <f t="shared" si="140"/>
        <v>202582.99800000002</v>
      </c>
      <c r="P698" s="35">
        <f t="shared" si="148"/>
        <v>202582.99800000002</v>
      </c>
      <c r="Q698" s="35">
        <v>340.66</v>
      </c>
      <c r="R698" s="35">
        <v>35.119999999999997</v>
      </c>
      <c r="S698" s="27" t="s">
        <v>33</v>
      </c>
      <c r="T698" s="27" t="s">
        <v>34</v>
      </c>
    </row>
    <row r="699" spans="1:20" s="2" customFormat="1" ht="37.5" customHeight="1" x14ac:dyDescent="0.25">
      <c r="A699" s="119">
        <f t="shared" si="141"/>
        <v>300</v>
      </c>
      <c r="B699" s="119">
        <f>B698+1</f>
        <v>215</v>
      </c>
      <c r="C699" s="38" t="s">
        <v>445</v>
      </c>
      <c r="D699" s="119">
        <v>1957</v>
      </c>
      <c r="E699" s="119"/>
      <c r="F699" s="119" t="s">
        <v>36</v>
      </c>
      <c r="G699" s="119" t="s">
        <v>37</v>
      </c>
      <c r="H699" s="44" t="s">
        <v>241</v>
      </c>
      <c r="I699" s="119">
        <v>687.9</v>
      </c>
      <c r="J699" s="119">
        <v>420.4</v>
      </c>
      <c r="K699" s="40" t="s">
        <v>1837</v>
      </c>
      <c r="L699" s="32">
        <f t="shared" si="149"/>
        <v>234340.014</v>
      </c>
      <c r="M699" s="35">
        <f t="shared" si="150"/>
        <v>234340.014</v>
      </c>
      <c r="N699" s="35">
        <f t="shared" si="151"/>
        <v>24159.047999999999</v>
      </c>
      <c r="O699" s="35">
        <f t="shared" si="140"/>
        <v>258499.06200000001</v>
      </c>
      <c r="P699" s="35">
        <f t="shared" si="148"/>
        <v>258499.06200000001</v>
      </c>
      <c r="Q699" s="35">
        <v>340.66</v>
      </c>
      <c r="R699" s="35">
        <v>35.119999999999997</v>
      </c>
      <c r="S699" s="27" t="s">
        <v>33</v>
      </c>
      <c r="T699" s="27" t="s">
        <v>34</v>
      </c>
    </row>
    <row r="700" spans="1:20" s="2" customFormat="1" ht="37.5" customHeight="1" x14ac:dyDescent="0.25">
      <c r="A700" s="119">
        <f t="shared" si="141"/>
        <v>301</v>
      </c>
      <c r="B700" s="119">
        <f t="shared" ref="B700:B715" si="153">B699+1</f>
        <v>216</v>
      </c>
      <c r="C700" s="38" t="s">
        <v>446</v>
      </c>
      <c r="D700" s="119">
        <v>1957</v>
      </c>
      <c r="E700" s="119"/>
      <c r="F700" s="119" t="s">
        <v>36</v>
      </c>
      <c r="G700" s="119" t="s">
        <v>37</v>
      </c>
      <c r="H700" s="44" t="s">
        <v>241</v>
      </c>
      <c r="I700" s="119">
        <v>665.1</v>
      </c>
      <c r="J700" s="119">
        <v>386.6</v>
      </c>
      <c r="K700" s="40" t="s">
        <v>1837</v>
      </c>
      <c r="L700" s="32">
        <f t="shared" si="149"/>
        <v>226572.96600000001</v>
      </c>
      <c r="M700" s="35">
        <f t="shared" si="150"/>
        <v>226572.96600000001</v>
      </c>
      <c r="N700" s="35">
        <f t="shared" si="151"/>
        <v>23358.311999999998</v>
      </c>
      <c r="O700" s="35">
        <f t="shared" si="140"/>
        <v>249931.27800000002</v>
      </c>
      <c r="P700" s="35">
        <f t="shared" si="148"/>
        <v>249931.27800000002</v>
      </c>
      <c r="Q700" s="35">
        <v>340.66</v>
      </c>
      <c r="R700" s="35">
        <v>35.119999999999997</v>
      </c>
      <c r="S700" s="27" t="s">
        <v>33</v>
      </c>
      <c r="T700" s="27" t="s">
        <v>34</v>
      </c>
    </row>
    <row r="701" spans="1:20" s="2" customFormat="1" ht="37.5" customHeight="1" x14ac:dyDescent="0.25">
      <c r="A701" s="119">
        <f t="shared" si="141"/>
        <v>302</v>
      </c>
      <c r="B701" s="119">
        <f t="shared" si="153"/>
        <v>217</v>
      </c>
      <c r="C701" s="38" t="s">
        <v>447</v>
      </c>
      <c r="D701" s="119">
        <v>1957</v>
      </c>
      <c r="E701" s="119"/>
      <c r="F701" s="119" t="s">
        <v>36</v>
      </c>
      <c r="G701" s="119" t="s">
        <v>37</v>
      </c>
      <c r="H701" s="44" t="s">
        <v>241</v>
      </c>
      <c r="I701" s="119">
        <v>676.05</v>
      </c>
      <c r="J701" s="119">
        <v>412.9</v>
      </c>
      <c r="K701" s="40" t="s">
        <v>1837</v>
      </c>
      <c r="L701" s="32">
        <f t="shared" si="149"/>
        <v>230303.193</v>
      </c>
      <c r="M701" s="35">
        <f t="shared" si="150"/>
        <v>230303.193</v>
      </c>
      <c r="N701" s="35">
        <f t="shared" si="151"/>
        <v>23742.875999999997</v>
      </c>
      <c r="O701" s="35">
        <f t="shared" si="140"/>
        <v>254046.06899999999</v>
      </c>
      <c r="P701" s="35">
        <f t="shared" si="148"/>
        <v>254046.06899999999</v>
      </c>
      <c r="Q701" s="35">
        <v>340.66</v>
      </c>
      <c r="R701" s="35">
        <v>35.119999999999997</v>
      </c>
      <c r="S701" s="27" t="s">
        <v>33</v>
      </c>
      <c r="T701" s="27" t="s">
        <v>34</v>
      </c>
    </row>
    <row r="702" spans="1:20" s="2" customFormat="1" ht="37.5" customHeight="1" x14ac:dyDescent="0.25">
      <c r="A702" s="119">
        <f t="shared" si="141"/>
        <v>303</v>
      </c>
      <c r="B702" s="119">
        <f t="shared" si="153"/>
        <v>218</v>
      </c>
      <c r="C702" s="38" t="s">
        <v>448</v>
      </c>
      <c r="D702" s="119">
        <v>1957</v>
      </c>
      <c r="E702" s="119"/>
      <c r="F702" s="119" t="s">
        <v>36</v>
      </c>
      <c r="G702" s="119" t="s">
        <v>37</v>
      </c>
      <c r="H702" s="44" t="s">
        <v>241</v>
      </c>
      <c r="I702" s="119">
        <v>685.65</v>
      </c>
      <c r="J702" s="119">
        <v>420.1</v>
      </c>
      <c r="K702" s="40" t="s">
        <v>1837</v>
      </c>
      <c r="L702" s="32">
        <f t="shared" si="149"/>
        <v>233573.52900000001</v>
      </c>
      <c r="M702" s="35">
        <f t="shared" si="150"/>
        <v>233573.52900000001</v>
      </c>
      <c r="N702" s="35">
        <f t="shared" si="151"/>
        <v>24080.027999999998</v>
      </c>
      <c r="O702" s="35">
        <f t="shared" si="140"/>
        <v>257653.557</v>
      </c>
      <c r="P702" s="35">
        <f t="shared" si="148"/>
        <v>257653.557</v>
      </c>
      <c r="Q702" s="35">
        <v>340.66</v>
      </c>
      <c r="R702" s="35">
        <v>35.119999999999997</v>
      </c>
      <c r="S702" s="27" t="s">
        <v>33</v>
      </c>
      <c r="T702" s="27" t="s">
        <v>34</v>
      </c>
    </row>
    <row r="703" spans="1:20" s="2" customFormat="1" ht="37.5" customHeight="1" x14ac:dyDescent="0.25">
      <c r="A703" s="119">
        <f t="shared" si="141"/>
        <v>304</v>
      </c>
      <c r="B703" s="119">
        <f t="shared" si="153"/>
        <v>219</v>
      </c>
      <c r="C703" s="38" t="s">
        <v>449</v>
      </c>
      <c r="D703" s="119">
        <v>1957</v>
      </c>
      <c r="E703" s="119"/>
      <c r="F703" s="119" t="s">
        <v>36</v>
      </c>
      <c r="G703" s="119" t="s">
        <v>37</v>
      </c>
      <c r="H703" s="44" t="s">
        <v>241</v>
      </c>
      <c r="I703" s="119">
        <v>627.6</v>
      </c>
      <c r="J703" s="119">
        <v>379.9</v>
      </c>
      <c r="K703" s="40" t="s">
        <v>1837</v>
      </c>
      <c r="L703" s="32">
        <f t="shared" si="149"/>
        <v>213798.21600000001</v>
      </c>
      <c r="M703" s="35">
        <f t="shared" si="150"/>
        <v>213798.21600000001</v>
      </c>
      <c r="N703" s="35">
        <f t="shared" si="151"/>
        <v>22041.311999999998</v>
      </c>
      <c r="O703" s="35">
        <f t="shared" si="140"/>
        <v>235839.52800000002</v>
      </c>
      <c r="P703" s="35">
        <f t="shared" si="148"/>
        <v>235839.52800000002</v>
      </c>
      <c r="Q703" s="35">
        <v>340.66</v>
      </c>
      <c r="R703" s="35">
        <v>35.119999999999997</v>
      </c>
      <c r="S703" s="27" t="s">
        <v>33</v>
      </c>
      <c r="T703" s="27" t="s">
        <v>34</v>
      </c>
    </row>
    <row r="704" spans="1:20" s="2" customFormat="1" ht="37.5" customHeight="1" x14ac:dyDescent="0.25">
      <c r="A704" s="119">
        <f t="shared" si="141"/>
        <v>305</v>
      </c>
      <c r="B704" s="119">
        <f t="shared" si="153"/>
        <v>220</v>
      </c>
      <c r="C704" s="38" t="s">
        <v>450</v>
      </c>
      <c r="D704" s="119">
        <v>1958</v>
      </c>
      <c r="E704" s="119"/>
      <c r="F704" s="119" t="s">
        <v>36</v>
      </c>
      <c r="G704" s="119" t="s">
        <v>37</v>
      </c>
      <c r="H704" s="44" t="s">
        <v>241</v>
      </c>
      <c r="I704" s="119">
        <v>675.15</v>
      </c>
      <c r="J704" s="119">
        <v>412</v>
      </c>
      <c r="K704" s="40" t="s">
        <v>1837</v>
      </c>
      <c r="L704" s="32">
        <f t="shared" si="149"/>
        <v>229996.59900000002</v>
      </c>
      <c r="M704" s="35">
        <f t="shared" si="150"/>
        <v>229996.59900000002</v>
      </c>
      <c r="N704" s="35">
        <f t="shared" si="151"/>
        <v>23711.267999999996</v>
      </c>
      <c r="O704" s="35">
        <f t="shared" si="140"/>
        <v>253707.86700000003</v>
      </c>
      <c r="P704" s="35">
        <f t="shared" si="148"/>
        <v>253707.86700000003</v>
      </c>
      <c r="Q704" s="35">
        <v>340.66</v>
      </c>
      <c r="R704" s="35">
        <v>35.119999999999997</v>
      </c>
      <c r="S704" s="27" t="s">
        <v>33</v>
      </c>
      <c r="T704" s="27" t="s">
        <v>34</v>
      </c>
    </row>
    <row r="705" spans="1:20" s="2" customFormat="1" ht="37.5" customHeight="1" x14ac:dyDescent="0.25">
      <c r="A705" s="119">
        <f t="shared" si="141"/>
        <v>306</v>
      </c>
      <c r="B705" s="119">
        <f t="shared" si="153"/>
        <v>221</v>
      </c>
      <c r="C705" s="38" t="s">
        <v>451</v>
      </c>
      <c r="D705" s="119">
        <v>1958</v>
      </c>
      <c r="E705" s="119"/>
      <c r="F705" s="119" t="s">
        <v>36</v>
      </c>
      <c r="G705" s="119" t="s">
        <v>37</v>
      </c>
      <c r="H705" s="44" t="s">
        <v>241</v>
      </c>
      <c r="I705" s="119">
        <v>686.85</v>
      </c>
      <c r="J705" s="119">
        <v>422.6</v>
      </c>
      <c r="K705" s="40" t="s">
        <v>1837</v>
      </c>
      <c r="L705" s="32">
        <f t="shared" si="149"/>
        <v>233982.32100000003</v>
      </c>
      <c r="M705" s="35">
        <f t="shared" si="150"/>
        <v>233982.32100000003</v>
      </c>
      <c r="N705" s="35">
        <f t="shared" si="151"/>
        <v>24122.171999999999</v>
      </c>
      <c r="O705" s="35">
        <f t="shared" si="140"/>
        <v>258104.49300000002</v>
      </c>
      <c r="P705" s="35">
        <f t="shared" si="148"/>
        <v>258104.49300000002</v>
      </c>
      <c r="Q705" s="35">
        <v>340.66</v>
      </c>
      <c r="R705" s="35">
        <v>35.119999999999997</v>
      </c>
      <c r="S705" s="27" t="s">
        <v>33</v>
      </c>
      <c r="T705" s="27" t="s">
        <v>34</v>
      </c>
    </row>
    <row r="706" spans="1:20" s="2" customFormat="1" ht="37.5" customHeight="1" x14ac:dyDescent="0.25">
      <c r="A706" s="119">
        <f t="shared" si="141"/>
        <v>307</v>
      </c>
      <c r="B706" s="119">
        <f t="shared" si="153"/>
        <v>222</v>
      </c>
      <c r="C706" s="38" t="s">
        <v>452</v>
      </c>
      <c r="D706" s="119">
        <v>1959</v>
      </c>
      <c r="E706" s="119"/>
      <c r="F706" s="119" t="s">
        <v>40</v>
      </c>
      <c r="G706" s="119" t="s">
        <v>51</v>
      </c>
      <c r="H706" s="44" t="s">
        <v>241</v>
      </c>
      <c r="I706" s="119">
        <v>672.45</v>
      </c>
      <c r="J706" s="119">
        <v>401.4</v>
      </c>
      <c r="K706" s="40" t="s">
        <v>1837</v>
      </c>
      <c r="L706" s="32">
        <f t="shared" si="149"/>
        <v>229076.81700000004</v>
      </c>
      <c r="M706" s="35">
        <f t="shared" si="150"/>
        <v>229076.81700000004</v>
      </c>
      <c r="N706" s="35">
        <f t="shared" si="151"/>
        <v>23616.444</v>
      </c>
      <c r="O706" s="35">
        <f t="shared" si="140"/>
        <v>252693.26100000003</v>
      </c>
      <c r="P706" s="35">
        <f t="shared" si="148"/>
        <v>252693.26100000003</v>
      </c>
      <c r="Q706" s="35">
        <v>340.66</v>
      </c>
      <c r="R706" s="27">
        <v>35.119999999999997</v>
      </c>
      <c r="S706" s="27" t="s">
        <v>33</v>
      </c>
      <c r="T706" s="27" t="s">
        <v>34</v>
      </c>
    </row>
    <row r="707" spans="1:20" s="2" customFormat="1" ht="37.5" customHeight="1" x14ac:dyDescent="0.25">
      <c r="A707" s="119">
        <f t="shared" si="141"/>
        <v>308</v>
      </c>
      <c r="B707" s="119">
        <f t="shared" si="153"/>
        <v>223</v>
      </c>
      <c r="C707" s="38" t="s">
        <v>453</v>
      </c>
      <c r="D707" s="119">
        <v>1966</v>
      </c>
      <c r="E707" s="119"/>
      <c r="F707" s="44" t="s">
        <v>74</v>
      </c>
      <c r="G707" s="119" t="s">
        <v>31</v>
      </c>
      <c r="H707" s="44" t="s">
        <v>255</v>
      </c>
      <c r="I707" s="119">
        <v>4002.62</v>
      </c>
      <c r="J707" s="119">
        <v>2591.9</v>
      </c>
      <c r="K707" s="40" t="s">
        <v>1837</v>
      </c>
      <c r="L707" s="32">
        <f t="shared" si="149"/>
        <v>851357.27399999998</v>
      </c>
      <c r="M707" s="35">
        <f t="shared" si="150"/>
        <v>851357.27399999998</v>
      </c>
      <c r="N707" s="35">
        <f t="shared" si="151"/>
        <v>82774.181599999996</v>
      </c>
      <c r="O707" s="35">
        <f t="shared" si="140"/>
        <v>934131.45559999999</v>
      </c>
      <c r="P707" s="35">
        <f t="shared" si="148"/>
        <v>934131.45559999999</v>
      </c>
      <c r="Q707" s="35">
        <v>212.7</v>
      </c>
      <c r="R707" s="35">
        <v>20.68</v>
      </c>
      <c r="S707" s="27" t="s">
        <v>33</v>
      </c>
      <c r="T707" s="27" t="s">
        <v>34</v>
      </c>
    </row>
    <row r="708" spans="1:20" s="2" customFormat="1" ht="37.5" customHeight="1" x14ac:dyDescent="0.25">
      <c r="A708" s="119">
        <f t="shared" si="141"/>
        <v>309</v>
      </c>
      <c r="B708" s="119">
        <f t="shared" si="153"/>
        <v>224</v>
      </c>
      <c r="C708" s="38" t="s">
        <v>454</v>
      </c>
      <c r="D708" s="119">
        <v>1966</v>
      </c>
      <c r="E708" s="119"/>
      <c r="F708" s="44" t="s">
        <v>74</v>
      </c>
      <c r="G708" s="119" t="s">
        <v>31</v>
      </c>
      <c r="H708" s="44" t="s">
        <v>255</v>
      </c>
      <c r="I708" s="119">
        <v>4035.94</v>
      </c>
      <c r="J708" s="119">
        <v>2593</v>
      </c>
      <c r="K708" s="40" t="s">
        <v>1837</v>
      </c>
      <c r="L708" s="32">
        <f t="shared" si="149"/>
        <v>858444.43799999997</v>
      </c>
      <c r="M708" s="35">
        <f t="shared" si="150"/>
        <v>858444.43799999997</v>
      </c>
      <c r="N708" s="35">
        <f t="shared" si="151"/>
        <v>83463.239199999996</v>
      </c>
      <c r="O708" s="35">
        <f t="shared" si="140"/>
        <v>941907.67719999992</v>
      </c>
      <c r="P708" s="35">
        <f t="shared" si="148"/>
        <v>941907.67719999992</v>
      </c>
      <c r="Q708" s="35">
        <v>212.7</v>
      </c>
      <c r="R708" s="35">
        <v>20.68</v>
      </c>
      <c r="S708" s="27" t="s">
        <v>33</v>
      </c>
      <c r="T708" s="27" t="s">
        <v>34</v>
      </c>
    </row>
    <row r="709" spans="1:20" s="2" customFormat="1" ht="37.5" customHeight="1" x14ac:dyDescent="0.25">
      <c r="A709" s="119">
        <f t="shared" si="141"/>
        <v>310</v>
      </c>
      <c r="B709" s="119">
        <f t="shared" si="153"/>
        <v>225</v>
      </c>
      <c r="C709" s="38" t="s">
        <v>455</v>
      </c>
      <c r="D709" s="119">
        <v>1966</v>
      </c>
      <c r="E709" s="119"/>
      <c r="F709" s="44" t="s">
        <v>74</v>
      </c>
      <c r="G709" s="119" t="s">
        <v>31</v>
      </c>
      <c r="H709" s="44" t="s">
        <v>255</v>
      </c>
      <c r="I709" s="119">
        <v>4048.16</v>
      </c>
      <c r="J709" s="119">
        <v>2601.8000000000002</v>
      </c>
      <c r="K709" s="40" t="s">
        <v>1837</v>
      </c>
      <c r="L709" s="32">
        <f t="shared" si="149"/>
        <v>861043.63199999987</v>
      </c>
      <c r="M709" s="35">
        <f t="shared" si="150"/>
        <v>861043.63199999987</v>
      </c>
      <c r="N709" s="35">
        <f t="shared" si="151"/>
        <v>83715.948799999998</v>
      </c>
      <c r="O709" s="35">
        <f t="shared" si="140"/>
        <v>944759.58079999988</v>
      </c>
      <c r="P709" s="35">
        <f t="shared" si="148"/>
        <v>944759.58079999988</v>
      </c>
      <c r="Q709" s="35">
        <v>212.7</v>
      </c>
      <c r="R709" s="35">
        <v>20.68</v>
      </c>
      <c r="S709" s="27" t="s">
        <v>33</v>
      </c>
      <c r="T709" s="27" t="s">
        <v>34</v>
      </c>
    </row>
    <row r="710" spans="1:20" ht="37.5" customHeight="1" x14ac:dyDescent="0.3">
      <c r="A710" s="119">
        <f t="shared" si="141"/>
        <v>311</v>
      </c>
      <c r="B710" s="119">
        <f t="shared" si="153"/>
        <v>226</v>
      </c>
      <c r="C710" s="38" t="s">
        <v>456</v>
      </c>
      <c r="D710" s="119">
        <v>1970</v>
      </c>
      <c r="E710" s="119"/>
      <c r="F710" s="44" t="s">
        <v>74</v>
      </c>
      <c r="G710" s="119" t="s">
        <v>31</v>
      </c>
      <c r="H710" s="44" t="s">
        <v>255</v>
      </c>
      <c r="I710" s="119">
        <v>8374.2000000000007</v>
      </c>
      <c r="J710" s="119">
        <v>5726.14</v>
      </c>
      <c r="K710" s="40" t="s">
        <v>1837</v>
      </c>
      <c r="L710" s="32">
        <f t="shared" si="149"/>
        <v>1781192.34</v>
      </c>
      <c r="M710" s="35">
        <f t="shared" si="150"/>
        <v>1781192.34</v>
      </c>
      <c r="N710" s="35">
        <f t="shared" si="151"/>
        <v>173178.45600000001</v>
      </c>
      <c r="O710" s="35">
        <f t="shared" si="140"/>
        <v>1954370.7960000001</v>
      </c>
      <c r="P710" s="35">
        <f t="shared" si="148"/>
        <v>1954370.7960000001</v>
      </c>
      <c r="Q710" s="35">
        <v>212.7</v>
      </c>
      <c r="R710" s="35">
        <v>20.68</v>
      </c>
      <c r="S710" s="27" t="s">
        <v>33</v>
      </c>
      <c r="T710" s="27" t="s">
        <v>34</v>
      </c>
    </row>
    <row r="711" spans="1:20" ht="37.5" customHeight="1" x14ac:dyDescent="0.3">
      <c r="A711" s="119">
        <f t="shared" si="141"/>
        <v>312</v>
      </c>
      <c r="B711" s="119">
        <f t="shared" si="153"/>
        <v>227</v>
      </c>
      <c r="C711" s="38" t="s">
        <v>457</v>
      </c>
      <c r="D711" s="119">
        <v>1961</v>
      </c>
      <c r="E711" s="119"/>
      <c r="F711" s="44" t="s">
        <v>74</v>
      </c>
      <c r="G711" s="119" t="s">
        <v>31</v>
      </c>
      <c r="H711" s="44" t="s">
        <v>304</v>
      </c>
      <c r="I711" s="119">
        <v>3364.35</v>
      </c>
      <c r="J711" s="119">
        <v>1135.7</v>
      </c>
      <c r="K711" s="40" t="s">
        <v>1837</v>
      </c>
      <c r="L711" s="32">
        <f t="shared" si="149"/>
        <v>830994.45</v>
      </c>
      <c r="M711" s="35">
        <f t="shared" si="150"/>
        <v>830994.45</v>
      </c>
      <c r="N711" s="35">
        <f t="shared" si="151"/>
        <v>69574.758000000002</v>
      </c>
      <c r="O711" s="35">
        <f t="shared" si="140"/>
        <v>900569.20799999998</v>
      </c>
      <c r="P711" s="35">
        <f t="shared" si="148"/>
        <v>900569.20799999998</v>
      </c>
      <c r="Q711" s="35">
        <v>247</v>
      </c>
      <c r="R711" s="35">
        <v>20.68</v>
      </c>
      <c r="S711" s="27" t="s">
        <v>33</v>
      </c>
      <c r="T711" s="27" t="s">
        <v>34</v>
      </c>
    </row>
    <row r="712" spans="1:20" ht="37.5" customHeight="1" x14ac:dyDescent="0.3">
      <c r="A712" s="119">
        <f t="shared" si="141"/>
        <v>313</v>
      </c>
      <c r="B712" s="119">
        <f t="shared" si="153"/>
        <v>228</v>
      </c>
      <c r="C712" s="38" t="s">
        <v>458</v>
      </c>
      <c r="D712" s="119">
        <v>1962</v>
      </c>
      <c r="E712" s="119"/>
      <c r="F712" s="44" t="s">
        <v>74</v>
      </c>
      <c r="G712" s="119" t="s">
        <v>31</v>
      </c>
      <c r="H712" s="44" t="s">
        <v>304</v>
      </c>
      <c r="I712" s="119">
        <v>3914.12</v>
      </c>
      <c r="J712" s="119">
        <v>1183.3</v>
      </c>
      <c r="K712" s="40" t="s">
        <v>1837</v>
      </c>
      <c r="L712" s="32">
        <f t="shared" si="149"/>
        <v>832533.32399999991</v>
      </c>
      <c r="M712" s="35">
        <f t="shared" si="150"/>
        <v>832533.32399999991</v>
      </c>
      <c r="N712" s="35">
        <f t="shared" si="151"/>
        <v>80944.001600000003</v>
      </c>
      <c r="O712" s="35">
        <f t="shared" si="140"/>
        <v>913477.32559999987</v>
      </c>
      <c r="P712" s="35">
        <f t="shared" si="148"/>
        <v>913477.32559999987</v>
      </c>
      <c r="Q712" s="35">
        <v>212.7</v>
      </c>
      <c r="R712" s="35">
        <v>20.68</v>
      </c>
      <c r="S712" s="27" t="s">
        <v>33</v>
      </c>
      <c r="T712" s="27" t="s">
        <v>34</v>
      </c>
    </row>
    <row r="713" spans="1:20" ht="37.5" customHeight="1" x14ac:dyDescent="0.3">
      <c r="A713" s="119">
        <f t="shared" si="141"/>
        <v>314</v>
      </c>
      <c r="B713" s="119">
        <f t="shared" si="153"/>
        <v>229</v>
      </c>
      <c r="C713" s="38" t="s">
        <v>459</v>
      </c>
      <c r="D713" s="119">
        <v>1954</v>
      </c>
      <c r="E713" s="119"/>
      <c r="F713" s="119" t="s">
        <v>40</v>
      </c>
      <c r="G713" s="119" t="s">
        <v>51</v>
      </c>
      <c r="H713" s="44" t="s">
        <v>241</v>
      </c>
      <c r="I713" s="119">
        <v>1480.8</v>
      </c>
      <c r="J713" s="119">
        <v>890.2</v>
      </c>
      <c r="K713" s="40" t="s">
        <v>1837</v>
      </c>
      <c r="L713" s="32">
        <f t="shared" si="149"/>
        <v>504449.32800000004</v>
      </c>
      <c r="M713" s="35">
        <f t="shared" si="150"/>
        <v>504449.32800000004</v>
      </c>
      <c r="N713" s="35">
        <f t="shared" si="151"/>
        <v>52005.695999999996</v>
      </c>
      <c r="O713" s="35">
        <f t="shared" si="140"/>
        <v>556455.02399999998</v>
      </c>
      <c r="P713" s="35">
        <f t="shared" si="148"/>
        <v>556455.02399999998</v>
      </c>
      <c r="Q713" s="35">
        <v>340.66</v>
      </c>
      <c r="R713" s="27">
        <v>35.119999999999997</v>
      </c>
      <c r="S713" s="27" t="s">
        <v>33</v>
      </c>
      <c r="T713" s="27" t="s">
        <v>34</v>
      </c>
    </row>
    <row r="714" spans="1:20" ht="37.5" customHeight="1" x14ac:dyDescent="0.3">
      <c r="A714" s="119">
        <f t="shared" si="141"/>
        <v>315</v>
      </c>
      <c r="B714" s="119">
        <f t="shared" si="153"/>
        <v>230</v>
      </c>
      <c r="C714" s="38" t="s">
        <v>460</v>
      </c>
      <c r="D714" s="119">
        <v>1959</v>
      </c>
      <c r="E714" s="119"/>
      <c r="F714" s="119" t="s">
        <v>40</v>
      </c>
      <c r="G714" s="119" t="s">
        <v>51</v>
      </c>
      <c r="H714" s="44" t="s">
        <v>241</v>
      </c>
      <c r="I714" s="119">
        <v>657.9</v>
      </c>
      <c r="J714" s="119">
        <v>392.6</v>
      </c>
      <c r="K714" s="40" t="s">
        <v>1837</v>
      </c>
      <c r="L714" s="32">
        <f t="shared" si="149"/>
        <v>224120.21400000001</v>
      </c>
      <c r="M714" s="35">
        <f t="shared" si="150"/>
        <v>224120.21400000001</v>
      </c>
      <c r="N714" s="35">
        <f t="shared" si="151"/>
        <v>23105.447999999997</v>
      </c>
      <c r="O714" s="35">
        <f t="shared" si="140"/>
        <v>247225.66200000001</v>
      </c>
      <c r="P714" s="35">
        <f t="shared" si="148"/>
        <v>247225.66200000001</v>
      </c>
      <c r="Q714" s="35">
        <v>340.66</v>
      </c>
      <c r="R714" s="27">
        <v>35.119999999999997</v>
      </c>
      <c r="S714" s="27" t="s">
        <v>33</v>
      </c>
      <c r="T714" s="27" t="s">
        <v>34</v>
      </c>
    </row>
    <row r="715" spans="1:20" ht="43.5" customHeight="1" x14ac:dyDescent="0.3">
      <c r="A715" s="119">
        <f t="shared" si="141"/>
        <v>316</v>
      </c>
      <c r="B715" s="119">
        <f t="shared" si="153"/>
        <v>231</v>
      </c>
      <c r="C715" s="38" t="s">
        <v>461</v>
      </c>
      <c r="D715" s="119">
        <v>1959</v>
      </c>
      <c r="E715" s="119"/>
      <c r="F715" s="119" t="s">
        <v>40</v>
      </c>
      <c r="G715" s="119" t="s">
        <v>51</v>
      </c>
      <c r="H715" s="44" t="s">
        <v>241</v>
      </c>
      <c r="I715" s="119">
        <v>673.05</v>
      </c>
      <c r="J715" s="119">
        <v>403.2</v>
      </c>
      <c r="K715" s="40" t="s">
        <v>1837</v>
      </c>
      <c r="L715" s="32">
        <f t="shared" si="149"/>
        <v>229281.21299999999</v>
      </c>
      <c r="M715" s="153">
        <f>L715+L716+L717+L718+L719</f>
        <v>2201802.3089999999</v>
      </c>
      <c r="N715" s="35">
        <f t="shared" si="151"/>
        <v>23637.515999999996</v>
      </c>
      <c r="O715" s="35">
        <f t="shared" si="140"/>
        <v>252918.72899999999</v>
      </c>
      <c r="P715" s="153">
        <f>O715+O716+O717+O718+O719</f>
        <v>2341810.17</v>
      </c>
      <c r="Q715" s="35">
        <v>340.66</v>
      </c>
      <c r="R715" s="27">
        <v>35.119999999999997</v>
      </c>
      <c r="S715" s="27" t="s">
        <v>33</v>
      </c>
      <c r="T715" s="27" t="s">
        <v>34</v>
      </c>
    </row>
    <row r="716" spans="1:20" s="9" customFormat="1" ht="37.5" customHeight="1" x14ac:dyDescent="0.3">
      <c r="A716" s="119">
        <f t="shared" si="141"/>
        <v>317</v>
      </c>
      <c r="B716" s="119"/>
      <c r="C716" s="38"/>
      <c r="D716" s="119"/>
      <c r="E716" s="119"/>
      <c r="F716" s="119" t="s">
        <v>40</v>
      </c>
      <c r="G716" s="119" t="s">
        <v>51</v>
      </c>
      <c r="H716" s="44"/>
      <c r="I716" s="119"/>
      <c r="J716" s="119"/>
      <c r="K716" s="40" t="s">
        <v>46</v>
      </c>
      <c r="L716" s="32">
        <f>I715*Q716</f>
        <v>1012267.2</v>
      </c>
      <c r="M716" s="158"/>
      <c r="N716" s="35">
        <f>I715*R716</f>
        <v>66968.474999999991</v>
      </c>
      <c r="O716" s="35">
        <f t="shared" ref="O716:O779" si="154">L716+N716</f>
        <v>1079235.675</v>
      </c>
      <c r="P716" s="158"/>
      <c r="Q716" s="35">
        <v>1504</v>
      </c>
      <c r="R716" s="35">
        <v>99.5</v>
      </c>
      <c r="S716" s="27" t="s">
        <v>33</v>
      </c>
      <c r="T716" s="27" t="s">
        <v>34</v>
      </c>
    </row>
    <row r="717" spans="1:20" s="9" customFormat="1" ht="37.5" customHeight="1" x14ac:dyDescent="0.3">
      <c r="A717" s="119">
        <f t="shared" si="141"/>
        <v>318</v>
      </c>
      <c r="B717" s="119"/>
      <c r="C717" s="38"/>
      <c r="D717" s="119"/>
      <c r="E717" s="119"/>
      <c r="F717" s="119" t="s">
        <v>40</v>
      </c>
      <c r="G717" s="119" t="s">
        <v>51</v>
      </c>
      <c r="H717" s="44"/>
      <c r="I717" s="119"/>
      <c r="J717" s="119"/>
      <c r="K717" s="38" t="s">
        <v>32</v>
      </c>
      <c r="L717" s="32">
        <f>I715*Q717</f>
        <v>592284</v>
      </c>
      <c r="M717" s="158"/>
      <c r="N717" s="35">
        <f>I715*R717</f>
        <v>19303.073999999997</v>
      </c>
      <c r="O717" s="35">
        <f t="shared" si="154"/>
        <v>611587.07400000002</v>
      </c>
      <c r="P717" s="158"/>
      <c r="Q717" s="35">
        <v>880</v>
      </c>
      <c r="R717" s="35">
        <v>28.68</v>
      </c>
      <c r="S717" s="27" t="s">
        <v>33</v>
      </c>
      <c r="T717" s="27" t="s">
        <v>34</v>
      </c>
    </row>
    <row r="718" spans="1:20" s="9" customFormat="1" ht="37.5" customHeight="1" x14ac:dyDescent="0.3">
      <c r="A718" s="119">
        <f t="shared" si="141"/>
        <v>319</v>
      </c>
      <c r="B718" s="119"/>
      <c r="C718" s="38"/>
      <c r="D718" s="119"/>
      <c r="E718" s="119"/>
      <c r="F718" s="119" t="s">
        <v>40</v>
      </c>
      <c r="G718" s="119" t="s">
        <v>51</v>
      </c>
      <c r="H718" s="44"/>
      <c r="I718" s="119"/>
      <c r="J718" s="119"/>
      <c r="K718" s="40" t="s">
        <v>47</v>
      </c>
      <c r="L718" s="32">
        <f>Q718*I715</f>
        <v>302872.5</v>
      </c>
      <c r="M718" s="158"/>
      <c r="N718" s="35">
        <f>I715*R718</f>
        <v>19303.073999999997</v>
      </c>
      <c r="O718" s="35">
        <f t="shared" si="154"/>
        <v>322175.57400000002</v>
      </c>
      <c r="P718" s="158"/>
      <c r="Q718" s="35">
        <v>450</v>
      </c>
      <c r="R718" s="35">
        <v>28.68</v>
      </c>
      <c r="S718" s="27" t="s">
        <v>33</v>
      </c>
      <c r="T718" s="27" t="s">
        <v>34</v>
      </c>
    </row>
    <row r="719" spans="1:20" s="9" customFormat="1" ht="37.5" customHeight="1" x14ac:dyDescent="0.3">
      <c r="A719" s="119">
        <f t="shared" si="141"/>
        <v>320</v>
      </c>
      <c r="B719" s="119"/>
      <c r="C719" s="38"/>
      <c r="D719" s="119"/>
      <c r="E719" s="119"/>
      <c r="F719" s="119" t="s">
        <v>40</v>
      </c>
      <c r="G719" s="119" t="s">
        <v>51</v>
      </c>
      <c r="H719" s="44"/>
      <c r="I719" s="119"/>
      <c r="J719" s="119"/>
      <c r="K719" s="40" t="s">
        <v>49</v>
      </c>
      <c r="L719" s="32">
        <f>I715*Q719</f>
        <v>65097.395999999993</v>
      </c>
      <c r="M719" s="154"/>
      <c r="N719" s="35">
        <f>I715*R719</f>
        <v>10795.721999999998</v>
      </c>
      <c r="O719" s="35">
        <f t="shared" si="154"/>
        <v>75893.117999999988</v>
      </c>
      <c r="P719" s="154"/>
      <c r="Q719" s="35">
        <v>96.72</v>
      </c>
      <c r="R719" s="35">
        <v>16.04</v>
      </c>
      <c r="S719" s="27" t="s">
        <v>33</v>
      </c>
      <c r="T719" s="27" t="s">
        <v>34</v>
      </c>
    </row>
    <row r="720" spans="1:20" ht="40.5" customHeight="1" x14ac:dyDescent="0.3">
      <c r="A720" s="119">
        <f t="shared" si="141"/>
        <v>321</v>
      </c>
      <c r="B720" s="119">
        <v>232</v>
      </c>
      <c r="C720" s="38" t="s">
        <v>462</v>
      </c>
      <c r="D720" s="119">
        <v>1962</v>
      </c>
      <c r="E720" s="119"/>
      <c r="F720" s="44" t="s">
        <v>40</v>
      </c>
      <c r="G720" s="119" t="s">
        <v>51</v>
      </c>
      <c r="H720" s="44" t="s">
        <v>241</v>
      </c>
      <c r="I720" s="119">
        <v>678.45</v>
      </c>
      <c r="J720" s="119">
        <v>406.9</v>
      </c>
      <c r="K720" s="40" t="s">
        <v>1837</v>
      </c>
      <c r="L720" s="55">
        <f>I720*Q720</f>
        <v>270023.10000000003</v>
      </c>
      <c r="M720" s="153">
        <f>L720+L721+L722</f>
        <v>1410755.361</v>
      </c>
      <c r="N720" s="47">
        <f>I720*R720</f>
        <v>23827.164000000001</v>
      </c>
      <c r="O720" s="47">
        <f t="shared" si="154"/>
        <v>293850.26400000002</v>
      </c>
      <c r="P720" s="153">
        <f>O720+O721+O722</f>
        <v>1506477.8714999999</v>
      </c>
      <c r="Q720" s="35">
        <v>398</v>
      </c>
      <c r="R720" s="27">
        <v>35.119999999999997</v>
      </c>
      <c r="S720" s="27" t="s">
        <v>33</v>
      </c>
      <c r="T720" s="27" t="s">
        <v>34</v>
      </c>
    </row>
    <row r="721" spans="1:20" ht="19.5" customHeight="1" x14ac:dyDescent="0.3">
      <c r="A721" s="119">
        <f t="shared" si="141"/>
        <v>322</v>
      </c>
      <c r="B721" s="119"/>
      <c r="C721" s="119"/>
      <c r="D721" s="119"/>
      <c r="E721" s="119"/>
      <c r="F721" s="119" t="s">
        <v>40</v>
      </c>
      <c r="G721" s="119" t="s">
        <v>51</v>
      </c>
      <c r="H721" s="44"/>
      <c r="I721" s="119"/>
      <c r="J721" s="119"/>
      <c r="K721" s="40" t="s">
        <v>46</v>
      </c>
      <c r="L721" s="55">
        <f>I720*Q721</f>
        <v>1080431.625</v>
      </c>
      <c r="M721" s="158"/>
      <c r="N721" s="47">
        <f>I720*R721</f>
        <v>67505.775000000009</v>
      </c>
      <c r="O721" s="47">
        <f t="shared" si="154"/>
        <v>1147937.3999999999</v>
      </c>
      <c r="P721" s="158"/>
      <c r="Q721" s="35">
        <v>1592.5</v>
      </c>
      <c r="R721" s="35">
        <v>99.5</v>
      </c>
      <c r="S721" s="27" t="s">
        <v>33</v>
      </c>
      <c r="T721" s="27" t="s">
        <v>34</v>
      </c>
    </row>
    <row r="722" spans="1:20" s="7" customFormat="1" ht="18.75" customHeight="1" x14ac:dyDescent="0.3">
      <c r="A722" s="119">
        <f t="shared" ref="A722:A785" si="155">A721+1</f>
        <v>323</v>
      </c>
      <c r="B722" s="119"/>
      <c r="C722" s="119"/>
      <c r="D722" s="119"/>
      <c r="E722" s="119"/>
      <c r="F722" s="119" t="s">
        <v>40</v>
      </c>
      <c r="G722" s="119" t="s">
        <v>51</v>
      </c>
      <c r="H722" s="44"/>
      <c r="I722" s="119"/>
      <c r="J722" s="119"/>
      <c r="K722" s="38" t="s">
        <v>361</v>
      </c>
      <c r="L722" s="55">
        <f>I720*Q722</f>
        <v>60300.635999999999</v>
      </c>
      <c r="M722" s="154"/>
      <c r="N722" s="47">
        <f>I720*R722</f>
        <v>4389.5715</v>
      </c>
      <c r="O722" s="47">
        <f t="shared" si="154"/>
        <v>64690.207499999997</v>
      </c>
      <c r="P722" s="154"/>
      <c r="Q722" s="35">
        <v>88.88</v>
      </c>
      <c r="R722" s="35">
        <v>6.47</v>
      </c>
      <c r="S722" s="27" t="s">
        <v>33</v>
      </c>
      <c r="T722" s="27" t="s">
        <v>34</v>
      </c>
    </row>
    <row r="723" spans="1:20" ht="37.5" customHeight="1" x14ac:dyDescent="0.3">
      <c r="A723" s="119">
        <f t="shared" si="155"/>
        <v>324</v>
      </c>
      <c r="B723" s="119">
        <v>233</v>
      </c>
      <c r="C723" s="38" t="s">
        <v>463</v>
      </c>
      <c r="D723" s="119">
        <v>1954</v>
      </c>
      <c r="E723" s="119"/>
      <c r="F723" s="44" t="s">
        <v>40</v>
      </c>
      <c r="G723" s="119" t="s">
        <v>51</v>
      </c>
      <c r="H723" s="44" t="s">
        <v>241</v>
      </c>
      <c r="I723" s="119">
        <v>886.65</v>
      </c>
      <c r="J723" s="119">
        <v>541.29999999999995</v>
      </c>
      <c r="K723" s="40" t="s">
        <v>1837</v>
      </c>
      <c r="L723" s="32">
        <f>I723*Q723</f>
        <v>302046.18900000001</v>
      </c>
      <c r="M723" s="35">
        <f>L723</f>
        <v>302046.18900000001</v>
      </c>
      <c r="N723" s="35">
        <f>I723*R723</f>
        <v>31139.147999999997</v>
      </c>
      <c r="O723" s="35">
        <f t="shared" si="154"/>
        <v>333185.337</v>
      </c>
      <c r="P723" s="35">
        <f t="shared" si="148"/>
        <v>333185.337</v>
      </c>
      <c r="Q723" s="35">
        <v>340.66</v>
      </c>
      <c r="R723" s="27">
        <v>35.119999999999997</v>
      </c>
      <c r="S723" s="27" t="s">
        <v>33</v>
      </c>
      <c r="T723" s="27" t="s">
        <v>34</v>
      </c>
    </row>
    <row r="724" spans="1:20" ht="37.5" customHeight="1" x14ac:dyDescent="0.3">
      <c r="A724" s="119">
        <f t="shared" si="155"/>
        <v>325</v>
      </c>
      <c r="B724" s="119">
        <v>234</v>
      </c>
      <c r="C724" s="38" t="s">
        <v>464</v>
      </c>
      <c r="D724" s="119">
        <v>1959</v>
      </c>
      <c r="E724" s="119"/>
      <c r="F724" s="44" t="s">
        <v>40</v>
      </c>
      <c r="G724" s="119" t="s">
        <v>51</v>
      </c>
      <c r="H724" s="44" t="s">
        <v>241</v>
      </c>
      <c r="I724" s="119">
        <v>681.75</v>
      </c>
      <c r="J724" s="119">
        <v>408</v>
      </c>
      <c r="K724" s="40" t="s">
        <v>1837</v>
      </c>
      <c r="L724" s="32">
        <f>I724*Q724</f>
        <v>232244.95500000002</v>
      </c>
      <c r="M724" s="35">
        <f>L724</f>
        <v>232244.95500000002</v>
      </c>
      <c r="N724" s="35">
        <f>I724*R724</f>
        <v>23943.059999999998</v>
      </c>
      <c r="O724" s="35">
        <f t="shared" si="154"/>
        <v>256188.01500000001</v>
      </c>
      <c r="P724" s="35">
        <f t="shared" si="148"/>
        <v>256188.01500000001</v>
      </c>
      <c r="Q724" s="35">
        <v>340.66</v>
      </c>
      <c r="R724" s="27">
        <v>35.119999999999997</v>
      </c>
      <c r="S724" s="27" t="s">
        <v>33</v>
      </c>
      <c r="T724" s="27" t="s">
        <v>34</v>
      </c>
    </row>
    <row r="725" spans="1:20" ht="37.5" customHeight="1" x14ac:dyDescent="0.3">
      <c r="A725" s="119">
        <f t="shared" si="155"/>
        <v>326</v>
      </c>
      <c r="B725" s="119">
        <v>235</v>
      </c>
      <c r="C725" s="38" t="s">
        <v>465</v>
      </c>
      <c r="D725" s="119">
        <v>1959</v>
      </c>
      <c r="E725" s="119"/>
      <c r="F725" s="44" t="s">
        <v>40</v>
      </c>
      <c r="G725" s="119" t="s">
        <v>51</v>
      </c>
      <c r="H725" s="44" t="s">
        <v>241</v>
      </c>
      <c r="I725" s="119">
        <v>887.1</v>
      </c>
      <c r="J725" s="119">
        <v>541.6</v>
      </c>
      <c r="K725" s="40" t="s">
        <v>1837</v>
      </c>
      <c r="L725" s="32">
        <f>I725*Q725</f>
        <v>302199.48600000003</v>
      </c>
      <c r="M725" s="35">
        <f>L725</f>
        <v>302199.48600000003</v>
      </c>
      <c r="N725" s="35">
        <f>I725*R725</f>
        <v>31154.951999999997</v>
      </c>
      <c r="O725" s="35">
        <f t="shared" si="154"/>
        <v>333354.43800000002</v>
      </c>
      <c r="P725" s="35">
        <f t="shared" si="148"/>
        <v>333354.43800000002</v>
      </c>
      <c r="Q725" s="35">
        <v>340.66</v>
      </c>
      <c r="R725" s="27">
        <v>35.119999999999997</v>
      </c>
      <c r="S725" s="27" t="s">
        <v>33</v>
      </c>
      <c r="T725" s="27" t="s">
        <v>34</v>
      </c>
    </row>
    <row r="726" spans="1:20" ht="42.75" customHeight="1" x14ac:dyDescent="0.3">
      <c r="A726" s="119">
        <f t="shared" si="155"/>
        <v>327</v>
      </c>
      <c r="B726" s="119">
        <v>236</v>
      </c>
      <c r="C726" s="38" t="s">
        <v>466</v>
      </c>
      <c r="D726" s="119">
        <v>1959</v>
      </c>
      <c r="E726" s="119"/>
      <c r="F726" s="44" t="s">
        <v>40</v>
      </c>
      <c r="G726" s="119" t="s">
        <v>51</v>
      </c>
      <c r="H726" s="44" t="s">
        <v>241</v>
      </c>
      <c r="I726" s="119">
        <v>652.65</v>
      </c>
      <c r="J726" s="119">
        <v>389.9</v>
      </c>
      <c r="K726" s="40" t="s">
        <v>1837</v>
      </c>
      <c r="L726" s="55">
        <f>I726*Q726</f>
        <v>259754.69999999998</v>
      </c>
      <c r="M726" s="153">
        <f>L726+L727+L728</f>
        <v>1357107.3569999998</v>
      </c>
      <c r="N726" s="47">
        <f>I726*R726</f>
        <v>22921.067999999999</v>
      </c>
      <c r="O726" s="47">
        <f t="shared" si="154"/>
        <v>282675.76799999998</v>
      </c>
      <c r="P726" s="153">
        <f>O726+O727+O728</f>
        <v>1449189.7455</v>
      </c>
      <c r="Q726" s="35">
        <v>398</v>
      </c>
      <c r="R726" s="27">
        <v>35.119999999999997</v>
      </c>
      <c r="S726" s="27" t="s">
        <v>33</v>
      </c>
      <c r="T726" s="27" t="s">
        <v>34</v>
      </c>
    </row>
    <row r="727" spans="1:20" s="9" customFormat="1" ht="22.5" customHeight="1" x14ac:dyDescent="0.3">
      <c r="A727" s="119">
        <f t="shared" si="155"/>
        <v>328</v>
      </c>
      <c r="B727" s="119"/>
      <c r="C727" s="38"/>
      <c r="D727" s="119"/>
      <c r="E727" s="119"/>
      <c r="F727" s="44" t="s">
        <v>40</v>
      </c>
      <c r="G727" s="119" t="s">
        <v>51</v>
      </c>
      <c r="H727" s="44"/>
      <c r="I727" s="119"/>
      <c r="J727" s="119"/>
      <c r="K727" s="38" t="s">
        <v>361</v>
      </c>
      <c r="L727" s="55">
        <f>I726*Q727</f>
        <v>58007.531999999992</v>
      </c>
      <c r="M727" s="158"/>
      <c r="N727" s="47">
        <f>I726*R727</f>
        <v>4222.6454999999996</v>
      </c>
      <c r="O727" s="47">
        <f t="shared" si="154"/>
        <v>62230.177499999991</v>
      </c>
      <c r="P727" s="158"/>
      <c r="Q727" s="35">
        <v>88.88</v>
      </c>
      <c r="R727" s="35">
        <v>6.47</v>
      </c>
      <c r="S727" s="27" t="s">
        <v>33</v>
      </c>
      <c r="T727" s="27" t="s">
        <v>34</v>
      </c>
    </row>
    <row r="728" spans="1:20" s="9" customFormat="1" x14ac:dyDescent="0.3">
      <c r="A728" s="119">
        <f t="shared" si="155"/>
        <v>329</v>
      </c>
      <c r="B728" s="119"/>
      <c r="C728" s="38"/>
      <c r="D728" s="119"/>
      <c r="E728" s="119"/>
      <c r="F728" s="44" t="s">
        <v>40</v>
      </c>
      <c r="G728" s="119" t="s">
        <v>51</v>
      </c>
      <c r="H728" s="44"/>
      <c r="I728" s="119"/>
      <c r="J728" s="119"/>
      <c r="K728" s="40" t="s">
        <v>46</v>
      </c>
      <c r="L728" s="55">
        <f>I726*Q728</f>
        <v>1039345.125</v>
      </c>
      <c r="M728" s="154"/>
      <c r="N728" s="47">
        <f>I726*R728</f>
        <v>64938.674999999996</v>
      </c>
      <c r="O728" s="47">
        <f t="shared" si="154"/>
        <v>1104283.8</v>
      </c>
      <c r="P728" s="154"/>
      <c r="Q728" s="35">
        <v>1592.5</v>
      </c>
      <c r="R728" s="35">
        <v>99.5</v>
      </c>
      <c r="S728" s="27" t="s">
        <v>33</v>
      </c>
      <c r="T728" s="27" t="s">
        <v>34</v>
      </c>
    </row>
    <row r="729" spans="1:20" ht="27.75" customHeight="1" x14ac:dyDescent="0.3">
      <c r="A729" s="119">
        <f t="shared" si="155"/>
        <v>330</v>
      </c>
      <c r="B729" s="119">
        <v>237</v>
      </c>
      <c r="C729" s="38" t="s">
        <v>467</v>
      </c>
      <c r="D729" s="119">
        <v>1969</v>
      </c>
      <c r="E729" s="119"/>
      <c r="F729" s="44" t="s">
        <v>74</v>
      </c>
      <c r="G729" s="119" t="s">
        <v>31</v>
      </c>
      <c r="H729" s="44" t="s">
        <v>255</v>
      </c>
      <c r="I729" s="119">
        <v>8924.82</v>
      </c>
      <c r="J729" s="119">
        <v>3882.7</v>
      </c>
      <c r="K729" s="40" t="s">
        <v>1837</v>
      </c>
      <c r="L729" s="32">
        <f>I729*Q729</f>
        <v>1898309.2139999999</v>
      </c>
      <c r="M729" s="153">
        <f>L729+L730+L731+L732+L733</f>
        <v>16987680.884399999</v>
      </c>
      <c r="N729" s="35">
        <f>I729*R729</f>
        <v>184565.2776</v>
      </c>
      <c r="O729" s="35">
        <f t="shared" si="154"/>
        <v>2082874.4915999998</v>
      </c>
      <c r="P729" s="153">
        <f>O729+O730+O731+O732+O733</f>
        <v>17955488.365200002</v>
      </c>
      <c r="Q729" s="35">
        <v>212.7</v>
      </c>
      <c r="R729" s="35">
        <v>20.68</v>
      </c>
      <c r="S729" s="27" t="s">
        <v>33</v>
      </c>
      <c r="T729" s="27" t="s">
        <v>34</v>
      </c>
    </row>
    <row r="730" spans="1:20" s="9" customFormat="1" ht="37.5" customHeight="1" x14ac:dyDescent="0.3">
      <c r="A730" s="119">
        <f t="shared" si="155"/>
        <v>331</v>
      </c>
      <c r="B730" s="119"/>
      <c r="C730" s="38"/>
      <c r="D730" s="119"/>
      <c r="E730" s="119"/>
      <c r="F730" s="44" t="s">
        <v>74</v>
      </c>
      <c r="G730" s="119" t="s">
        <v>31</v>
      </c>
      <c r="H730" s="44"/>
      <c r="I730" s="119"/>
      <c r="J730" s="119"/>
      <c r="K730" s="40" t="s">
        <v>46</v>
      </c>
      <c r="L730" s="32">
        <f>I729*Q730</f>
        <v>9977948.7599999998</v>
      </c>
      <c r="M730" s="158"/>
      <c r="N730" s="35">
        <f>I729*R730</f>
        <v>285594.23999999999</v>
      </c>
      <c r="O730" s="35">
        <f t="shared" si="154"/>
        <v>10263543</v>
      </c>
      <c r="P730" s="158"/>
      <c r="Q730" s="35">
        <v>1118</v>
      </c>
      <c r="R730" s="35">
        <v>32</v>
      </c>
      <c r="S730" s="27" t="s">
        <v>33</v>
      </c>
      <c r="T730" s="27" t="s">
        <v>34</v>
      </c>
    </row>
    <row r="731" spans="1:20" s="9" customFormat="1" ht="37.5" customHeight="1" x14ac:dyDescent="0.3">
      <c r="A731" s="119">
        <f t="shared" si="155"/>
        <v>332</v>
      </c>
      <c r="B731" s="119"/>
      <c r="C731" s="38"/>
      <c r="D731" s="119"/>
      <c r="E731" s="119"/>
      <c r="F731" s="44" t="s">
        <v>74</v>
      </c>
      <c r="G731" s="119" t="s">
        <v>31</v>
      </c>
      <c r="H731" s="44"/>
      <c r="I731" s="119"/>
      <c r="J731" s="119"/>
      <c r="K731" s="40" t="s">
        <v>47</v>
      </c>
      <c r="L731" s="32">
        <f>I729*Q731</f>
        <v>3154031.3879999998</v>
      </c>
      <c r="M731" s="158"/>
      <c r="N731" s="35">
        <f>I729*R731</f>
        <v>188313.70200000002</v>
      </c>
      <c r="O731" s="35">
        <f t="shared" si="154"/>
        <v>3342345.09</v>
      </c>
      <c r="P731" s="158"/>
      <c r="Q731" s="47">
        <v>353.4</v>
      </c>
      <c r="R731" s="35">
        <v>21.1</v>
      </c>
      <c r="S731" s="27" t="s">
        <v>33</v>
      </c>
      <c r="T731" s="27" t="s">
        <v>34</v>
      </c>
    </row>
    <row r="732" spans="1:20" s="9" customFormat="1" ht="37.5" customHeight="1" x14ac:dyDescent="0.3">
      <c r="A732" s="119">
        <f t="shared" si="155"/>
        <v>333</v>
      </c>
      <c r="B732" s="119"/>
      <c r="C732" s="38"/>
      <c r="D732" s="119"/>
      <c r="E732" s="119"/>
      <c r="F732" s="44" t="s">
        <v>74</v>
      </c>
      <c r="G732" s="119" t="s">
        <v>31</v>
      </c>
      <c r="H732" s="44"/>
      <c r="I732" s="119"/>
      <c r="J732" s="119"/>
      <c r="K732" s="40" t="s">
        <v>215</v>
      </c>
      <c r="L732" s="32">
        <f>I729*Q732</f>
        <v>1286602.0511999999</v>
      </c>
      <c r="M732" s="158"/>
      <c r="N732" s="35">
        <f>I729*R732</f>
        <v>182869.56179999997</v>
      </c>
      <c r="O732" s="35">
        <f t="shared" si="154"/>
        <v>1469471.6129999999</v>
      </c>
      <c r="P732" s="158"/>
      <c r="Q732" s="35">
        <v>144.16</v>
      </c>
      <c r="R732" s="35">
        <v>20.49</v>
      </c>
      <c r="S732" s="27" t="s">
        <v>33</v>
      </c>
      <c r="T732" s="27" t="s">
        <v>34</v>
      </c>
    </row>
    <row r="733" spans="1:20" s="9" customFormat="1" ht="37.5" customHeight="1" x14ac:dyDescent="0.3">
      <c r="A733" s="119">
        <f t="shared" si="155"/>
        <v>334</v>
      </c>
      <c r="B733" s="119"/>
      <c r="C733" s="38"/>
      <c r="D733" s="119"/>
      <c r="E733" s="119"/>
      <c r="F733" s="44" t="s">
        <v>74</v>
      </c>
      <c r="G733" s="119" t="s">
        <v>31</v>
      </c>
      <c r="H733" s="44"/>
      <c r="I733" s="119"/>
      <c r="J733" s="119"/>
      <c r="K733" s="40" t="s">
        <v>48</v>
      </c>
      <c r="L733" s="32">
        <f>I729*Q733</f>
        <v>670789.47119999991</v>
      </c>
      <c r="M733" s="154"/>
      <c r="N733" s="35">
        <f>I729*R733</f>
        <v>126464.6994</v>
      </c>
      <c r="O733" s="35">
        <f t="shared" si="154"/>
        <v>797254.17059999995</v>
      </c>
      <c r="P733" s="154"/>
      <c r="Q733" s="35">
        <v>75.16</v>
      </c>
      <c r="R733" s="35">
        <v>14.17</v>
      </c>
      <c r="S733" s="27" t="s">
        <v>33</v>
      </c>
      <c r="T733" s="27" t="s">
        <v>34</v>
      </c>
    </row>
    <row r="734" spans="1:20" s="9" customFormat="1" ht="37.5" customHeight="1" x14ac:dyDescent="0.3">
      <c r="A734" s="119">
        <f t="shared" si="155"/>
        <v>335</v>
      </c>
      <c r="B734" s="119">
        <v>238</v>
      </c>
      <c r="C734" s="38" t="s">
        <v>468</v>
      </c>
      <c r="D734" s="119">
        <v>1967</v>
      </c>
      <c r="E734" s="119"/>
      <c r="F734" s="44" t="s">
        <v>74</v>
      </c>
      <c r="G734" s="119" t="s">
        <v>31</v>
      </c>
      <c r="H734" s="44" t="s">
        <v>255</v>
      </c>
      <c r="I734" s="119">
        <v>3977.9</v>
      </c>
      <c r="J734" s="119">
        <v>2568.6999999999998</v>
      </c>
      <c r="K734" s="40" t="s">
        <v>1837</v>
      </c>
      <c r="L734" s="32">
        <f t="shared" ref="L734:L739" si="156">I734*Q734</f>
        <v>846099.33</v>
      </c>
      <c r="M734" s="35">
        <f>L734</f>
        <v>846099.33</v>
      </c>
      <c r="N734" s="35">
        <f t="shared" ref="N734:N739" si="157">I734*R734</f>
        <v>82262.971999999994</v>
      </c>
      <c r="O734" s="35">
        <f t="shared" si="154"/>
        <v>928362.30199999991</v>
      </c>
      <c r="P734" s="35">
        <f t="shared" si="148"/>
        <v>928362.30199999991</v>
      </c>
      <c r="Q734" s="35">
        <v>212.7</v>
      </c>
      <c r="R734" s="35">
        <v>20.68</v>
      </c>
      <c r="S734" s="27" t="s">
        <v>33</v>
      </c>
      <c r="T734" s="27" t="s">
        <v>34</v>
      </c>
    </row>
    <row r="735" spans="1:20" ht="37.5" customHeight="1" x14ac:dyDescent="0.3">
      <c r="A735" s="119">
        <f t="shared" si="155"/>
        <v>336</v>
      </c>
      <c r="B735" s="119">
        <f>B734+1</f>
        <v>239</v>
      </c>
      <c r="C735" s="38" t="s">
        <v>469</v>
      </c>
      <c r="D735" s="119">
        <v>1959</v>
      </c>
      <c r="E735" s="119"/>
      <c r="F735" s="44" t="s">
        <v>36</v>
      </c>
      <c r="G735" s="119" t="s">
        <v>1907</v>
      </c>
      <c r="H735" s="44" t="s">
        <v>241</v>
      </c>
      <c r="I735" s="119">
        <v>509</v>
      </c>
      <c r="J735" s="119">
        <v>172.7</v>
      </c>
      <c r="K735" s="40" t="s">
        <v>1837</v>
      </c>
      <c r="L735" s="32">
        <f t="shared" si="156"/>
        <v>202582</v>
      </c>
      <c r="M735" s="35">
        <f>L735</f>
        <v>202582</v>
      </c>
      <c r="N735" s="35">
        <f t="shared" si="157"/>
        <v>17876.079999999998</v>
      </c>
      <c r="O735" s="35">
        <f t="shared" si="154"/>
        <v>220458.08</v>
      </c>
      <c r="P735" s="35">
        <f t="shared" si="148"/>
        <v>220458.08</v>
      </c>
      <c r="Q735" s="35">
        <v>398</v>
      </c>
      <c r="R735" s="35">
        <v>35.119999999999997</v>
      </c>
      <c r="S735" s="27" t="s">
        <v>33</v>
      </c>
      <c r="T735" s="27" t="s">
        <v>34</v>
      </c>
    </row>
    <row r="736" spans="1:20" ht="37.5" customHeight="1" x14ac:dyDescent="0.3">
      <c r="A736" s="119">
        <f t="shared" si="155"/>
        <v>337</v>
      </c>
      <c r="B736" s="119">
        <f t="shared" ref="B736:B739" si="158">B735+1</f>
        <v>240</v>
      </c>
      <c r="C736" s="38" t="s">
        <v>470</v>
      </c>
      <c r="D736" s="119">
        <v>1978</v>
      </c>
      <c r="E736" s="119"/>
      <c r="F736" s="44" t="s">
        <v>74</v>
      </c>
      <c r="G736" s="119" t="s">
        <v>51</v>
      </c>
      <c r="H736" s="44" t="s">
        <v>255</v>
      </c>
      <c r="I736" s="119">
        <v>7429.48</v>
      </c>
      <c r="J736" s="119">
        <v>4849.3</v>
      </c>
      <c r="K736" s="40" t="s">
        <v>1837</v>
      </c>
      <c r="L736" s="32">
        <f t="shared" si="156"/>
        <v>1580250.3959999997</v>
      </c>
      <c r="M736" s="35">
        <f>L736</f>
        <v>1580250.3959999997</v>
      </c>
      <c r="N736" s="35">
        <f t="shared" si="157"/>
        <v>153641.6464</v>
      </c>
      <c r="O736" s="35">
        <f t="shared" si="154"/>
        <v>1733892.0423999997</v>
      </c>
      <c r="P736" s="35">
        <f t="shared" si="148"/>
        <v>1733892.0423999997</v>
      </c>
      <c r="Q736" s="35">
        <v>212.7</v>
      </c>
      <c r="R736" s="35">
        <v>20.68</v>
      </c>
      <c r="S736" s="27" t="s">
        <v>33</v>
      </c>
      <c r="T736" s="27" t="s">
        <v>34</v>
      </c>
    </row>
    <row r="737" spans="1:20" ht="37.5" customHeight="1" x14ac:dyDescent="0.3">
      <c r="A737" s="119">
        <f t="shared" si="155"/>
        <v>338</v>
      </c>
      <c r="B737" s="119">
        <f t="shared" si="158"/>
        <v>241</v>
      </c>
      <c r="C737" s="38" t="s">
        <v>471</v>
      </c>
      <c r="D737" s="119">
        <v>1936</v>
      </c>
      <c r="E737" s="119"/>
      <c r="F737" s="44" t="s">
        <v>74</v>
      </c>
      <c r="G737" s="119" t="s">
        <v>51</v>
      </c>
      <c r="H737" s="44" t="s">
        <v>237</v>
      </c>
      <c r="I737" s="119">
        <v>1081.3</v>
      </c>
      <c r="J737" s="119">
        <v>658.5</v>
      </c>
      <c r="K737" s="40" t="s">
        <v>1837</v>
      </c>
      <c r="L737" s="32">
        <f t="shared" si="156"/>
        <v>229992.50999999998</v>
      </c>
      <c r="M737" s="35">
        <f>L737</f>
        <v>229992.50999999998</v>
      </c>
      <c r="N737" s="35">
        <f t="shared" si="157"/>
        <v>22361.284</v>
      </c>
      <c r="O737" s="35">
        <f t="shared" si="154"/>
        <v>252353.79399999999</v>
      </c>
      <c r="P737" s="35">
        <f t="shared" si="148"/>
        <v>252353.79399999999</v>
      </c>
      <c r="Q737" s="35">
        <v>212.7</v>
      </c>
      <c r="R737" s="35">
        <v>20.68</v>
      </c>
      <c r="S737" s="27" t="s">
        <v>33</v>
      </c>
      <c r="T737" s="27" t="s">
        <v>34</v>
      </c>
    </row>
    <row r="738" spans="1:20" ht="37.5" customHeight="1" x14ac:dyDescent="0.3">
      <c r="A738" s="119">
        <f t="shared" si="155"/>
        <v>339</v>
      </c>
      <c r="B738" s="119">
        <f t="shared" si="158"/>
        <v>242</v>
      </c>
      <c r="C738" s="38" t="s">
        <v>472</v>
      </c>
      <c r="D738" s="119">
        <v>1935</v>
      </c>
      <c r="E738" s="119"/>
      <c r="F738" s="44" t="s">
        <v>74</v>
      </c>
      <c r="G738" s="119" t="s">
        <v>51</v>
      </c>
      <c r="H738" s="44" t="s">
        <v>237</v>
      </c>
      <c r="I738" s="119">
        <v>1724</v>
      </c>
      <c r="J738" s="119">
        <v>939.2</v>
      </c>
      <c r="K738" s="40" t="s">
        <v>1837</v>
      </c>
      <c r="L738" s="32">
        <f t="shared" si="156"/>
        <v>425828</v>
      </c>
      <c r="M738" s="35">
        <f>L738</f>
        <v>425828</v>
      </c>
      <c r="N738" s="35">
        <f t="shared" si="157"/>
        <v>35652.32</v>
      </c>
      <c r="O738" s="35">
        <f t="shared" si="154"/>
        <v>461480.32</v>
      </c>
      <c r="P738" s="35">
        <f t="shared" si="148"/>
        <v>461480.32</v>
      </c>
      <c r="Q738" s="35">
        <v>247</v>
      </c>
      <c r="R738" s="35">
        <v>20.68</v>
      </c>
      <c r="S738" s="27" t="s">
        <v>33</v>
      </c>
      <c r="T738" s="27" t="s">
        <v>34</v>
      </c>
    </row>
    <row r="739" spans="1:20" ht="37.5" customHeight="1" x14ac:dyDescent="0.3">
      <c r="A739" s="119">
        <f t="shared" si="155"/>
        <v>340</v>
      </c>
      <c r="B739" s="119">
        <f t="shared" si="158"/>
        <v>243</v>
      </c>
      <c r="C739" s="38" t="s">
        <v>473</v>
      </c>
      <c r="D739" s="119">
        <v>1978</v>
      </c>
      <c r="E739" s="119"/>
      <c r="F739" s="44" t="s">
        <v>74</v>
      </c>
      <c r="G739" s="119" t="s">
        <v>51</v>
      </c>
      <c r="H739" s="44" t="s">
        <v>255</v>
      </c>
      <c r="I739" s="119">
        <v>6092.18</v>
      </c>
      <c r="J739" s="119">
        <v>3893.8</v>
      </c>
      <c r="K739" s="40" t="s">
        <v>1837</v>
      </c>
      <c r="L739" s="32">
        <f t="shared" si="156"/>
        <v>1295806.686</v>
      </c>
      <c r="M739" s="153">
        <f>L739+L740</f>
        <v>8106863.926</v>
      </c>
      <c r="N739" s="35">
        <f t="shared" si="157"/>
        <v>125986.28240000001</v>
      </c>
      <c r="O739" s="35">
        <f t="shared" si="154"/>
        <v>1421792.9683999999</v>
      </c>
      <c r="P739" s="153">
        <f>O739+O740</f>
        <v>8432795.5559999999</v>
      </c>
      <c r="Q739" s="35">
        <v>212.7</v>
      </c>
      <c r="R739" s="35">
        <v>20.68</v>
      </c>
      <c r="S739" s="27" t="s">
        <v>33</v>
      </c>
      <c r="T739" s="27" t="s">
        <v>34</v>
      </c>
    </row>
    <row r="740" spans="1:20" ht="18.75" customHeight="1" x14ac:dyDescent="0.3">
      <c r="A740" s="119">
        <f t="shared" si="155"/>
        <v>341</v>
      </c>
      <c r="B740" s="119"/>
      <c r="C740" s="119"/>
      <c r="D740" s="119"/>
      <c r="E740" s="119"/>
      <c r="F740" s="44" t="s">
        <v>74</v>
      </c>
      <c r="G740" s="119" t="s">
        <v>51</v>
      </c>
      <c r="H740" s="44"/>
      <c r="I740" s="119"/>
      <c r="J740" s="119"/>
      <c r="K740" s="40" t="s">
        <v>46</v>
      </c>
      <c r="L740" s="32">
        <f>I739*Q740</f>
        <v>6811057.2400000002</v>
      </c>
      <c r="M740" s="154"/>
      <c r="N740" s="35">
        <f>I739*R740</f>
        <v>199945.34760000001</v>
      </c>
      <c r="O740" s="35">
        <f t="shared" si="154"/>
        <v>7011002.5876000002</v>
      </c>
      <c r="P740" s="154"/>
      <c r="Q740" s="35">
        <v>1118</v>
      </c>
      <c r="R740" s="35">
        <v>32.82</v>
      </c>
      <c r="S740" s="27" t="s">
        <v>33</v>
      </c>
      <c r="T740" s="27" t="s">
        <v>34</v>
      </c>
    </row>
    <row r="741" spans="1:20" ht="37.5" customHeight="1" x14ac:dyDescent="0.3">
      <c r="A741" s="119">
        <f t="shared" si="155"/>
        <v>342</v>
      </c>
      <c r="B741" s="119">
        <v>244</v>
      </c>
      <c r="C741" s="38" t="s">
        <v>474</v>
      </c>
      <c r="D741" s="119">
        <v>1935</v>
      </c>
      <c r="E741" s="119"/>
      <c r="F741" s="44" t="s">
        <v>74</v>
      </c>
      <c r="G741" s="119" t="s">
        <v>51</v>
      </c>
      <c r="H741" s="44" t="s">
        <v>304</v>
      </c>
      <c r="I741" s="119">
        <v>3858</v>
      </c>
      <c r="J741" s="119">
        <v>2488</v>
      </c>
      <c r="K741" s="40" t="s">
        <v>1837</v>
      </c>
      <c r="L741" s="32">
        <f t="shared" ref="L741:L755" si="159">I741*Q741</f>
        <v>952926</v>
      </c>
      <c r="M741" s="35">
        <f t="shared" ref="M741:M754" si="160">L741</f>
        <v>952926</v>
      </c>
      <c r="N741" s="35">
        <f t="shared" ref="N741:N755" si="161">I741*R741</f>
        <v>79783.44</v>
      </c>
      <c r="O741" s="35">
        <f t="shared" si="154"/>
        <v>1032709.44</v>
      </c>
      <c r="P741" s="35">
        <f t="shared" si="148"/>
        <v>1032709.44</v>
      </c>
      <c r="Q741" s="35">
        <v>247</v>
      </c>
      <c r="R741" s="35">
        <v>20.68</v>
      </c>
      <c r="S741" s="27" t="s">
        <v>33</v>
      </c>
      <c r="T741" s="27" t="s">
        <v>34</v>
      </c>
    </row>
    <row r="742" spans="1:20" ht="37.5" customHeight="1" x14ac:dyDescent="0.3">
      <c r="A742" s="119">
        <f t="shared" si="155"/>
        <v>343</v>
      </c>
      <c r="B742" s="119">
        <f>B741+1</f>
        <v>245</v>
      </c>
      <c r="C742" s="38" t="s">
        <v>475</v>
      </c>
      <c r="D742" s="119">
        <v>1941</v>
      </c>
      <c r="E742" s="119"/>
      <c r="F742" s="44" t="s">
        <v>74</v>
      </c>
      <c r="G742" s="119" t="s">
        <v>51</v>
      </c>
      <c r="H742" s="44" t="s">
        <v>304</v>
      </c>
      <c r="I742" s="119">
        <v>3963</v>
      </c>
      <c r="J742" s="119">
        <v>2407</v>
      </c>
      <c r="K742" s="40" t="s">
        <v>1837</v>
      </c>
      <c r="L742" s="32">
        <f t="shared" si="159"/>
        <v>978861</v>
      </c>
      <c r="M742" s="35">
        <f t="shared" si="160"/>
        <v>978861</v>
      </c>
      <c r="N742" s="35">
        <f t="shared" si="161"/>
        <v>81954.84</v>
      </c>
      <c r="O742" s="35">
        <f t="shared" si="154"/>
        <v>1060815.8400000001</v>
      </c>
      <c r="P742" s="35">
        <f t="shared" si="148"/>
        <v>1060815.8400000001</v>
      </c>
      <c r="Q742" s="35">
        <v>247</v>
      </c>
      <c r="R742" s="35">
        <v>20.68</v>
      </c>
      <c r="S742" s="27" t="s">
        <v>33</v>
      </c>
      <c r="T742" s="27" t="s">
        <v>34</v>
      </c>
    </row>
    <row r="743" spans="1:20" ht="37.5" customHeight="1" x14ac:dyDescent="0.3">
      <c r="A743" s="119">
        <f t="shared" si="155"/>
        <v>344</v>
      </c>
      <c r="B743" s="119">
        <f t="shared" ref="B743:B755" si="162">B742+1</f>
        <v>246</v>
      </c>
      <c r="C743" s="38" t="s">
        <v>476</v>
      </c>
      <c r="D743" s="119">
        <v>1935</v>
      </c>
      <c r="E743" s="119"/>
      <c r="F743" s="44" t="s">
        <v>74</v>
      </c>
      <c r="G743" s="119" t="s">
        <v>51</v>
      </c>
      <c r="H743" s="44" t="s">
        <v>237</v>
      </c>
      <c r="I743" s="119">
        <v>1913</v>
      </c>
      <c r="J743" s="119">
        <v>1099.5999999999999</v>
      </c>
      <c r="K743" s="40" t="s">
        <v>1837</v>
      </c>
      <c r="L743" s="32">
        <f t="shared" si="159"/>
        <v>472511</v>
      </c>
      <c r="M743" s="35">
        <f t="shared" si="160"/>
        <v>472511</v>
      </c>
      <c r="N743" s="35">
        <f t="shared" si="161"/>
        <v>39560.839999999997</v>
      </c>
      <c r="O743" s="35">
        <f t="shared" si="154"/>
        <v>512071.83999999997</v>
      </c>
      <c r="P743" s="35">
        <f t="shared" si="148"/>
        <v>512071.83999999997</v>
      </c>
      <c r="Q743" s="35">
        <v>247</v>
      </c>
      <c r="R743" s="35">
        <v>20.68</v>
      </c>
      <c r="S743" s="27" t="s">
        <v>33</v>
      </c>
      <c r="T743" s="27" t="s">
        <v>34</v>
      </c>
    </row>
    <row r="744" spans="1:20" ht="37.5" customHeight="1" x14ac:dyDescent="0.3">
      <c r="A744" s="119">
        <f t="shared" si="155"/>
        <v>345</v>
      </c>
      <c r="B744" s="119">
        <f t="shared" si="162"/>
        <v>247</v>
      </c>
      <c r="C744" s="38" t="s">
        <v>477</v>
      </c>
      <c r="D744" s="119">
        <v>1936</v>
      </c>
      <c r="E744" s="119"/>
      <c r="F744" s="44" t="s">
        <v>74</v>
      </c>
      <c r="G744" s="119" t="s">
        <v>51</v>
      </c>
      <c r="H744" s="44" t="s">
        <v>304</v>
      </c>
      <c r="I744" s="119">
        <v>4017.92</v>
      </c>
      <c r="J744" s="119">
        <v>2405.9</v>
      </c>
      <c r="K744" s="40" t="s">
        <v>1837</v>
      </c>
      <c r="L744" s="32">
        <f t="shared" si="159"/>
        <v>992426.24</v>
      </c>
      <c r="M744" s="35">
        <f t="shared" si="160"/>
        <v>992426.24</v>
      </c>
      <c r="N744" s="35">
        <f t="shared" si="161"/>
        <v>83090.585600000006</v>
      </c>
      <c r="O744" s="35">
        <f t="shared" si="154"/>
        <v>1075516.8256000001</v>
      </c>
      <c r="P744" s="35">
        <f t="shared" si="148"/>
        <v>1075516.8256000001</v>
      </c>
      <c r="Q744" s="35">
        <v>247</v>
      </c>
      <c r="R744" s="35">
        <v>20.68</v>
      </c>
      <c r="S744" s="27" t="s">
        <v>33</v>
      </c>
      <c r="T744" s="27" t="s">
        <v>34</v>
      </c>
    </row>
    <row r="745" spans="1:20" ht="37.5" customHeight="1" x14ac:dyDescent="0.3">
      <c r="A745" s="119">
        <f t="shared" si="155"/>
        <v>346</v>
      </c>
      <c r="B745" s="119">
        <f t="shared" si="162"/>
        <v>248</v>
      </c>
      <c r="C745" s="38" t="s">
        <v>478</v>
      </c>
      <c r="D745" s="119">
        <v>1935</v>
      </c>
      <c r="E745" s="119"/>
      <c r="F745" s="44" t="s">
        <v>74</v>
      </c>
      <c r="G745" s="119" t="s">
        <v>51</v>
      </c>
      <c r="H745" s="44" t="s">
        <v>237</v>
      </c>
      <c r="I745" s="119">
        <v>1713</v>
      </c>
      <c r="J745" s="119">
        <v>909.3</v>
      </c>
      <c r="K745" s="40" t="s">
        <v>1837</v>
      </c>
      <c r="L745" s="32">
        <f t="shared" si="159"/>
        <v>423111</v>
      </c>
      <c r="M745" s="35">
        <f t="shared" si="160"/>
        <v>423111</v>
      </c>
      <c r="N745" s="35">
        <f t="shared" si="161"/>
        <v>35424.839999999997</v>
      </c>
      <c r="O745" s="35">
        <f t="shared" si="154"/>
        <v>458535.83999999997</v>
      </c>
      <c r="P745" s="35">
        <f t="shared" si="148"/>
        <v>458535.83999999997</v>
      </c>
      <c r="Q745" s="35">
        <v>247</v>
      </c>
      <c r="R745" s="35">
        <v>20.68</v>
      </c>
      <c r="S745" s="27" t="s">
        <v>33</v>
      </c>
      <c r="T745" s="27" t="s">
        <v>34</v>
      </c>
    </row>
    <row r="746" spans="1:20" ht="37.5" customHeight="1" x14ac:dyDescent="0.3">
      <c r="A746" s="119">
        <f t="shared" si="155"/>
        <v>347</v>
      </c>
      <c r="B746" s="119">
        <f t="shared" si="162"/>
        <v>249</v>
      </c>
      <c r="C746" s="38" t="s">
        <v>479</v>
      </c>
      <c r="D746" s="119">
        <v>1936</v>
      </c>
      <c r="E746" s="119"/>
      <c r="F746" s="44" t="s">
        <v>74</v>
      </c>
      <c r="G746" s="119" t="s">
        <v>51</v>
      </c>
      <c r="H746" s="44" t="s">
        <v>304</v>
      </c>
      <c r="I746" s="119">
        <v>3985</v>
      </c>
      <c r="J746" s="119">
        <v>2419.3000000000002</v>
      </c>
      <c r="K746" s="40" t="s">
        <v>1837</v>
      </c>
      <c r="L746" s="32">
        <f t="shared" si="159"/>
        <v>984295</v>
      </c>
      <c r="M746" s="35">
        <f t="shared" si="160"/>
        <v>984295</v>
      </c>
      <c r="N746" s="35">
        <f t="shared" si="161"/>
        <v>82409.8</v>
      </c>
      <c r="O746" s="35">
        <f t="shared" si="154"/>
        <v>1066704.8</v>
      </c>
      <c r="P746" s="35">
        <f t="shared" si="148"/>
        <v>1066704.8</v>
      </c>
      <c r="Q746" s="35">
        <v>247</v>
      </c>
      <c r="R746" s="35">
        <v>20.68</v>
      </c>
      <c r="S746" s="27" t="s">
        <v>33</v>
      </c>
      <c r="T746" s="27" t="s">
        <v>34</v>
      </c>
    </row>
    <row r="747" spans="1:20" ht="37.5" customHeight="1" x14ac:dyDescent="0.3">
      <c r="A747" s="119">
        <f t="shared" si="155"/>
        <v>348</v>
      </c>
      <c r="B747" s="119">
        <f t="shared" si="162"/>
        <v>250</v>
      </c>
      <c r="C747" s="38" t="s">
        <v>480</v>
      </c>
      <c r="D747" s="119">
        <v>1935</v>
      </c>
      <c r="E747" s="119"/>
      <c r="F747" s="44" t="s">
        <v>74</v>
      </c>
      <c r="G747" s="119" t="s">
        <v>51</v>
      </c>
      <c r="H747" s="44" t="s">
        <v>237</v>
      </c>
      <c r="I747" s="119">
        <v>1195.6300000000001</v>
      </c>
      <c r="J747" s="119">
        <v>666</v>
      </c>
      <c r="K747" s="40" t="s">
        <v>1837</v>
      </c>
      <c r="L747" s="32">
        <f t="shared" si="159"/>
        <v>295320.61000000004</v>
      </c>
      <c r="M747" s="35">
        <f t="shared" si="160"/>
        <v>295320.61000000004</v>
      </c>
      <c r="N747" s="35">
        <f t="shared" si="161"/>
        <v>24725.628400000001</v>
      </c>
      <c r="O747" s="35">
        <f t="shared" si="154"/>
        <v>320046.23840000003</v>
      </c>
      <c r="P747" s="35">
        <f t="shared" si="148"/>
        <v>320046.23840000003</v>
      </c>
      <c r="Q747" s="35">
        <v>247</v>
      </c>
      <c r="R747" s="35">
        <v>20.68</v>
      </c>
      <c r="S747" s="27" t="s">
        <v>33</v>
      </c>
      <c r="T747" s="27" t="s">
        <v>34</v>
      </c>
    </row>
    <row r="748" spans="1:20" ht="37.5" customHeight="1" x14ac:dyDescent="0.3">
      <c r="A748" s="119">
        <f t="shared" si="155"/>
        <v>349</v>
      </c>
      <c r="B748" s="119">
        <f t="shared" si="162"/>
        <v>251</v>
      </c>
      <c r="C748" s="38" t="s">
        <v>481</v>
      </c>
      <c r="D748" s="119">
        <v>1969</v>
      </c>
      <c r="E748" s="119"/>
      <c r="F748" s="44" t="s">
        <v>74</v>
      </c>
      <c r="G748" s="119" t="s">
        <v>31</v>
      </c>
      <c r="H748" s="44" t="s">
        <v>255</v>
      </c>
      <c r="I748" s="119">
        <v>5920.5</v>
      </c>
      <c r="J748" s="119">
        <v>3806.9</v>
      </c>
      <c r="K748" s="40" t="s">
        <v>1837</v>
      </c>
      <c r="L748" s="32">
        <f t="shared" si="159"/>
        <v>1259290.3499999999</v>
      </c>
      <c r="M748" s="35">
        <f t="shared" si="160"/>
        <v>1259290.3499999999</v>
      </c>
      <c r="N748" s="35">
        <f t="shared" si="161"/>
        <v>122435.94</v>
      </c>
      <c r="O748" s="35">
        <f t="shared" si="154"/>
        <v>1381726.2899999998</v>
      </c>
      <c r="P748" s="35">
        <f t="shared" si="148"/>
        <v>1381726.2899999998</v>
      </c>
      <c r="Q748" s="35">
        <v>212.7</v>
      </c>
      <c r="R748" s="35">
        <v>20.68</v>
      </c>
      <c r="S748" s="27" t="s">
        <v>33</v>
      </c>
      <c r="T748" s="27" t="s">
        <v>34</v>
      </c>
    </row>
    <row r="749" spans="1:20" ht="37.5" customHeight="1" x14ac:dyDescent="0.3">
      <c r="A749" s="119">
        <f t="shared" si="155"/>
        <v>350</v>
      </c>
      <c r="B749" s="119">
        <f t="shared" si="162"/>
        <v>252</v>
      </c>
      <c r="C749" s="38" t="s">
        <v>482</v>
      </c>
      <c r="D749" s="119">
        <v>1935</v>
      </c>
      <c r="E749" s="119"/>
      <c r="F749" s="44" t="s">
        <v>74</v>
      </c>
      <c r="G749" s="119" t="s">
        <v>51</v>
      </c>
      <c r="H749" s="44" t="s">
        <v>237</v>
      </c>
      <c r="I749" s="119">
        <v>1207.5</v>
      </c>
      <c r="J749" s="119">
        <v>680.7</v>
      </c>
      <c r="K749" s="40" t="s">
        <v>1837</v>
      </c>
      <c r="L749" s="32">
        <f t="shared" si="159"/>
        <v>298252.5</v>
      </c>
      <c r="M749" s="35">
        <f t="shared" si="160"/>
        <v>298252.5</v>
      </c>
      <c r="N749" s="35">
        <f t="shared" si="161"/>
        <v>24971.1</v>
      </c>
      <c r="O749" s="35">
        <f t="shared" si="154"/>
        <v>323223.59999999998</v>
      </c>
      <c r="P749" s="35">
        <f t="shared" si="148"/>
        <v>323223.59999999998</v>
      </c>
      <c r="Q749" s="35">
        <v>247</v>
      </c>
      <c r="R749" s="35">
        <v>20.68</v>
      </c>
      <c r="S749" s="27" t="s">
        <v>33</v>
      </c>
      <c r="T749" s="27" t="s">
        <v>34</v>
      </c>
    </row>
    <row r="750" spans="1:20" ht="37.5" customHeight="1" x14ac:dyDescent="0.3">
      <c r="A750" s="119">
        <f t="shared" si="155"/>
        <v>351</v>
      </c>
      <c r="B750" s="119">
        <f t="shared" si="162"/>
        <v>253</v>
      </c>
      <c r="C750" s="38" t="s">
        <v>483</v>
      </c>
      <c r="D750" s="119">
        <v>1935</v>
      </c>
      <c r="E750" s="119"/>
      <c r="F750" s="44" t="s">
        <v>74</v>
      </c>
      <c r="G750" s="119" t="s">
        <v>51</v>
      </c>
      <c r="H750" s="44" t="s">
        <v>237</v>
      </c>
      <c r="I750" s="119">
        <v>1203.23</v>
      </c>
      <c r="J750" s="119">
        <v>677.5</v>
      </c>
      <c r="K750" s="40" t="s">
        <v>1837</v>
      </c>
      <c r="L750" s="32">
        <f t="shared" si="159"/>
        <v>297197.81</v>
      </c>
      <c r="M750" s="35">
        <f t="shared" si="160"/>
        <v>297197.81</v>
      </c>
      <c r="N750" s="35">
        <f t="shared" si="161"/>
        <v>24882.796399999999</v>
      </c>
      <c r="O750" s="35">
        <f t="shared" si="154"/>
        <v>322080.60639999999</v>
      </c>
      <c r="P750" s="35">
        <f t="shared" si="148"/>
        <v>322080.60639999999</v>
      </c>
      <c r="Q750" s="35">
        <v>247</v>
      </c>
      <c r="R750" s="35">
        <v>20.68</v>
      </c>
      <c r="S750" s="27" t="s">
        <v>33</v>
      </c>
      <c r="T750" s="27" t="s">
        <v>34</v>
      </c>
    </row>
    <row r="751" spans="1:20" ht="37.5" customHeight="1" x14ac:dyDescent="0.3">
      <c r="A751" s="119">
        <f t="shared" si="155"/>
        <v>352</v>
      </c>
      <c r="B751" s="119">
        <f t="shared" si="162"/>
        <v>254</v>
      </c>
      <c r="C751" s="38" t="s">
        <v>484</v>
      </c>
      <c r="D751" s="119">
        <v>1974</v>
      </c>
      <c r="E751" s="119"/>
      <c r="F751" s="44" t="s">
        <v>42</v>
      </c>
      <c r="G751" s="119" t="s">
        <v>31</v>
      </c>
      <c r="H751" s="44" t="s">
        <v>304</v>
      </c>
      <c r="I751" s="119">
        <v>7791.6</v>
      </c>
      <c r="J751" s="119">
        <v>5706.7</v>
      </c>
      <c r="K751" s="40" t="s">
        <v>1837</v>
      </c>
      <c r="L751" s="32">
        <f t="shared" si="159"/>
        <v>1968937.32</v>
      </c>
      <c r="M751" s="35">
        <f t="shared" si="160"/>
        <v>1968937.32</v>
      </c>
      <c r="N751" s="35">
        <f t="shared" si="161"/>
        <v>177570.56400000001</v>
      </c>
      <c r="O751" s="35">
        <f t="shared" si="154"/>
        <v>2146507.8840000001</v>
      </c>
      <c r="P751" s="35">
        <f t="shared" si="148"/>
        <v>2146507.8840000001</v>
      </c>
      <c r="Q751" s="35">
        <v>252.7</v>
      </c>
      <c r="R751" s="35">
        <v>22.79</v>
      </c>
      <c r="S751" s="27" t="s">
        <v>33</v>
      </c>
      <c r="T751" s="27" t="s">
        <v>34</v>
      </c>
    </row>
    <row r="752" spans="1:20" ht="37.5" customHeight="1" x14ac:dyDescent="0.3">
      <c r="A752" s="119">
        <f t="shared" si="155"/>
        <v>353</v>
      </c>
      <c r="B752" s="119">
        <f t="shared" si="162"/>
        <v>255</v>
      </c>
      <c r="C752" s="38" t="s">
        <v>485</v>
      </c>
      <c r="D752" s="119">
        <v>1935</v>
      </c>
      <c r="E752" s="119"/>
      <c r="F752" s="44" t="s">
        <v>74</v>
      </c>
      <c r="G752" s="119" t="s">
        <v>31</v>
      </c>
      <c r="H752" s="44" t="s">
        <v>237</v>
      </c>
      <c r="I752" s="119">
        <v>1201.9000000000001</v>
      </c>
      <c r="J752" s="119">
        <v>677.3</v>
      </c>
      <c r="K752" s="40" t="s">
        <v>1837</v>
      </c>
      <c r="L752" s="32">
        <f t="shared" si="159"/>
        <v>296869.30000000005</v>
      </c>
      <c r="M752" s="35">
        <f t="shared" si="160"/>
        <v>296869.30000000005</v>
      </c>
      <c r="N752" s="35">
        <f t="shared" si="161"/>
        <v>24855.292000000001</v>
      </c>
      <c r="O752" s="35">
        <f t="shared" si="154"/>
        <v>321724.59200000006</v>
      </c>
      <c r="P752" s="35">
        <f t="shared" si="148"/>
        <v>321724.59200000006</v>
      </c>
      <c r="Q752" s="35">
        <v>247</v>
      </c>
      <c r="R752" s="35">
        <v>20.68</v>
      </c>
      <c r="S752" s="27" t="s">
        <v>33</v>
      </c>
      <c r="T752" s="27" t="s">
        <v>34</v>
      </c>
    </row>
    <row r="753" spans="1:20" ht="37.5" customHeight="1" x14ac:dyDescent="0.3">
      <c r="A753" s="119">
        <f t="shared" si="155"/>
        <v>354</v>
      </c>
      <c r="B753" s="119">
        <f t="shared" si="162"/>
        <v>256</v>
      </c>
      <c r="C753" s="38" t="s">
        <v>486</v>
      </c>
      <c r="D753" s="119">
        <v>1972</v>
      </c>
      <c r="E753" s="119"/>
      <c r="F753" s="44" t="s">
        <v>74</v>
      </c>
      <c r="G753" s="119" t="s">
        <v>31</v>
      </c>
      <c r="H753" s="44" t="s">
        <v>255</v>
      </c>
      <c r="I753" s="119">
        <v>5930.56</v>
      </c>
      <c r="J753" s="119">
        <v>3855.6</v>
      </c>
      <c r="K753" s="40" t="s">
        <v>1837</v>
      </c>
      <c r="L753" s="32">
        <f t="shared" si="159"/>
        <v>1261430.112</v>
      </c>
      <c r="M753" s="35">
        <f t="shared" si="160"/>
        <v>1261430.112</v>
      </c>
      <c r="N753" s="35">
        <f t="shared" si="161"/>
        <v>122643.9808</v>
      </c>
      <c r="O753" s="35">
        <f t="shared" si="154"/>
        <v>1384074.0928</v>
      </c>
      <c r="P753" s="35">
        <f t="shared" si="148"/>
        <v>1384074.0928</v>
      </c>
      <c r="Q753" s="35">
        <v>212.7</v>
      </c>
      <c r="R753" s="35">
        <v>20.68</v>
      </c>
      <c r="S753" s="27" t="s">
        <v>33</v>
      </c>
      <c r="T753" s="27" t="s">
        <v>34</v>
      </c>
    </row>
    <row r="754" spans="1:20" ht="37.5" customHeight="1" x14ac:dyDescent="0.3">
      <c r="A754" s="119">
        <f t="shared" si="155"/>
        <v>355</v>
      </c>
      <c r="B754" s="119">
        <f t="shared" si="162"/>
        <v>257</v>
      </c>
      <c r="C754" s="38" t="s">
        <v>487</v>
      </c>
      <c r="D754" s="119">
        <v>1935</v>
      </c>
      <c r="E754" s="119"/>
      <c r="F754" s="44" t="s">
        <v>74</v>
      </c>
      <c r="G754" s="119" t="s">
        <v>51</v>
      </c>
      <c r="H754" s="44" t="s">
        <v>237</v>
      </c>
      <c r="I754" s="119">
        <v>1204.9000000000001</v>
      </c>
      <c r="J754" s="119">
        <v>682.7</v>
      </c>
      <c r="K754" s="40" t="s">
        <v>1837</v>
      </c>
      <c r="L754" s="32">
        <f t="shared" si="159"/>
        <v>297610.30000000005</v>
      </c>
      <c r="M754" s="35">
        <f t="shared" si="160"/>
        <v>297610.30000000005</v>
      </c>
      <c r="N754" s="35">
        <f t="shared" si="161"/>
        <v>24917.332000000002</v>
      </c>
      <c r="O754" s="35">
        <f t="shared" si="154"/>
        <v>322527.63200000004</v>
      </c>
      <c r="P754" s="35">
        <f t="shared" si="148"/>
        <v>322527.63200000004</v>
      </c>
      <c r="Q754" s="35">
        <v>247</v>
      </c>
      <c r="R754" s="35">
        <v>20.68</v>
      </c>
      <c r="S754" s="27" t="s">
        <v>33</v>
      </c>
      <c r="T754" s="27" t="s">
        <v>34</v>
      </c>
    </row>
    <row r="755" spans="1:20" ht="37.5" customHeight="1" x14ac:dyDescent="0.3">
      <c r="A755" s="119">
        <f t="shared" si="155"/>
        <v>356</v>
      </c>
      <c r="B755" s="119">
        <f t="shared" si="162"/>
        <v>258</v>
      </c>
      <c r="C755" s="38" t="s">
        <v>488</v>
      </c>
      <c r="D755" s="119">
        <v>1980</v>
      </c>
      <c r="E755" s="119"/>
      <c r="F755" s="44" t="s">
        <v>74</v>
      </c>
      <c r="G755" s="119" t="s">
        <v>51</v>
      </c>
      <c r="H755" s="44" t="s">
        <v>255</v>
      </c>
      <c r="I755" s="119">
        <v>9019.1200000000008</v>
      </c>
      <c r="J755" s="119">
        <v>5764.5</v>
      </c>
      <c r="K755" s="40" t="s">
        <v>1837</v>
      </c>
      <c r="L755" s="32">
        <f t="shared" si="159"/>
        <v>1918366.824</v>
      </c>
      <c r="M755" s="153">
        <f>L755+L756</f>
        <v>12001742.984000001</v>
      </c>
      <c r="N755" s="35">
        <f t="shared" si="161"/>
        <v>186515.40160000001</v>
      </c>
      <c r="O755" s="35">
        <f t="shared" si="154"/>
        <v>2104882.2256</v>
      </c>
      <c r="P755" s="153">
        <f>O755+O756</f>
        <v>12476870.2256</v>
      </c>
      <c r="Q755" s="35">
        <v>212.7</v>
      </c>
      <c r="R755" s="35">
        <v>20.68</v>
      </c>
      <c r="S755" s="27" t="s">
        <v>33</v>
      </c>
      <c r="T755" s="27" t="s">
        <v>34</v>
      </c>
    </row>
    <row r="756" spans="1:20" ht="18.75" customHeight="1" x14ac:dyDescent="0.3">
      <c r="A756" s="119">
        <f t="shared" si="155"/>
        <v>357</v>
      </c>
      <c r="B756" s="119"/>
      <c r="C756" s="119"/>
      <c r="D756" s="119"/>
      <c r="E756" s="119"/>
      <c r="F756" s="44" t="s">
        <v>74</v>
      </c>
      <c r="G756" s="119" t="s">
        <v>31</v>
      </c>
      <c r="H756" s="44"/>
      <c r="I756" s="119"/>
      <c r="J756" s="119"/>
      <c r="K756" s="40" t="s">
        <v>46</v>
      </c>
      <c r="L756" s="32">
        <f>I755*Q756</f>
        <v>10083376.16</v>
      </c>
      <c r="M756" s="154"/>
      <c r="N756" s="35">
        <f>I755*R756</f>
        <v>288611.84000000003</v>
      </c>
      <c r="O756" s="35">
        <f t="shared" si="154"/>
        <v>10371988</v>
      </c>
      <c r="P756" s="154"/>
      <c r="Q756" s="35">
        <v>1118</v>
      </c>
      <c r="R756" s="35">
        <v>32</v>
      </c>
      <c r="S756" s="27" t="s">
        <v>33</v>
      </c>
      <c r="T756" s="27" t="s">
        <v>34</v>
      </c>
    </row>
    <row r="757" spans="1:20" ht="37.5" customHeight="1" x14ac:dyDescent="0.3">
      <c r="A757" s="119">
        <f t="shared" si="155"/>
        <v>358</v>
      </c>
      <c r="B757" s="119">
        <v>259</v>
      </c>
      <c r="C757" s="38" t="s">
        <v>489</v>
      </c>
      <c r="D757" s="119">
        <v>1963</v>
      </c>
      <c r="E757" s="119"/>
      <c r="F757" s="44" t="s">
        <v>74</v>
      </c>
      <c r="G757" s="119" t="s">
        <v>51</v>
      </c>
      <c r="H757" s="44" t="s">
        <v>255</v>
      </c>
      <c r="I757" s="119">
        <v>2472</v>
      </c>
      <c r="J757" s="119">
        <v>1736.7</v>
      </c>
      <c r="K757" s="40" t="s">
        <v>1837</v>
      </c>
      <c r="L757" s="32">
        <f t="shared" ref="L757:L765" si="163">I757*Q757</f>
        <v>610584</v>
      </c>
      <c r="M757" s="35">
        <f t="shared" ref="M757:M764" si="164">L757</f>
        <v>610584</v>
      </c>
      <c r="N757" s="35">
        <f t="shared" ref="N757:N765" si="165">I757*R757</f>
        <v>51120.959999999999</v>
      </c>
      <c r="O757" s="35">
        <f t="shared" si="154"/>
        <v>661704.95999999996</v>
      </c>
      <c r="P757" s="35">
        <f t="shared" si="148"/>
        <v>661704.95999999996</v>
      </c>
      <c r="Q757" s="35">
        <v>247</v>
      </c>
      <c r="R757" s="35">
        <v>20.68</v>
      </c>
      <c r="S757" s="27" t="s">
        <v>33</v>
      </c>
      <c r="T757" s="27" t="s">
        <v>34</v>
      </c>
    </row>
    <row r="758" spans="1:20" ht="37.5" customHeight="1" x14ac:dyDescent="0.3">
      <c r="A758" s="119">
        <f t="shared" si="155"/>
        <v>359</v>
      </c>
      <c r="B758" s="119">
        <f>B757+1</f>
        <v>260</v>
      </c>
      <c r="C758" s="38" t="s">
        <v>490</v>
      </c>
      <c r="D758" s="119">
        <v>1969</v>
      </c>
      <c r="E758" s="119"/>
      <c r="F758" s="44" t="s">
        <v>74</v>
      </c>
      <c r="G758" s="119" t="s">
        <v>31</v>
      </c>
      <c r="H758" s="44" t="s">
        <v>255</v>
      </c>
      <c r="I758" s="119">
        <v>6511.96</v>
      </c>
      <c r="J758" s="119">
        <v>4192.8999999999996</v>
      </c>
      <c r="K758" s="40" t="s">
        <v>1837</v>
      </c>
      <c r="L758" s="32">
        <f t="shared" si="163"/>
        <v>1608454.12</v>
      </c>
      <c r="M758" s="35">
        <f t="shared" si="164"/>
        <v>1608454.12</v>
      </c>
      <c r="N758" s="35">
        <f t="shared" si="165"/>
        <v>134667.3328</v>
      </c>
      <c r="O758" s="35">
        <f t="shared" si="154"/>
        <v>1743121.4528000001</v>
      </c>
      <c r="P758" s="35">
        <f t="shared" si="148"/>
        <v>1743121.4528000001</v>
      </c>
      <c r="Q758" s="35">
        <v>247</v>
      </c>
      <c r="R758" s="35">
        <v>20.68</v>
      </c>
      <c r="S758" s="27" t="s">
        <v>33</v>
      </c>
      <c r="T758" s="27" t="s">
        <v>34</v>
      </c>
    </row>
    <row r="759" spans="1:20" ht="37.5" customHeight="1" x14ac:dyDescent="0.3">
      <c r="A759" s="119">
        <f t="shared" si="155"/>
        <v>360</v>
      </c>
      <c r="B759" s="119">
        <f t="shared" ref="B759:B765" si="166">B758+1</f>
        <v>261</v>
      </c>
      <c r="C759" s="38" t="s">
        <v>491</v>
      </c>
      <c r="D759" s="119">
        <v>1971</v>
      </c>
      <c r="E759" s="119"/>
      <c r="F759" s="44" t="s">
        <v>74</v>
      </c>
      <c r="G759" s="119" t="s">
        <v>31</v>
      </c>
      <c r="H759" s="44" t="s">
        <v>255</v>
      </c>
      <c r="I759" s="119">
        <v>6019.06</v>
      </c>
      <c r="J759" s="119">
        <v>3843.7</v>
      </c>
      <c r="K759" s="40" t="s">
        <v>1837</v>
      </c>
      <c r="L759" s="32">
        <f t="shared" si="163"/>
        <v>1280254.0619999999</v>
      </c>
      <c r="M759" s="35">
        <f t="shared" si="164"/>
        <v>1280254.0619999999</v>
      </c>
      <c r="N759" s="35">
        <f t="shared" si="165"/>
        <v>124474.16080000001</v>
      </c>
      <c r="O759" s="35">
        <f t="shared" si="154"/>
        <v>1404728.2227999999</v>
      </c>
      <c r="P759" s="35">
        <f t="shared" si="148"/>
        <v>1404728.2227999999</v>
      </c>
      <c r="Q759" s="35">
        <v>212.7</v>
      </c>
      <c r="R759" s="35">
        <v>20.68</v>
      </c>
      <c r="S759" s="27" t="s">
        <v>33</v>
      </c>
      <c r="T759" s="27" t="s">
        <v>34</v>
      </c>
    </row>
    <row r="760" spans="1:20" s="9" customFormat="1" ht="37.5" customHeight="1" x14ac:dyDescent="0.3">
      <c r="A760" s="119">
        <f t="shared" si="155"/>
        <v>361</v>
      </c>
      <c r="B760" s="119">
        <f t="shared" si="166"/>
        <v>262</v>
      </c>
      <c r="C760" s="38" t="s">
        <v>492</v>
      </c>
      <c r="D760" s="119">
        <v>1978</v>
      </c>
      <c r="E760" s="119"/>
      <c r="F760" s="44" t="s">
        <v>74</v>
      </c>
      <c r="G760" s="119" t="s">
        <v>60</v>
      </c>
      <c r="H760" s="44" t="s">
        <v>255</v>
      </c>
      <c r="I760" s="119">
        <v>8607.7000000000007</v>
      </c>
      <c r="J760" s="119">
        <v>5719.19</v>
      </c>
      <c r="K760" s="40" t="s">
        <v>1837</v>
      </c>
      <c r="L760" s="32">
        <f t="shared" si="163"/>
        <v>1830857.79</v>
      </c>
      <c r="M760" s="35">
        <f t="shared" si="164"/>
        <v>1830857.79</v>
      </c>
      <c r="N760" s="35">
        <f t="shared" si="165"/>
        <v>178007.236</v>
      </c>
      <c r="O760" s="35">
        <f t="shared" si="154"/>
        <v>2008865.0260000001</v>
      </c>
      <c r="P760" s="35">
        <f t="shared" si="148"/>
        <v>2008865.0260000001</v>
      </c>
      <c r="Q760" s="35">
        <v>212.7</v>
      </c>
      <c r="R760" s="35">
        <v>20.68</v>
      </c>
      <c r="S760" s="27" t="s">
        <v>33</v>
      </c>
      <c r="T760" s="27" t="s">
        <v>34</v>
      </c>
    </row>
    <row r="761" spans="1:20" ht="37.5" customHeight="1" x14ac:dyDescent="0.3">
      <c r="A761" s="119">
        <f t="shared" si="155"/>
        <v>362</v>
      </c>
      <c r="B761" s="119">
        <f t="shared" si="166"/>
        <v>263</v>
      </c>
      <c r="C761" s="38" t="s">
        <v>493</v>
      </c>
      <c r="D761" s="119">
        <v>1980</v>
      </c>
      <c r="E761" s="119"/>
      <c r="F761" s="44" t="s">
        <v>74</v>
      </c>
      <c r="G761" s="119" t="s">
        <v>60</v>
      </c>
      <c r="H761" s="44" t="s">
        <v>255</v>
      </c>
      <c r="I761" s="119">
        <v>4509.28</v>
      </c>
      <c r="J761" s="119">
        <v>2880.2</v>
      </c>
      <c r="K761" s="40" t="s">
        <v>1837</v>
      </c>
      <c r="L761" s="32">
        <f t="shared" si="163"/>
        <v>959123.85599999991</v>
      </c>
      <c r="M761" s="35">
        <f t="shared" si="164"/>
        <v>959123.85599999991</v>
      </c>
      <c r="N761" s="35">
        <f t="shared" si="165"/>
        <v>93251.910399999993</v>
      </c>
      <c r="O761" s="35">
        <f t="shared" si="154"/>
        <v>1052375.7663999998</v>
      </c>
      <c r="P761" s="35">
        <f t="shared" si="148"/>
        <v>1052375.7663999998</v>
      </c>
      <c r="Q761" s="35">
        <v>212.7</v>
      </c>
      <c r="R761" s="35">
        <v>20.68</v>
      </c>
      <c r="S761" s="27" t="s">
        <v>33</v>
      </c>
      <c r="T761" s="27" t="s">
        <v>34</v>
      </c>
    </row>
    <row r="762" spans="1:20" ht="37.5" customHeight="1" x14ac:dyDescent="0.3">
      <c r="A762" s="119">
        <f t="shared" si="155"/>
        <v>363</v>
      </c>
      <c r="B762" s="119">
        <f t="shared" si="166"/>
        <v>264</v>
      </c>
      <c r="C762" s="38" t="s">
        <v>494</v>
      </c>
      <c r="D762" s="119">
        <v>1969</v>
      </c>
      <c r="E762" s="119"/>
      <c r="F762" s="44" t="s">
        <v>40</v>
      </c>
      <c r="G762" s="119" t="s">
        <v>51</v>
      </c>
      <c r="H762" s="44" t="s">
        <v>495</v>
      </c>
      <c r="I762" s="119">
        <v>1605.2</v>
      </c>
      <c r="J762" s="119">
        <v>663.8</v>
      </c>
      <c r="K762" s="40" t="s">
        <v>1837</v>
      </c>
      <c r="L762" s="32">
        <f t="shared" si="163"/>
        <v>546827.43200000003</v>
      </c>
      <c r="M762" s="35">
        <f t="shared" si="164"/>
        <v>546827.43200000003</v>
      </c>
      <c r="N762" s="35">
        <f t="shared" si="165"/>
        <v>56374.623999999996</v>
      </c>
      <c r="O762" s="35">
        <f t="shared" si="154"/>
        <v>603202.05599999998</v>
      </c>
      <c r="P762" s="35">
        <f t="shared" si="148"/>
        <v>603202.05599999998</v>
      </c>
      <c r="Q762" s="35">
        <v>340.66</v>
      </c>
      <c r="R762" s="27">
        <v>35.119999999999997</v>
      </c>
      <c r="S762" s="27" t="s">
        <v>33</v>
      </c>
      <c r="T762" s="27" t="s">
        <v>34</v>
      </c>
    </row>
    <row r="763" spans="1:20" ht="37.5" customHeight="1" x14ac:dyDescent="0.3">
      <c r="A763" s="119">
        <f t="shared" si="155"/>
        <v>364</v>
      </c>
      <c r="B763" s="119">
        <f t="shared" si="166"/>
        <v>265</v>
      </c>
      <c r="C763" s="38" t="s">
        <v>496</v>
      </c>
      <c r="D763" s="119">
        <v>1976</v>
      </c>
      <c r="E763" s="119"/>
      <c r="F763" s="44" t="s">
        <v>40</v>
      </c>
      <c r="G763" s="119" t="s">
        <v>51</v>
      </c>
      <c r="H763" s="44" t="s">
        <v>241</v>
      </c>
      <c r="I763" s="119">
        <v>574.95000000000005</v>
      </c>
      <c r="J763" s="119">
        <v>309.7</v>
      </c>
      <c r="K763" s="40" t="s">
        <v>1837</v>
      </c>
      <c r="L763" s="32">
        <f t="shared" si="163"/>
        <v>195862.46700000003</v>
      </c>
      <c r="M763" s="35">
        <f t="shared" si="164"/>
        <v>195862.46700000003</v>
      </c>
      <c r="N763" s="35">
        <f t="shared" si="165"/>
        <v>20192.243999999999</v>
      </c>
      <c r="O763" s="35">
        <f t="shared" si="154"/>
        <v>216054.71100000004</v>
      </c>
      <c r="P763" s="35">
        <f t="shared" si="148"/>
        <v>216054.71100000004</v>
      </c>
      <c r="Q763" s="35">
        <v>340.66</v>
      </c>
      <c r="R763" s="27">
        <v>35.119999999999997</v>
      </c>
      <c r="S763" s="27" t="s">
        <v>33</v>
      </c>
      <c r="T763" s="27" t="s">
        <v>34</v>
      </c>
    </row>
    <row r="764" spans="1:20" s="9" customFormat="1" ht="37.5" customHeight="1" x14ac:dyDescent="0.3">
      <c r="A764" s="119">
        <f t="shared" si="155"/>
        <v>365</v>
      </c>
      <c r="B764" s="119">
        <f t="shared" si="166"/>
        <v>266</v>
      </c>
      <c r="C764" s="38" t="s">
        <v>497</v>
      </c>
      <c r="D764" s="119">
        <v>1914</v>
      </c>
      <c r="E764" s="119"/>
      <c r="F764" s="44" t="s">
        <v>40</v>
      </c>
      <c r="G764" s="119" t="s">
        <v>31</v>
      </c>
      <c r="H764" s="44" t="s">
        <v>241</v>
      </c>
      <c r="I764" s="119">
        <v>2638.5</v>
      </c>
      <c r="J764" s="119">
        <v>1608.2</v>
      </c>
      <c r="K764" s="40" t="s">
        <v>1837</v>
      </c>
      <c r="L764" s="32">
        <f t="shared" si="163"/>
        <v>1050123</v>
      </c>
      <c r="M764" s="35">
        <f t="shared" si="164"/>
        <v>1050123</v>
      </c>
      <c r="N764" s="35">
        <f t="shared" si="165"/>
        <v>92664.12</v>
      </c>
      <c r="O764" s="35">
        <f t="shared" si="154"/>
        <v>1142787.1200000001</v>
      </c>
      <c r="P764" s="35">
        <f t="shared" ref="P764:P841" si="167">O764</f>
        <v>1142787.1200000001</v>
      </c>
      <c r="Q764" s="35">
        <v>398</v>
      </c>
      <c r="R764" s="27">
        <v>35.119999999999997</v>
      </c>
      <c r="S764" s="27" t="s">
        <v>33</v>
      </c>
      <c r="T764" s="27" t="s">
        <v>34</v>
      </c>
    </row>
    <row r="765" spans="1:20" ht="30" customHeight="1" x14ac:dyDescent="0.3">
      <c r="A765" s="119">
        <f t="shared" si="155"/>
        <v>366</v>
      </c>
      <c r="B765" s="119">
        <f t="shared" si="166"/>
        <v>267</v>
      </c>
      <c r="C765" s="38" t="s">
        <v>498</v>
      </c>
      <c r="D765" s="119">
        <v>1977</v>
      </c>
      <c r="E765" s="119"/>
      <c r="F765" s="44" t="s">
        <v>74</v>
      </c>
      <c r="G765" s="119" t="s">
        <v>31</v>
      </c>
      <c r="H765" s="44" t="s">
        <v>255</v>
      </c>
      <c r="I765" s="119">
        <v>2346.06</v>
      </c>
      <c r="J765" s="119">
        <v>1795.99</v>
      </c>
      <c r="K765" s="40" t="s">
        <v>1837</v>
      </c>
      <c r="L765" s="55">
        <f t="shared" si="163"/>
        <v>499006.96199999994</v>
      </c>
      <c r="M765" s="153">
        <f>L765+L766+L767+L768+L769+L770</f>
        <v>4587532.6452000001</v>
      </c>
      <c r="N765" s="47">
        <f t="shared" si="165"/>
        <v>48516.520799999998</v>
      </c>
      <c r="O765" s="47">
        <f t="shared" si="154"/>
        <v>547523.48279999988</v>
      </c>
      <c r="P765" s="153">
        <f>O765+O766+O767+O768+O769+O770</f>
        <v>4868684.4755999995</v>
      </c>
      <c r="Q765" s="35">
        <v>212.7</v>
      </c>
      <c r="R765" s="35">
        <v>20.68</v>
      </c>
      <c r="S765" s="27" t="s">
        <v>33</v>
      </c>
      <c r="T765" s="27" t="s">
        <v>34</v>
      </c>
    </row>
    <row r="766" spans="1:20" s="9" customFormat="1" ht="37.5" customHeight="1" x14ac:dyDescent="0.3">
      <c r="A766" s="119">
        <f t="shared" si="155"/>
        <v>367</v>
      </c>
      <c r="B766" s="119"/>
      <c r="C766" s="38"/>
      <c r="D766" s="119"/>
      <c r="E766" s="119"/>
      <c r="F766" s="44" t="s">
        <v>74</v>
      </c>
      <c r="G766" s="119" t="s">
        <v>31</v>
      </c>
      <c r="H766" s="44"/>
      <c r="I766" s="119"/>
      <c r="J766" s="119"/>
      <c r="K766" s="40" t="s">
        <v>46</v>
      </c>
      <c r="L766" s="55">
        <f>I765*Q766</f>
        <v>2622895.08</v>
      </c>
      <c r="M766" s="158"/>
      <c r="N766" s="47">
        <f>I765*R766</f>
        <v>75073.919999999998</v>
      </c>
      <c r="O766" s="47">
        <f t="shared" si="154"/>
        <v>2697969</v>
      </c>
      <c r="P766" s="158"/>
      <c r="Q766" s="35">
        <v>1118</v>
      </c>
      <c r="R766" s="35">
        <v>32</v>
      </c>
      <c r="S766" s="27" t="s">
        <v>33</v>
      </c>
      <c r="T766" s="27" t="s">
        <v>34</v>
      </c>
    </row>
    <row r="767" spans="1:20" s="9" customFormat="1" ht="37.5" customHeight="1" x14ac:dyDescent="0.3">
      <c r="A767" s="119">
        <f t="shared" si="155"/>
        <v>368</v>
      </c>
      <c r="B767" s="119"/>
      <c r="C767" s="38"/>
      <c r="D767" s="119"/>
      <c r="E767" s="119"/>
      <c r="F767" s="44" t="s">
        <v>74</v>
      </c>
      <c r="G767" s="119" t="s">
        <v>31</v>
      </c>
      <c r="H767" s="44"/>
      <c r="I767" s="119"/>
      <c r="J767" s="119"/>
      <c r="K767" s="40" t="s">
        <v>48</v>
      </c>
      <c r="L767" s="55">
        <f>I765*Q767</f>
        <v>176329.86959999998</v>
      </c>
      <c r="M767" s="158"/>
      <c r="N767" s="47">
        <f>I765*R767</f>
        <v>33243.6702</v>
      </c>
      <c r="O767" s="47">
        <f t="shared" si="154"/>
        <v>209573.53979999997</v>
      </c>
      <c r="P767" s="158"/>
      <c r="Q767" s="35">
        <v>75.16</v>
      </c>
      <c r="R767" s="35">
        <v>14.17</v>
      </c>
      <c r="S767" s="27" t="s">
        <v>33</v>
      </c>
      <c r="T767" s="27" t="s">
        <v>34</v>
      </c>
    </row>
    <row r="768" spans="1:20" s="9" customFormat="1" ht="37.5" customHeight="1" x14ac:dyDescent="0.3">
      <c r="A768" s="119">
        <f t="shared" si="155"/>
        <v>369</v>
      </c>
      <c r="B768" s="119"/>
      <c r="C768" s="38"/>
      <c r="D768" s="119"/>
      <c r="E768" s="119"/>
      <c r="F768" s="44" t="s">
        <v>74</v>
      </c>
      <c r="G768" s="119" t="s">
        <v>31</v>
      </c>
      <c r="H768" s="44"/>
      <c r="I768" s="119"/>
      <c r="J768" s="119"/>
      <c r="K768" s="40" t="s">
        <v>215</v>
      </c>
      <c r="L768" s="55">
        <f>I765*Q768</f>
        <v>338208.00959999999</v>
      </c>
      <c r="M768" s="158"/>
      <c r="N768" s="47">
        <f>I765*R768</f>
        <v>48070.769399999997</v>
      </c>
      <c r="O768" s="47">
        <f t="shared" si="154"/>
        <v>386278.77899999998</v>
      </c>
      <c r="P768" s="158"/>
      <c r="Q768" s="35">
        <v>144.16</v>
      </c>
      <c r="R768" s="35">
        <v>20.49</v>
      </c>
      <c r="S768" s="27" t="s">
        <v>33</v>
      </c>
      <c r="T768" s="27" t="s">
        <v>34</v>
      </c>
    </row>
    <row r="769" spans="1:20" s="9" customFormat="1" ht="37.5" customHeight="1" x14ac:dyDescent="0.3">
      <c r="A769" s="119">
        <f t="shared" si="155"/>
        <v>370</v>
      </c>
      <c r="B769" s="119"/>
      <c r="C769" s="38"/>
      <c r="D769" s="119"/>
      <c r="E769" s="119"/>
      <c r="F769" s="44" t="s">
        <v>74</v>
      </c>
      <c r="G769" s="119" t="s">
        <v>31</v>
      </c>
      <c r="H769" s="44"/>
      <c r="I769" s="119"/>
      <c r="J769" s="119"/>
      <c r="K769" s="40" t="s">
        <v>49</v>
      </c>
      <c r="L769" s="55">
        <f>I765*Q769</f>
        <v>121995.12</v>
      </c>
      <c r="M769" s="158"/>
      <c r="N769" s="47">
        <f>I765*R769</f>
        <v>26745.083999999999</v>
      </c>
      <c r="O769" s="47">
        <f t="shared" si="154"/>
        <v>148740.204</v>
      </c>
      <c r="P769" s="158"/>
      <c r="Q769" s="35">
        <v>52</v>
      </c>
      <c r="R769" s="35">
        <v>11.4</v>
      </c>
      <c r="S769" s="27" t="s">
        <v>33</v>
      </c>
      <c r="T769" s="27" t="s">
        <v>34</v>
      </c>
    </row>
    <row r="770" spans="1:20" s="9" customFormat="1" ht="37.5" customHeight="1" x14ac:dyDescent="0.3">
      <c r="A770" s="119">
        <f t="shared" si="155"/>
        <v>371</v>
      </c>
      <c r="B770" s="119"/>
      <c r="C770" s="38"/>
      <c r="D770" s="119"/>
      <c r="E770" s="119"/>
      <c r="F770" s="44" t="s">
        <v>74</v>
      </c>
      <c r="G770" s="119" t="s">
        <v>31</v>
      </c>
      <c r="H770" s="44"/>
      <c r="I770" s="119"/>
      <c r="J770" s="119"/>
      <c r="K770" s="40" t="s">
        <v>47</v>
      </c>
      <c r="L770" s="55">
        <f>I765*Q770</f>
        <v>829097.60399999993</v>
      </c>
      <c r="M770" s="154"/>
      <c r="N770" s="47">
        <f>I765*R770</f>
        <v>49501.866000000002</v>
      </c>
      <c r="O770" s="47">
        <f t="shared" si="154"/>
        <v>878599.47</v>
      </c>
      <c r="P770" s="154"/>
      <c r="Q770" s="47">
        <v>353.4</v>
      </c>
      <c r="R770" s="35">
        <v>21.1</v>
      </c>
      <c r="S770" s="27" t="s">
        <v>33</v>
      </c>
      <c r="T770" s="27" t="s">
        <v>34</v>
      </c>
    </row>
    <row r="771" spans="1:20" s="9" customFormat="1" ht="23.25" customHeight="1" x14ac:dyDescent="0.3">
      <c r="A771" s="119">
        <f t="shared" si="155"/>
        <v>372</v>
      </c>
      <c r="B771" s="119">
        <v>268</v>
      </c>
      <c r="C771" s="38" t="s">
        <v>499</v>
      </c>
      <c r="D771" s="119">
        <v>1977</v>
      </c>
      <c r="E771" s="119"/>
      <c r="F771" s="44" t="s">
        <v>74</v>
      </c>
      <c r="G771" s="119" t="s">
        <v>31</v>
      </c>
      <c r="H771" s="44" t="s">
        <v>255</v>
      </c>
      <c r="I771" s="119">
        <v>2708.02</v>
      </c>
      <c r="J771" s="119">
        <v>1629.6</v>
      </c>
      <c r="K771" s="40" t="s">
        <v>1837</v>
      </c>
      <c r="L771" s="55">
        <f>I771*Q771</f>
        <v>575995.85399999993</v>
      </c>
      <c r="M771" s="153">
        <f>L771+L772+L773+L774+L775+L776</f>
        <v>5295316.4683999997</v>
      </c>
      <c r="N771" s="47">
        <f>I771*R771</f>
        <v>56001.853600000002</v>
      </c>
      <c r="O771" s="47">
        <f t="shared" si="154"/>
        <v>631997.70759999997</v>
      </c>
      <c r="P771" s="153">
        <f>O771+O772+O773+O774+O775+O776</f>
        <v>5619845.5852000006</v>
      </c>
      <c r="Q771" s="35">
        <v>212.7</v>
      </c>
      <c r="R771" s="35">
        <v>20.68</v>
      </c>
      <c r="S771" s="27" t="s">
        <v>33</v>
      </c>
      <c r="T771" s="27" t="s">
        <v>34</v>
      </c>
    </row>
    <row r="772" spans="1:20" s="9" customFormat="1" ht="37.5" customHeight="1" x14ac:dyDescent="0.3">
      <c r="A772" s="119">
        <f t="shared" si="155"/>
        <v>373</v>
      </c>
      <c r="B772" s="119"/>
      <c r="C772" s="38"/>
      <c r="D772" s="119"/>
      <c r="E772" s="119"/>
      <c r="F772" s="44" t="s">
        <v>74</v>
      </c>
      <c r="G772" s="119" t="s">
        <v>31</v>
      </c>
      <c r="H772" s="44"/>
      <c r="I772" s="119"/>
      <c r="J772" s="119"/>
      <c r="K772" s="40" t="s">
        <v>46</v>
      </c>
      <c r="L772" s="55">
        <f>I771*Q772</f>
        <v>3027566.36</v>
      </c>
      <c r="M772" s="158"/>
      <c r="N772" s="47">
        <f>I771*R772</f>
        <v>86656.639999999999</v>
      </c>
      <c r="O772" s="47">
        <f t="shared" si="154"/>
        <v>3114223</v>
      </c>
      <c r="P772" s="158"/>
      <c r="Q772" s="35">
        <v>1118</v>
      </c>
      <c r="R772" s="35">
        <v>32</v>
      </c>
      <c r="S772" s="27" t="s">
        <v>33</v>
      </c>
      <c r="T772" s="27" t="s">
        <v>34</v>
      </c>
    </row>
    <row r="773" spans="1:20" s="9" customFormat="1" ht="37.5" customHeight="1" x14ac:dyDescent="0.3">
      <c r="A773" s="119">
        <f t="shared" si="155"/>
        <v>374</v>
      </c>
      <c r="B773" s="119"/>
      <c r="C773" s="38"/>
      <c r="D773" s="119"/>
      <c r="E773" s="119"/>
      <c r="F773" s="44" t="s">
        <v>74</v>
      </c>
      <c r="G773" s="119" t="s">
        <v>31</v>
      </c>
      <c r="H773" s="44"/>
      <c r="I773" s="119"/>
      <c r="J773" s="119"/>
      <c r="K773" s="40" t="s">
        <v>48</v>
      </c>
      <c r="L773" s="55">
        <f>I771*Q773</f>
        <v>203534.78319999998</v>
      </c>
      <c r="M773" s="158"/>
      <c r="N773" s="47">
        <f>I771*R773</f>
        <v>38372.643400000001</v>
      </c>
      <c r="O773" s="47">
        <f t="shared" si="154"/>
        <v>241907.42659999998</v>
      </c>
      <c r="P773" s="158"/>
      <c r="Q773" s="35">
        <v>75.16</v>
      </c>
      <c r="R773" s="35">
        <v>14.17</v>
      </c>
      <c r="S773" s="27" t="s">
        <v>33</v>
      </c>
      <c r="T773" s="27" t="s">
        <v>34</v>
      </c>
    </row>
    <row r="774" spans="1:20" s="9" customFormat="1" ht="37.5" customHeight="1" x14ac:dyDescent="0.3">
      <c r="A774" s="119">
        <f t="shared" si="155"/>
        <v>375</v>
      </c>
      <c r="B774" s="119"/>
      <c r="C774" s="38"/>
      <c r="D774" s="119"/>
      <c r="E774" s="119"/>
      <c r="F774" s="44" t="s">
        <v>74</v>
      </c>
      <c r="G774" s="119" t="s">
        <v>31</v>
      </c>
      <c r="H774" s="44"/>
      <c r="I774" s="119"/>
      <c r="J774" s="119"/>
      <c r="K774" s="40" t="s">
        <v>215</v>
      </c>
      <c r="L774" s="55">
        <f>I771*Q774</f>
        <v>390388.16320000001</v>
      </c>
      <c r="M774" s="158"/>
      <c r="N774" s="47">
        <f>I771*R774</f>
        <v>55487.329799999992</v>
      </c>
      <c r="O774" s="47">
        <f t="shared" si="154"/>
        <v>445875.49300000002</v>
      </c>
      <c r="P774" s="158"/>
      <c r="Q774" s="35">
        <v>144.16</v>
      </c>
      <c r="R774" s="35">
        <v>20.49</v>
      </c>
      <c r="S774" s="27" t="s">
        <v>33</v>
      </c>
      <c r="T774" s="27" t="s">
        <v>34</v>
      </c>
    </row>
    <row r="775" spans="1:20" s="9" customFormat="1" ht="37.5" customHeight="1" x14ac:dyDescent="0.3">
      <c r="A775" s="119">
        <f t="shared" si="155"/>
        <v>376</v>
      </c>
      <c r="B775" s="119"/>
      <c r="C775" s="38"/>
      <c r="D775" s="119"/>
      <c r="E775" s="119"/>
      <c r="F775" s="44" t="s">
        <v>74</v>
      </c>
      <c r="G775" s="119" t="s">
        <v>31</v>
      </c>
      <c r="H775" s="44"/>
      <c r="I775" s="119"/>
      <c r="J775" s="119"/>
      <c r="K775" s="40" t="s">
        <v>49</v>
      </c>
      <c r="L775" s="55">
        <f>I771*Q775</f>
        <v>140817.04</v>
      </c>
      <c r="M775" s="158"/>
      <c r="N775" s="47">
        <f>I771*R775</f>
        <v>30871.428</v>
      </c>
      <c r="O775" s="47">
        <f t="shared" si="154"/>
        <v>171688.46799999999</v>
      </c>
      <c r="P775" s="158"/>
      <c r="Q775" s="35">
        <v>52</v>
      </c>
      <c r="R775" s="35">
        <v>11.4</v>
      </c>
      <c r="S775" s="27" t="s">
        <v>33</v>
      </c>
      <c r="T775" s="27" t="s">
        <v>34</v>
      </c>
    </row>
    <row r="776" spans="1:20" s="9" customFormat="1" ht="37.5" customHeight="1" x14ac:dyDescent="0.3">
      <c r="A776" s="119">
        <f t="shared" si="155"/>
        <v>377</v>
      </c>
      <c r="B776" s="119"/>
      <c r="C776" s="38"/>
      <c r="D776" s="119"/>
      <c r="E776" s="119"/>
      <c r="F776" s="44" t="s">
        <v>74</v>
      </c>
      <c r="G776" s="119" t="s">
        <v>31</v>
      </c>
      <c r="H776" s="44"/>
      <c r="I776" s="119"/>
      <c r="J776" s="119"/>
      <c r="K776" s="40" t="s">
        <v>47</v>
      </c>
      <c r="L776" s="55">
        <f>I771*Q776</f>
        <v>957014.26799999992</v>
      </c>
      <c r="M776" s="154"/>
      <c r="N776" s="47">
        <f>I771*R776</f>
        <v>57139.222000000002</v>
      </c>
      <c r="O776" s="47">
        <f t="shared" si="154"/>
        <v>1014153.4899999999</v>
      </c>
      <c r="P776" s="154"/>
      <c r="Q776" s="47">
        <v>353.4</v>
      </c>
      <c r="R776" s="35">
        <v>21.1</v>
      </c>
      <c r="S776" s="27" t="s">
        <v>33</v>
      </c>
      <c r="T776" s="27" t="s">
        <v>34</v>
      </c>
    </row>
    <row r="777" spans="1:20" s="9" customFormat="1" ht="37.5" customHeight="1" x14ac:dyDescent="0.3">
      <c r="A777" s="119">
        <f t="shared" si="155"/>
        <v>378</v>
      </c>
      <c r="B777" s="119">
        <v>269</v>
      </c>
      <c r="C777" s="38" t="s">
        <v>500</v>
      </c>
      <c r="D777" s="119">
        <v>1978</v>
      </c>
      <c r="E777" s="119"/>
      <c r="F777" s="44" t="s">
        <v>74</v>
      </c>
      <c r="G777" s="119" t="s">
        <v>31</v>
      </c>
      <c r="H777" s="44" t="s">
        <v>255</v>
      </c>
      <c r="I777" s="119">
        <v>2428.44</v>
      </c>
      <c r="J777" s="119">
        <v>1659.23</v>
      </c>
      <c r="K777" s="40" t="s">
        <v>1837</v>
      </c>
      <c r="L777" s="32">
        <f>I777*Q777</f>
        <v>516529.18799999997</v>
      </c>
      <c r="M777" s="35">
        <f>L777</f>
        <v>516529.18799999997</v>
      </c>
      <c r="N777" s="35">
        <f>I777*R777</f>
        <v>50220.139199999998</v>
      </c>
      <c r="O777" s="35">
        <f t="shared" si="154"/>
        <v>566749.32719999994</v>
      </c>
      <c r="P777" s="35">
        <f t="shared" si="167"/>
        <v>566749.32719999994</v>
      </c>
      <c r="Q777" s="35">
        <v>212.7</v>
      </c>
      <c r="R777" s="35">
        <v>20.68</v>
      </c>
      <c r="S777" s="27" t="s">
        <v>33</v>
      </c>
      <c r="T777" s="27" t="s">
        <v>34</v>
      </c>
    </row>
    <row r="778" spans="1:20" s="2" customFormat="1" ht="37.5" customHeight="1" x14ac:dyDescent="0.25">
      <c r="A778" s="119">
        <f t="shared" si="155"/>
        <v>379</v>
      </c>
      <c r="B778" s="119">
        <f>B777+1</f>
        <v>270</v>
      </c>
      <c r="C778" s="38" t="s">
        <v>501</v>
      </c>
      <c r="D778" s="119">
        <v>1976</v>
      </c>
      <c r="E778" s="119"/>
      <c r="F778" s="44" t="s">
        <v>74</v>
      </c>
      <c r="G778" s="119" t="s">
        <v>31</v>
      </c>
      <c r="H778" s="44" t="s">
        <v>255</v>
      </c>
      <c r="I778" s="119">
        <v>6573.5</v>
      </c>
      <c r="J778" s="119">
        <v>4203.1000000000004</v>
      </c>
      <c r="K778" s="40" t="s">
        <v>1837</v>
      </c>
      <c r="L778" s="32">
        <f>I778*Q778</f>
        <v>1398183.45</v>
      </c>
      <c r="M778" s="35">
        <f>L778</f>
        <v>1398183.45</v>
      </c>
      <c r="N778" s="35">
        <f>I778*R778</f>
        <v>135939.98000000001</v>
      </c>
      <c r="O778" s="35">
        <f t="shared" si="154"/>
        <v>1534123.43</v>
      </c>
      <c r="P778" s="35">
        <f t="shared" si="167"/>
        <v>1534123.43</v>
      </c>
      <c r="Q778" s="35">
        <v>212.7</v>
      </c>
      <c r="R778" s="35">
        <v>20.68</v>
      </c>
      <c r="S778" s="27" t="s">
        <v>33</v>
      </c>
      <c r="T778" s="27" t="s">
        <v>34</v>
      </c>
    </row>
    <row r="779" spans="1:20" s="2" customFormat="1" ht="37.5" customHeight="1" x14ac:dyDescent="0.25">
      <c r="A779" s="119">
        <f t="shared" si="155"/>
        <v>380</v>
      </c>
      <c r="B779" s="119">
        <f t="shared" ref="B779:B781" si="168">B778+1</f>
        <v>271</v>
      </c>
      <c r="C779" s="38" t="s">
        <v>502</v>
      </c>
      <c r="D779" s="119">
        <v>1977</v>
      </c>
      <c r="E779" s="119"/>
      <c r="F779" s="44" t="s">
        <v>74</v>
      </c>
      <c r="G779" s="119" t="s">
        <v>31</v>
      </c>
      <c r="H779" s="44" t="s">
        <v>255</v>
      </c>
      <c r="I779" s="44" t="s">
        <v>1892</v>
      </c>
      <c r="J779" s="119">
        <v>2800.2</v>
      </c>
      <c r="K779" s="40" t="s">
        <v>1837</v>
      </c>
      <c r="L779" s="32">
        <f>I779*Q779</f>
        <v>924904.67999999982</v>
      </c>
      <c r="M779" s="35">
        <f>L779</f>
        <v>924904.67999999982</v>
      </c>
      <c r="N779" s="35">
        <f>I779*R779</f>
        <v>89924.911999999997</v>
      </c>
      <c r="O779" s="35">
        <f t="shared" si="154"/>
        <v>1014829.5919999998</v>
      </c>
      <c r="P779" s="35">
        <f t="shared" si="167"/>
        <v>1014829.5919999998</v>
      </c>
      <c r="Q779" s="35">
        <v>212.7</v>
      </c>
      <c r="R779" s="35">
        <v>20.68</v>
      </c>
      <c r="S779" s="27" t="s">
        <v>33</v>
      </c>
      <c r="T779" s="27" t="s">
        <v>34</v>
      </c>
    </row>
    <row r="780" spans="1:20" s="2" customFormat="1" ht="37.5" customHeight="1" x14ac:dyDescent="0.25">
      <c r="A780" s="119">
        <f t="shared" si="155"/>
        <v>381</v>
      </c>
      <c r="B780" s="119">
        <f t="shared" si="168"/>
        <v>272</v>
      </c>
      <c r="C780" s="38" t="s">
        <v>503</v>
      </c>
      <c r="D780" s="119">
        <v>1973</v>
      </c>
      <c r="E780" s="119"/>
      <c r="F780" s="44" t="s">
        <v>74</v>
      </c>
      <c r="G780" s="119" t="s">
        <v>31</v>
      </c>
      <c r="H780" s="44" t="s">
        <v>255</v>
      </c>
      <c r="I780" s="119">
        <v>5994.64</v>
      </c>
      <c r="J780" s="119">
        <v>4307.5</v>
      </c>
      <c r="K780" s="40" t="s">
        <v>1837</v>
      </c>
      <c r="L780" s="32">
        <f>I780*Q780</f>
        <v>1275059.9280000001</v>
      </c>
      <c r="M780" s="35">
        <f>L780</f>
        <v>1275059.9280000001</v>
      </c>
      <c r="N780" s="35">
        <f>I780*R780</f>
        <v>123969.15520000001</v>
      </c>
      <c r="O780" s="35">
        <f t="shared" ref="O780:O843" si="169">L780+N780</f>
        <v>1399029.0832</v>
      </c>
      <c r="P780" s="35">
        <f t="shared" si="167"/>
        <v>1399029.0832</v>
      </c>
      <c r="Q780" s="35">
        <v>212.7</v>
      </c>
      <c r="R780" s="35">
        <v>20.68</v>
      </c>
      <c r="S780" s="27" t="s">
        <v>33</v>
      </c>
      <c r="T780" s="27" t="s">
        <v>34</v>
      </c>
    </row>
    <row r="781" spans="1:20" s="2" customFormat="1" ht="36.75" customHeight="1" x14ac:dyDescent="0.25">
      <c r="A781" s="119">
        <f t="shared" si="155"/>
        <v>382</v>
      </c>
      <c r="B781" s="119">
        <f t="shared" si="168"/>
        <v>273</v>
      </c>
      <c r="C781" s="38" t="s">
        <v>504</v>
      </c>
      <c r="D781" s="119">
        <v>1977</v>
      </c>
      <c r="E781" s="119"/>
      <c r="F781" s="44" t="s">
        <v>74</v>
      </c>
      <c r="G781" s="119" t="s">
        <v>31</v>
      </c>
      <c r="H781" s="44" t="s">
        <v>255</v>
      </c>
      <c r="I781" s="119">
        <v>2793.94</v>
      </c>
      <c r="J781" s="119">
        <v>1666</v>
      </c>
      <c r="K781" s="40" t="s">
        <v>1837</v>
      </c>
      <c r="L781" s="55">
        <f>I781*Q781</f>
        <v>594271.03799999994</v>
      </c>
      <c r="M781" s="153">
        <f>L781+L782+L783+L784+L785+L786</f>
        <v>5463326.1547999997</v>
      </c>
      <c r="N781" s="47">
        <f>I781*R781</f>
        <v>57778.679199999999</v>
      </c>
      <c r="O781" s="47">
        <f t="shared" si="169"/>
        <v>652049.71719999996</v>
      </c>
      <c r="P781" s="153">
        <f>O781+O782+O783+O784+O785+O786</f>
        <v>5798151.9243999999</v>
      </c>
      <c r="Q781" s="35">
        <v>212.7</v>
      </c>
      <c r="R781" s="35">
        <v>20.68</v>
      </c>
      <c r="S781" s="27" t="s">
        <v>33</v>
      </c>
      <c r="T781" s="27" t="s">
        <v>34</v>
      </c>
    </row>
    <row r="782" spans="1:20" s="2" customFormat="1" ht="37.5" customHeight="1" x14ac:dyDescent="0.25">
      <c r="A782" s="119">
        <f t="shared" si="155"/>
        <v>383</v>
      </c>
      <c r="B782" s="119"/>
      <c r="C782" s="38"/>
      <c r="D782" s="119"/>
      <c r="E782" s="44"/>
      <c r="F782" s="44" t="s">
        <v>74</v>
      </c>
      <c r="G782" s="119" t="s">
        <v>31</v>
      </c>
      <c r="H782" s="44"/>
      <c r="I782" s="119"/>
      <c r="J782" s="119"/>
      <c r="K782" s="40" t="s">
        <v>46</v>
      </c>
      <c r="L782" s="55">
        <f>I781*Q782</f>
        <v>3123624.92</v>
      </c>
      <c r="M782" s="158"/>
      <c r="N782" s="47">
        <f>I781*R782</f>
        <v>89406.080000000002</v>
      </c>
      <c r="O782" s="47">
        <f t="shared" si="169"/>
        <v>3213031</v>
      </c>
      <c r="P782" s="158"/>
      <c r="Q782" s="35">
        <v>1118</v>
      </c>
      <c r="R782" s="35">
        <v>32</v>
      </c>
      <c r="S782" s="27" t="s">
        <v>33</v>
      </c>
      <c r="T782" s="27" t="s">
        <v>34</v>
      </c>
    </row>
    <row r="783" spans="1:20" s="2" customFormat="1" ht="37.5" customHeight="1" x14ac:dyDescent="0.25">
      <c r="A783" s="119">
        <f t="shared" si="155"/>
        <v>384</v>
      </c>
      <c r="B783" s="119"/>
      <c r="C783" s="38"/>
      <c r="D783" s="119"/>
      <c r="E783" s="119"/>
      <c r="F783" s="44" t="s">
        <v>74</v>
      </c>
      <c r="G783" s="119" t="s">
        <v>31</v>
      </c>
      <c r="H783" s="44"/>
      <c r="I783" s="119"/>
      <c r="J783" s="83"/>
      <c r="K783" s="40" t="s">
        <v>48</v>
      </c>
      <c r="L783" s="55">
        <f>I781*Q783</f>
        <v>209992.53039999999</v>
      </c>
      <c r="M783" s="158"/>
      <c r="N783" s="47">
        <f>I781*R783</f>
        <v>39590.129800000002</v>
      </c>
      <c r="O783" s="47">
        <f t="shared" si="169"/>
        <v>249582.66019999998</v>
      </c>
      <c r="P783" s="158"/>
      <c r="Q783" s="35">
        <v>75.16</v>
      </c>
      <c r="R783" s="35">
        <v>14.17</v>
      </c>
      <c r="S783" s="27" t="s">
        <v>33</v>
      </c>
      <c r="T783" s="27" t="s">
        <v>34</v>
      </c>
    </row>
    <row r="784" spans="1:20" s="2" customFormat="1" ht="37.5" customHeight="1" x14ac:dyDescent="0.25">
      <c r="A784" s="119">
        <f t="shared" si="155"/>
        <v>385</v>
      </c>
      <c r="B784" s="119"/>
      <c r="C784" s="38"/>
      <c r="D784" s="119"/>
      <c r="E784" s="119"/>
      <c r="F784" s="44" t="s">
        <v>74</v>
      </c>
      <c r="G784" s="119" t="s">
        <v>31</v>
      </c>
      <c r="H784" s="44"/>
      <c r="I784" s="119"/>
      <c r="J784" s="119"/>
      <c r="K784" s="40" t="s">
        <v>215</v>
      </c>
      <c r="L784" s="55">
        <f>I781*Q784</f>
        <v>402774.39039999997</v>
      </c>
      <c r="M784" s="158"/>
      <c r="N784" s="47">
        <f>I781*R784</f>
        <v>57247.830599999994</v>
      </c>
      <c r="O784" s="47">
        <f t="shared" si="169"/>
        <v>460022.22099999996</v>
      </c>
      <c r="P784" s="158"/>
      <c r="Q784" s="35">
        <v>144.16</v>
      </c>
      <c r="R784" s="35">
        <v>20.49</v>
      </c>
      <c r="S784" s="27" t="s">
        <v>33</v>
      </c>
      <c r="T784" s="27" t="s">
        <v>34</v>
      </c>
    </row>
    <row r="785" spans="1:20" s="2" customFormat="1" ht="37.5" customHeight="1" x14ac:dyDescent="0.25">
      <c r="A785" s="119">
        <f t="shared" si="155"/>
        <v>386</v>
      </c>
      <c r="B785" s="119"/>
      <c r="C785" s="38"/>
      <c r="D785" s="119"/>
      <c r="E785" s="119"/>
      <c r="F785" s="44" t="s">
        <v>74</v>
      </c>
      <c r="G785" s="119" t="s">
        <v>31</v>
      </c>
      <c r="H785" s="44"/>
      <c r="I785" s="119"/>
      <c r="J785" s="119"/>
      <c r="K785" s="40" t="s">
        <v>49</v>
      </c>
      <c r="L785" s="55">
        <f>I781*Q785</f>
        <v>145284.88</v>
      </c>
      <c r="M785" s="158"/>
      <c r="N785" s="47">
        <f>I781*R785</f>
        <v>31850.916000000001</v>
      </c>
      <c r="O785" s="47">
        <f t="shared" si="169"/>
        <v>177135.796</v>
      </c>
      <c r="P785" s="158"/>
      <c r="Q785" s="35">
        <v>52</v>
      </c>
      <c r="R785" s="35">
        <v>11.4</v>
      </c>
      <c r="S785" s="27" t="s">
        <v>33</v>
      </c>
      <c r="T785" s="27" t="s">
        <v>34</v>
      </c>
    </row>
    <row r="786" spans="1:20" s="2" customFormat="1" ht="37.5" customHeight="1" x14ac:dyDescent="0.25">
      <c r="A786" s="119">
        <f t="shared" ref="A786:A849" si="170">A785+1</f>
        <v>387</v>
      </c>
      <c r="B786" s="119"/>
      <c r="C786" s="38"/>
      <c r="D786" s="119"/>
      <c r="E786" s="119"/>
      <c r="F786" s="44" t="s">
        <v>74</v>
      </c>
      <c r="G786" s="119" t="s">
        <v>31</v>
      </c>
      <c r="H786" s="44"/>
      <c r="I786" s="119"/>
      <c r="J786" s="119"/>
      <c r="K786" s="40" t="s">
        <v>47</v>
      </c>
      <c r="L786" s="55">
        <f>I781*Q786</f>
        <v>987378.39599999995</v>
      </c>
      <c r="M786" s="154"/>
      <c r="N786" s="47">
        <f>I781*R786</f>
        <v>58952.134000000005</v>
      </c>
      <c r="O786" s="47">
        <f t="shared" si="169"/>
        <v>1046330.5299999999</v>
      </c>
      <c r="P786" s="154"/>
      <c r="Q786" s="47">
        <v>353.4</v>
      </c>
      <c r="R786" s="35">
        <v>21.1</v>
      </c>
      <c r="S786" s="27" t="s">
        <v>33</v>
      </c>
      <c r="T786" s="27" t="s">
        <v>34</v>
      </c>
    </row>
    <row r="787" spans="1:20" s="2" customFormat="1" ht="37.5" customHeight="1" x14ac:dyDescent="0.25">
      <c r="A787" s="119">
        <f t="shared" si="170"/>
        <v>388</v>
      </c>
      <c r="B787" s="119">
        <v>274</v>
      </c>
      <c r="C787" s="38" t="s">
        <v>505</v>
      </c>
      <c r="D787" s="119">
        <v>1952</v>
      </c>
      <c r="E787" s="119"/>
      <c r="F787" s="119" t="s">
        <v>36</v>
      </c>
      <c r="G787" s="119" t="s">
        <v>51</v>
      </c>
      <c r="H787" s="44" t="s">
        <v>241</v>
      </c>
      <c r="I787" s="119">
        <v>636.6</v>
      </c>
      <c r="J787" s="119">
        <v>375.3</v>
      </c>
      <c r="K787" s="40" t="s">
        <v>1837</v>
      </c>
      <c r="L787" s="32">
        <f t="shared" ref="L787:L818" si="171">I787*Q787</f>
        <v>216864.15600000002</v>
      </c>
      <c r="M787" s="35">
        <f t="shared" ref="M787:M817" si="172">L787</f>
        <v>216864.15600000002</v>
      </c>
      <c r="N787" s="35">
        <f t="shared" ref="N787:N818" si="173">I787*R787</f>
        <v>22357.392</v>
      </c>
      <c r="O787" s="35">
        <f t="shared" si="169"/>
        <v>239221.54800000001</v>
      </c>
      <c r="P787" s="35">
        <f t="shared" si="167"/>
        <v>239221.54800000001</v>
      </c>
      <c r="Q787" s="35">
        <v>340.66</v>
      </c>
      <c r="R787" s="35">
        <v>35.119999999999997</v>
      </c>
      <c r="S787" s="27" t="s">
        <v>33</v>
      </c>
      <c r="T787" s="27" t="s">
        <v>34</v>
      </c>
    </row>
    <row r="788" spans="1:20" s="2" customFormat="1" ht="37.5" customHeight="1" x14ac:dyDescent="0.25">
      <c r="A788" s="119">
        <f t="shared" si="170"/>
        <v>389</v>
      </c>
      <c r="B788" s="119">
        <f>B787+1</f>
        <v>275</v>
      </c>
      <c r="C788" s="38" t="s">
        <v>506</v>
      </c>
      <c r="D788" s="119">
        <v>1952</v>
      </c>
      <c r="E788" s="119"/>
      <c r="F788" s="119" t="s">
        <v>36</v>
      </c>
      <c r="G788" s="119" t="s">
        <v>51</v>
      </c>
      <c r="H788" s="44" t="s">
        <v>241</v>
      </c>
      <c r="I788" s="119">
        <v>636.15</v>
      </c>
      <c r="J788" s="119">
        <v>375</v>
      </c>
      <c r="K788" s="40" t="s">
        <v>1837</v>
      </c>
      <c r="L788" s="32">
        <f t="shared" si="171"/>
        <v>216710.859</v>
      </c>
      <c r="M788" s="35">
        <f t="shared" si="172"/>
        <v>216710.859</v>
      </c>
      <c r="N788" s="35">
        <f t="shared" si="173"/>
        <v>22341.587999999996</v>
      </c>
      <c r="O788" s="35">
        <f t="shared" si="169"/>
        <v>239052.44699999999</v>
      </c>
      <c r="P788" s="35">
        <f t="shared" si="167"/>
        <v>239052.44699999999</v>
      </c>
      <c r="Q788" s="35">
        <v>340.66</v>
      </c>
      <c r="R788" s="35">
        <v>35.119999999999997</v>
      </c>
      <c r="S788" s="27" t="s">
        <v>33</v>
      </c>
      <c r="T788" s="27" t="s">
        <v>34</v>
      </c>
    </row>
    <row r="789" spans="1:20" s="2" customFormat="1" ht="37.5" customHeight="1" x14ac:dyDescent="0.25">
      <c r="A789" s="119">
        <f t="shared" si="170"/>
        <v>390</v>
      </c>
      <c r="B789" s="119">
        <f t="shared" ref="B789:B818" si="174">B788+1</f>
        <v>276</v>
      </c>
      <c r="C789" s="38" t="s">
        <v>507</v>
      </c>
      <c r="D789" s="119">
        <v>1952</v>
      </c>
      <c r="E789" s="119"/>
      <c r="F789" s="119" t="s">
        <v>36</v>
      </c>
      <c r="G789" s="119" t="s">
        <v>51</v>
      </c>
      <c r="H789" s="44" t="s">
        <v>241</v>
      </c>
      <c r="I789" s="119">
        <v>632.70000000000005</v>
      </c>
      <c r="J789" s="119">
        <v>374.9</v>
      </c>
      <c r="K789" s="40" t="s">
        <v>1837</v>
      </c>
      <c r="L789" s="32">
        <f t="shared" si="171"/>
        <v>215535.58200000002</v>
      </c>
      <c r="M789" s="35">
        <f t="shared" si="172"/>
        <v>215535.58200000002</v>
      </c>
      <c r="N789" s="35">
        <f t="shared" si="173"/>
        <v>22220.423999999999</v>
      </c>
      <c r="O789" s="35">
        <f t="shared" si="169"/>
        <v>237756.00600000002</v>
      </c>
      <c r="P789" s="35">
        <f t="shared" si="167"/>
        <v>237756.00600000002</v>
      </c>
      <c r="Q789" s="35">
        <v>340.66</v>
      </c>
      <c r="R789" s="35">
        <v>35.119999999999997</v>
      </c>
      <c r="S789" s="27" t="s">
        <v>33</v>
      </c>
      <c r="T789" s="27" t="s">
        <v>34</v>
      </c>
    </row>
    <row r="790" spans="1:20" s="2" customFormat="1" ht="37.5" customHeight="1" x14ac:dyDescent="0.25">
      <c r="A790" s="119">
        <f t="shared" si="170"/>
        <v>391</v>
      </c>
      <c r="B790" s="119">
        <f t="shared" si="174"/>
        <v>277</v>
      </c>
      <c r="C790" s="38" t="s">
        <v>508</v>
      </c>
      <c r="D790" s="119">
        <v>1972</v>
      </c>
      <c r="E790" s="119"/>
      <c r="F790" s="44" t="s">
        <v>74</v>
      </c>
      <c r="G790" s="119" t="s">
        <v>31</v>
      </c>
      <c r="H790" s="44" t="s">
        <v>255</v>
      </c>
      <c r="I790" s="119">
        <v>5219.3999999999996</v>
      </c>
      <c r="J790" s="119">
        <v>3487</v>
      </c>
      <c r="K790" s="40" t="s">
        <v>1837</v>
      </c>
      <c r="L790" s="32">
        <f t="shared" si="171"/>
        <v>1110166.3799999999</v>
      </c>
      <c r="M790" s="35">
        <f t="shared" si="172"/>
        <v>1110166.3799999999</v>
      </c>
      <c r="N790" s="35">
        <f t="shared" si="173"/>
        <v>107937.192</v>
      </c>
      <c r="O790" s="35">
        <f t="shared" si="169"/>
        <v>1218103.5719999999</v>
      </c>
      <c r="P790" s="35">
        <f t="shared" si="167"/>
        <v>1218103.5719999999</v>
      </c>
      <c r="Q790" s="35">
        <v>212.7</v>
      </c>
      <c r="R790" s="35">
        <v>20.68</v>
      </c>
      <c r="S790" s="27" t="s">
        <v>33</v>
      </c>
      <c r="T790" s="27" t="s">
        <v>34</v>
      </c>
    </row>
    <row r="791" spans="1:20" s="2" customFormat="1" ht="37.5" customHeight="1" x14ac:dyDescent="0.25">
      <c r="A791" s="119">
        <f t="shared" si="170"/>
        <v>392</v>
      </c>
      <c r="B791" s="119">
        <f t="shared" si="174"/>
        <v>278</v>
      </c>
      <c r="C791" s="38" t="s">
        <v>509</v>
      </c>
      <c r="D791" s="119">
        <v>1964</v>
      </c>
      <c r="E791" s="119"/>
      <c r="F791" s="44" t="s">
        <v>74</v>
      </c>
      <c r="G791" s="119" t="s">
        <v>51</v>
      </c>
      <c r="H791" s="44" t="s">
        <v>304</v>
      </c>
      <c r="I791" s="119">
        <v>2055.23</v>
      </c>
      <c r="J791" s="119">
        <v>1263.9000000000001</v>
      </c>
      <c r="K791" s="40" t="s">
        <v>1837</v>
      </c>
      <c r="L791" s="32">
        <f t="shared" si="171"/>
        <v>437147.42099999997</v>
      </c>
      <c r="M791" s="35">
        <f t="shared" si="172"/>
        <v>437147.42099999997</v>
      </c>
      <c r="N791" s="35">
        <f t="shared" si="173"/>
        <v>42502.1564</v>
      </c>
      <c r="O791" s="35">
        <f t="shared" si="169"/>
        <v>479649.57739999995</v>
      </c>
      <c r="P791" s="35">
        <f t="shared" si="167"/>
        <v>479649.57739999995</v>
      </c>
      <c r="Q791" s="35">
        <v>212.7</v>
      </c>
      <c r="R791" s="35">
        <v>20.68</v>
      </c>
      <c r="S791" s="27" t="s">
        <v>33</v>
      </c>
      <c r="T791" s="27" t="s">
        <v>34</v>
      </c>
    </row>
    <row r="792" spans="1:20" s="2" customFormat="1" ht="37.5" customHeight="1" x14ac:dyDescent="0.25">
      <c r="A792" s="119">
        <f t="shared" si="170"/>
        <v>393</v>
      </c>
      <c r="B792" s="119">
        <f t="shared" si="174"/>
        <v>279</v>
      </c>
      <c r="C792" s="38" t="s">
        <v>510</v>
      </c>
      <c r="D792" s="119">
        <v>1952</v>
      </c>
      <c r="E792" s="119"/>
      <c r="F792" s="119" t="s">
        <v>36</v>
      </c>
      <c r="G792" s="119" t="s">
        <v>37</v>
      </c>
      <c r="H792" s="44" t="s">
        <v>241</v>
      </c>
      <c r="I792" s="119">
        <v>849.9</v>
      </c>
      <c r="J792" s="119">
        <v>518.5</v>
      </c>
      <c r="K792" s="40" t="s">
        <v>1837</v>
      </c>
      <c r="L792" s="32">
        <f t="shared" si="171"/>
        <v>289526.93400000001</v>
      </c>
      <c r="M792" s="35">
        <f t="shared" si="172"/>
        <v>289526.93400000001</v>
      </c>
      <c r="N792" s="35">
        <f t="shared" si="173"/>
        <v>29848.487999999998</v>
      </c>
      <c r="O792" s="35">
        <f t="shared" si="169"/>
        <v>319375.42200000002</v>
      </c>
      <c r="P792" s="35">
        <f t="shared" si="167"/>
        <v>319375.42200000002</v>
      </c>
      <c r="Q792" s="35">
        <v>340.66</v>
      </c>
      <c r="R792" s="35">
        <v>35.119999999999997</v>
      </c>
      <c r="S792" s="27" t="s">
        <v>33</v>
      </c>
      <c r="T792" s="27" t="s">
        <v>34</v>
      </c>
    </row>
    <row r="793" spans="1:20" s="2" customFormat="1" ht="37.5" customHeight="1" x14ac:dyDescent="0.25">
      <c r="A793" s="119">
        <f t="shared" si="170"/>
        <v>394</v>
      </c>
      <c r="B793" s="119">
        <f t="shared" si="174"/>
        <v>280</v>
      </c>
      <c r="C793" s="38" t="s">
        <v>511</v>
      </c>
      <c r="D793" s="119">
        <v>1971</v>
      </c>
      <c r="E793" s="119"/>
      <c r="F793" s="44" t="s">
        <v>74</v>
      </c>
      <c r="G793" s="119" t="s">
        <v>31</v>
      </c>
      <c r="H793" s="44" t="s">
        <v>255</v>
      </c>
      <c r="I793" s="119">
        <v>3951.62</v>
      </c>
      <c r="J793" s="119">
        <v>2539.8000000000002</v>
      </c>
      <c r="K793" s="40" t="s">
        <v>1837</v>
      </c>
      <c r="L793" s="32">
        <f t="shared" si="171"/>
        <v>840509.57399999991</v>
      </c>
      <c r="M793" s="35">
        <f t="shared" si="172"/>
        <v>840509.57399999991</v>
      </c>
      <c r="N793" s="35">
        <f t="shared" si="173"/>
        <v>81719.501600000003</v>
      </c>
      <c r="O793" s="35">
        <f t="shared" si="169"/>
        <v>922229.07559999987</v>
      </c>
      <c r="P793" s="35">
        <f t="shared" si="167"/>
        <v>922229.07559999987</v>
      </c>
      <c r="Q793" s="35">
        <v>212.7</v>
      </c>
      <c r="R793" s="35">
        <v>20.68</v>
      </c>
      <c r="S793" s="27" t="s">
        <v>33</v>
      </c>
      <c r="T793" s="27" t="s">
        <v>34</v>
      </c>
    </row>
    <row r="794" spans="1:20" s="2" customFormat="1" ht="37.5" customHeight="1" x14ac:dyDescent="0.25">
      <c r="A794" s="119">
        <f t="shared" si="170"/>
        <v>395</v>
      </c>
      <c r="B794" s="119">
        <f t="shared" si="174"/>
        <v>281</v>
      </c>
      <c r="C794" s="38" t="s">
        <v>512</v>
      </c>
      <c r="D794" s="119">
        <v>1938</v>
      </c>
      <c r="E794" s="119"/>
      <c r="F794" s="119" t="s">
        <v>36</v>
      </c>
      <c r="G794" s="119" t="s">
        <v>37</v>
      </c>
      <c r="H794" s="44" t="s">
        <v>241</v>
      </c>
      <c r="I794" s="119">
        <v>941.7</v>
      </c>
      <c r="J794" s="119">
        <v>568</v>
      </c>
      <c r="K794" s="40" t="s">
        <v>1837</v>
      </c>
      <c r="L794" s="32">
        <f t="shared" si="171"/>
        <v>320799.52200000006</v>
      </c>
      <c r="M794" s="35">
        <f t="shared" si="172"/>
        <v>320799.52200000006</v>
      </c>
      <c r="N794" s="35">
        <f t="shared" si="173"/>
        <v>33072.504000000001</v>
      </c>
      <c r="O794" s="35">
        <f t="shared" si="169"/>
        <v>353872.02600000007</v>
      </c>
      <c r="P794" s="35">
        <f t="shared" si="167"/>
        <v>353872.02600000007</v>
      </c>
      <c r="Q794" s="35">
        <v>340.66</v>
      </c>
      <c r="R794" s="35">
        <v>35.119999999999997</v>
      </c>
      <c r="S794" s="27" t="s">
        <v>33</v>
      </c>
      <c r="T794" s="27" t="s">
        <v>34</v>
      </c>
    </row>
    <row r="795" spans="1:20" s="2" customFormat="1" ht="37.5" customHeight="1" x14ac:dyDescent="0.25">
      <c r="A795" s="119">
        <f t="shared" si="170"/>
        <v>396</v>
      </c>
      <c r="B795" s="119">
        <f t="shared" si="174"/>
        <v>282</v>
      </c>
      <c r="C795" s="38" t="s">
        <v>513</v>
      </c>
      <c r="D795" s="119">
        <v>1970</v>
      </c>
      <c r="E795" s="119"/>
      <c r="F795" s="44" t="s">
        <v>74</v>
      </c>
      <c r="G795" s="119" t="s">
        <v>31</v>
      </c>
      <c r="H795" s="44" t="s">
        <v>255</v>
      </c>
      <c r="I795" s="119">
        <v>3940.78</v>
      </c>
      <c r="J795" s="119">
        <v>2528.1</v>
      </c>
      <c r="K795" s="40" t="s">
        <v>1837</v>
      </c>
      <c r="L795" s="32">
        <f t="shared" si="171"/>
        <v>838203.90599999996</v>
      </c>
      <c r="M795" s="35">
        <f t="shared" si="172"/>
        <v>838203.90599999996</v>
      </c>
      <c r="N795" s="35">
        <f t="shared" si="173"/>
        <v>81495.330400000006</v>
      </c>
      <c r="O795" s="35">
        <f t="shared" si="169"/>
        <v>919699.23639999994</v>
      </c>
      <c r="P795" s="35">
        <f t="shared" si="167"/>
        <v>919699.23639999994</v>
      </c>
      <c r="Q795" s="35">
        <v>212.7</v>
      </c>
      <c r="R795" s="35">
        <v>20.68</v>
      </c>
      <c r="S795" s="27" t="s">
        <v>33</v>
      </c>
      <c r="T795" s="27" t="s">
        <v>34</v>
      </c>
    </row>
    <row r="796" spans="1:20" s="2" customFormat="1" ht="37.5" customHeight="1" x14ac:dyDescent="0.25">
      <c r="A796" s="119">
        <f t="shared" si="170"/>
        <v>397</v>
      </c>
      <c r="B796" s="119">
        <f t="shared" si="174"/>
        <v>283</v>
      </c>
      <c r="C796" s="38" t="s">
        <v>514</v>
      </c>
      <c r="D796" s="119">
        <v>1970</v>
      </c>
      <c r="E796" s="119"/>
      <c r="F796" s="44" t="s">
        <v>74</v>
      </c>
      <c r="G796" s="119" t="s">
        <v>31</v>
      </c>
      <c r="H796" s="44" t="s">
        <v>255</v>
      </c>
      <c r="I796" s="119">
        <v>3898.14</v>
      </c>
      <c r="J796" s="119">
        <v>2507</v>
      </c>
      <c r="K796" s="40" t="s">
        <v>1837</v>
      </c>
      <c r="L796" s="32">
        <f t="shared" si="171"/>
        <v>829134.37799999991</v>
      </c>
      <c r="M796" s="35">
        <f t="shared" si="172"/>
        <v>829134.37799999991</v>
      </c>
      <c r="N796" s="35">
        <f t="shared" si="173"/>
        <v>80613.535199999998</v>
      </c>
      <c r="O796" s="35">
        <f t="shared" si="169"/>
        <v>909747.91319999995</v>
      </c>
      <c r="P796" s="35">
        <f t="shared" si="167"/>
        <v>909747.91319999995</v>
      </c>
      <c r="Q796" s="35">
        <v>212.7</v>
      </c>
      <c r="R796" s="35">
        <v>20.68</v>
      </c>
      <c r="S796" s="27" t="s">
        <v>33</v>
      </c>
      <c r="T796" s="27" t="s">
        <v>34</v>
      </c>
    </row>
    <row r="797" spans="1:20" s="2" customFormat="1" ht="37.5" customHeight="1" x14ac:dyDescent="0.25">
      <c r="A797" s="119">
        <f t="shared" si="170"/>
        <v>398</v>
      </c>
      <c r="B797" s="119">
        <f t="shared" si="174"/>
        <v>284</v>
      </c>
      <c r="C797" s="38" t="s">
        <v>515</v>
      </c>
      <c r="D797" s="119">
        <v>1938</v>
      </c>
      <c r="E797" s="119"/>
      <c r="F797" s="119" t="s">
        <v>36</v>
      </c>
      <c r="G797" s="119" t="s">
        <v>37</v>
      </c>
      <c r="H797" s="44" t="s">
        <v>241</v>
      </c>
      <c r="I797" s="119">
        <v>1408.65</v>
      </c>
      <c r="J797" s="119">
        <v>850.9</v>
      </c>
      <c r="K797" s="40" t="s">
        <v>1837</v>
      </c>
      <c r="L797" s="32">
        <f t="shared" si="171"/>
        <v>479870.70900000009</v>
      </c>
      <c r="M797" s="35">
        <f t="shared" si="172"/>
        <v>479870.70900000009</v>
      </c>
      <c r="N797" s="35">
        <f t="shared" si="173"/>
        <v>49471.788</v>
      </c>
      <c r="O797" s="35">
        <f t="shared" si="169"/>
        <v>529342.49700000009</v>
      </c>
      <c r="P797" s="35">
        <f t="shared" si="167"/>
        <v>529342.49700000009</v>
      </c>
      <c r="Q797" s="35">
        <v>340.66</v>
      </c>
      <c r="R797" s="35">
        <v>35.119999999999997</v>
      </c>
      <c r="S797" s="27" t="s">
        <v>33</v>
      </c>
      <c r="T797" s="27" t="s">
        <v>34</v>
      </c>
    </row>
    <row r="798" spans="1:20" s="2" customFormat="1" ht="37.5" customHeight="1" x14ac:dyDescent="0.25">
      <c r="A798" s="119">
        <f t="shared" si="170"/>
        <v>399</v>
      </c>
      <c r="B798" s="119">
        <f t="shared" si="174"/>
        <v>285</v>
      </c>
      <c r="C798" s="38" t="s">
        <v>516</v>
      </c>
      <c r="D798" s="119">
        <v>1938</v>
      </c>
      <c r="E798" s="119"/>
      <c r="F798" s="119" t="s">
        <v>36</v>
      </c>
      <c r="G798" s="119" t="s">
        <v>37</v>
      </c>
      <c r="H798" s="44" t="s">
        <v>241</v>
      </c>
      <c r="I798" s="119">
        <v>1423.2</v>
      </c>
      <c r="J798" s="119">
        <v>862.8</v>
      </c>
      <c r="K798" s="40" t="s">
        <v>1837</v>
      </c>
      <c r="L798" s="32">
        <f t="shared" si="171"/>
        <v>484827.31200000003</v>
      </c>
      <c r="M798" s="35">
        <f t="shared" si="172"/>
        <v>484827.31200000003</v>
      </c>
      <c r="N798" s="35">
        <f t="shared" si="173"/>
        <v>49982.784</v>
      </c>
      <c r="O798" s="35">
        <f t="shared" si="169"/>
        <v>534810.09600000002</v>
      </c>
      <c r="P798" s="35">
        <f t="shared" si="167"/>
        <v>534810.09600000002</v>
      </c>
      <c r="Q798" s="35">
        <v>340.66</v>
      </c>
      <c r="R798" s="35">
        <v>35.119999999999997</v>
      </c>
      <c r="S798" s="27" t="s">
        <v>33</v>
      </c>
      <c r="T798" s="27" t="s">
        <v>34</v>
      </c>
    </row>
    <row r="799" spans="1:20" s="2" customFormat="1" ht="37.5" customHeight="1" x14ac:dyDescent="0.25">
      <c r="A799" s="119">
        <f t="shared" si="170"/>
        <v>400</v>
      </c>
      <c r="B799" s="119">
        <f t="shared" si="174"/>
        <v>286</v>
      </c>
      <c r="C799" s="38" t="s">
        <v>517</v>
      </c>
      <c r="D799" s="119">
        <v>1938</v>
      </c>
      <c r="E799" s="119"/>
      <c r="F799" s="119" t="s">
        <v>36</v>
      </c>
      <c r="G799" s="119" t="s">
        <v>37</v>
      </c>
      <c r="H799" s="44" t="s">
        <v>241</v>
      </c>
      <c r="I799" s="119">
        <v>942.45</v>
      </c>
      <c r="J799" s="119">
        <v>568.70000000000005</v>
      </c>
      <c r="K799" s="40" t="s">
        <v>1837</v>
      </c>
      <c r="L799" s="32">
        <f t="shared" si="171"/>
        <v>321055.01700000005</v>
      </c>
      <c r="M799" s="35">
        <f t="shared" si="172"/>
        <v>321055.01700000005</v>
      </c>
      <c r="N799" s="35">
        <f t="shared" si="173"/>
        <v>33098.843999999997</v>
      </c>
      <c r="O799" s="35">
        <f t="shared" si="169"/>
        <v>354153.86100000003</v>
      </c>
      <c r="P799" s="35">
        <f t="shared" si="167"/>
        <v>354153.86100000003</v>
      </c>
      <c r="Q799" s="35">
        <v>340.66</v>
      </c>
      <c r="R799" s="35">
        <v>35.119999999999997</v>
      </c>
      <c r="S799" s="27" t="s">
        <v>33</v>
      </c>
      <c r="T799" s="27" t="s">
        <v>34</v>
      </c>
    </row>
    <row r="800" spans="1:20" s="2" customFormat="1" ht="37.5" customHeight="1" x14ac:dyDescent="0.25">
      <c r="A800" s="119">
        <f t="shared" si="170"/>
        <v>401</v>
      </c>
      <c r="B800" s="119">
        <f t="shared" si="174"/>
        <v>287</v>
      </c>
      <c r="C800" s="38" t="s">
        <v>518</v>
      </c>
      <c r="D800" s="119">
        <v>1973</v>
      </c>
      <c r="E800" s="119"/>
      <c r="F800" s="44" t="s">
        <v>74</v>
      </c>
      <c r="G800" s="119" t="s">
        <v>60</v>
      </c>
      <c r="H800" s="44" t="s">
        <v>255</v>
      </c>
      <c r="I800" s="119">
        <v>5276</v>
      </c>
      <c r="J800" s="119">
        <v>3464.7</v>
      </c>
      <c r="K800" s="40" t="s">
        <v>1837</v>
      </c>
      <c r="L800" s="32">
        <f t="shared" si="171"/>
        <v>1122205.2</v>
      </c>
      <c r="M800" s="35">
        <f t="shared" si="172"/>
        <v>1122205.2</v>
      </c>
      <c r="N800" s="35">
        <f t="shared" si="173"/>
        <v>109107.68</v>
      </c>
      <c r="O800" s="35">
        <f t="shared" si="169"/>
        <v>1231312.8799999999</v>
      </c>
      <c r="P800" s="35">
        <f t="shared" si="167"/>
        <v>1231312.8799999999</v>
      </c>
      <c r="Q800" s="35">
        <v>212.7</v>
      </c>
      <c r="R800" s="35">
        <v>20.68</v>
      </c>
      <c r="S800" s="27" t="s">
        <v>33</v>
      </c>
      <c r="T800" s="27" t="s">
        <v>34</v>
      </c>
    </row>
    <row r="801" spans="1:20" s="2" customFormat="1" ht="37.5" customHeight="1" x14ac:dyDescent="0.25">
      <c r="A801" s="119">
        <f t="shared" si="170"/>
        <v>402</v>
      </c>
      <c r="B801" s="119">
        <f t="shared" si="174"/>
        <v>288</v>
      </c>
      <c r="C801" s="38" t="s">
        <v>519</v>
      </c>
      <c r="D801" s="119">
        <v>1975</v>
      </c>
      <c r="E801" s="119"/>
      <c r="F801" s="44" t="s">
        <v>74</v>
      </c>
      <c r="G801" s="119" t="s">
        <v>60</v>
      </c>
      <c r="H801" s="44" t="s">
        <v>255</v>
      </c>
      <c r="I801" s="119">
        <v>8594.36</v>
      </c>
      <c r="J801" s="119">
        <v>5669.6</v>
      </c>
      <c r="K801" s="40" t="s">
        <v>1837</v>
      </c>
      <c r="L801" s="32">
        <f t="shared" si="171"/>
        <v>1828020.372</v>
      </c>
      <c r="M801" s="35">
        <f t="shared" si="172"/>
        <v>1828020.372</v>
      </c>
      <c r="N801" s="35">
        <f t="shared" si="173"/>
        <v>177731.36480000001</v>
      </c>
      <c r="O801" s="35">
        <f t="shared" si="169"/>
        <v>2005751.7368000001</v>
      </c>
      <c r="P801" s="35">
        <f t="shared" si="167"/>
        <v>2005751.7368000001</v>
      </c>
      <c r="Q801" s="35">
        <v>212.7</v>
      </c>
      <c r="R801" s="35">
        <v>20.68</v>
      </c>
      <c r="S801" s="27" t="s">
        <v>33</v>
      </c>
      <c r="T801" s="27" t="s">
        <v>34</v>
      </c>
    </row>
    <row r="802" spans="1:20" s="2" customFormat="1" ht="37.5" customHeight="1" x14ac:dyDescent="0.25">
      <c r="A802" s="119">
        <f t="shared" si="170"/>
        <v>403</v>
      </c>
      <c r="B802" s="119">
        <f t="shared" si="174"/>
        <v>289</v>
      </c>
      <c r="C802" s="38" t="s">
        <v>520</v>
      </c>
      <c r="D802" s="119">
        <v>1974</v>
      </c>
      <c r="E802" s="119"/>
      <c r="F802" s="44" t="s">
        <v>74</v>
      </c>
      <c r="G802" s="119" t="s">
        <v>60</v>
      </c>
      <c r="H802" s="44" t="s">
        <v>255</v>
      </c>
      <c r="I802" s="119">
        <v>4000.02</v>
      </c>
      <c r="J802" s="119">
        <v>2616.1999999999998</v>
      </c>
      <c r="K802" s="40" t="s">
        <v>1837</v>
      </c>
      <c r="L802" s="32">
        <f t="shared" si="171"/>
        <v>850804.25399999996</v>
      </c>
      <c r="M802" s="35">
        <f t="shared" si="172"/>
        <v>850804.25399999996</v>
      </c>
      <c r="N802" s="35">
        <f t="shared" si="173"/>
        <v>82720.4136</v>
      </c>
      <c r="O802" s="35">
        <f t="shared" si="169"/>
        <v>933524.66759999993</v>
      </c>
      <c r="P802" s="35">
        <f t="shared" si="167"/>
        <v>933524.66759999993</v>
      </c>
      <c r="Q802" s="35">
        <v>212.7</v>
      </c>
      <c r="R802" s="35">
        <v>20.68</v>
      </c>
      <c r="S802" s="27" t="s">
        <v>33</v>
      </c>
      <c r="T802" s="27" t="s">
        <v>34</v>
      </c>
    </row>
    <row r="803" spans="1:20" s="2" customFormat="1" ht="37.5" customHeight="1" x14ac:dyDescent="0.25">
      <c r="A803" s="119">
        <f t="shared" si="170"/>
        <v>404</v>
      </c>
      <c r="B803" s="119">
        <f t="shared" si="174"/>
        <v>290</v>
      </c>
      <c r="C803" s="38" t="s">
        <v>521</v>
      </c>
      <c r="D803" s="119">
        <v>1973</v>
      </c>
      <c r="E803" s="119"/>
      <c r="F803" s="44" t="s">
        <v>74</v>
      </c>
      <c r="G803" s="119" t="s">
        <v>60</v>
      </c>
      <c r="H803" s="44" t="s">
        <v>255</v>
      </c>
      <c r="I803" s="119">
        <v>5645.68</v>
      </c>
      <c r="J803" s="119">
        <v>3785.8</v>
      </c>
      <c r="K803" s="40" t="s">
        <v>1837</v>
      </c>
      <c r="L803" s="32">
        <f t="shared" si="171"/>
        <v>1200836.1359999999</v>
      </c>
      <c r="M803" s="35">
        <f t="shared" si="172"/>
        <v>1200836.1359999999</v>
      </c>
      <c r="N803" s="35">
        <f t="shared" si="173"/>
        <v>116752.6624</v>
      </c>
      <c r="O803" s="35">
        <f t="shared" si="169"/>
        <v>1317588.7984</v>
      </c>
      <c r="P803" s="35">
        <f t="shared" si="167"/>
        <v>1317588.7984</v>
      </c>
      <c r="Q803" s="35">
        <v>212.7</v>
      </c>
      <c r="R803" s="35">
        <v>20.68</v>
      </c>
      <c r="S803" s="27" t="s">
        <v>33</v>
      </c>
      <c r="T803" s="27" t="s">
        <v>34</v>
      </c>
    </row>
    <row r="804" spans="1:20" s="2" customFormat="1" ht="37.5" customHeight="1" x14ac:dyDescent="0.25">
      <c r="A804" s="119">
        <f t="shared" si="170"/>
        <v>405</v>
      </c>
      <c r="B804" s="119">
        <f t="shared" si="174"/>
        <v>291</v>
      </c>
      <c r="C804" s="38" t="s">
        <v>522</v>
      </c>
      <c r="D804" s="119">
        <v>1975</v>
      </c>
      <c r="E804" s="119"/>
      <c r="F804" s="44" t="s">
        <v>74</v>
      </c>
      <c r="G804" s="119" t="s">
        <v>60</v>
      </c>
      <c r="H804" s="44" t="s">
        <v>255</v>
      </c>
      <c r="I804" s="119">
        <v>5769.32</v>
      </c>
      <c r="J804" s="119">
        <v>3818.5</v>
      </c>
      <c r="K804" s="40" t="s">
        <v>1837</v>
      </c>
      <c r="L804" s="32">
        <f t="shared" si="171"/>
        <v>1227134.3639999998</v>
      </c>
      <c r="M804" s="35">
        <f t="shared" si="172"/>
        <v>1227134.3639999998</v>
      </c>
      <c r="N804" s="35">
        <f t="shared" si="173"/>
        <v>119309.5376</v>
      </c>
      <c r="O804" s="35">
        <f t="shared" si="169"/>
        <v>1346443.9015999998</v>
      </c>
      <c r="P804" s="35">
        <f t="shared" si="167"/>
        <v>1346443.9015999998</v>
      </c>
      <c r="Q804" s="35">
        <v>212.7</v>
      </c>
      <c r="R804" s="35">
        <v>20.68</v>
      </c>
      <c r="S804" s="27" t="s">
        <v>33</v>
      </c>
      <c r="T804" s="27" t="s">
        <v>34</v>
      </c>
    </row>
    <row r="805" spans="1:20" s="2" customFormat="1" ht="37.5" customHeight="1" x14ac:dyDescent="0.25">
      <c r="A805" s="119">
        <f t="shared" si="170"/>
        <v>406</v>
      </c>
      <c r="B805" s="119">
        <f t="shared" si="174"/>
        <v>292</v>
      </c>
      <c r="C805" s="38" t="s">
        <v>523</v>
      </c>
      <c r="D805" s="119">
        <v>1976</v>
      </c>
      <c r="E805" s="119"/>
      <c r="F805" s="44" t="s">
        <v>74</v>
      </c>
      <c r="G805" s="119" t="s">
        <v>60</v>
      </c>
      <c r="H805" s="44" t="s">
        <v>255</v>
      </c>
      <c r="I805" s="119">
        <v>5763.04</v>
      </c>
      <c r="J805" s="119">
        <v>3800.7</v>
      </c>
      <c r="K805" s="40" t="s">
        <v>1837</v>
      </c>
      <c r="L805" s="32">
        <f t="shared" si="171"/>
        <v>1225798.608</v>
      </c>
      <c r="M805" s="35">
        <f t="shared" si="172"/>
        <v>1225798.608</v>
      </c>
      <c r="N805" s="35">
        <f t="shared" si="173"/>
        <v>119179.6672</v>
      </c>
      <c r="O805" s="35">
        <f t="shared" si="169"/>
        <v>1344978.2752</v>
      </c>
      <c r="P805" s="35">
        <f t="shared" si="167"/>
        <v>1344978.2752</v>
      </c>
      <c r="Q805" s="35">
        <v>212.7</v>
      </c>
      <c r="R805" s="35">
        <v>20.68</v>
      </c>
      <c r="S805" s="27" t="s">
        <v>33</v>
      </c>
      <c r="T805" s="27" t="s">
        <v>34</v>
      </c>
    </row>
    <row r="806" spans="1:20" s="2" customFormat="1" ht="37.5" customHeight="1" x14ac:dyDescent="0.25">
      <c r="A806" s="119">
        <f t="shared" si="170"/>
        <v>407</v>
      </c>
      <c r="B806" s="119">
        <f t="shared" si="174"/>
        <v>293</v>
      </c>
      <c r="C806" s="38" t="s">
        <v>524</v>
      </c>
      <c r="D806" s="119">
        <v>1976</v>
      </c>
      <c r="E806" s="119"/>
      <c r="F806" s="44" t="s">
        <v>74</v>
      </c>
      <c r="G806" s="119" t="s">
        <v>60</v>
      </c>
      <c r="H806" s="44" t="s">
        <v>255</v>
      </c>
      <c r="I806" s="119">
        <v>5703.9</v>
      </c>
      <c r="J806" s="119">
        <v>3744</v>
      </c>
      <c r="K806" s="40" t="s">
        <v>1837</v>
      </c>
      <c r="L806" s="32">
        <f t="shared" si="171"/>
        <v>1213219.5299999998</v>
      </c>
      <c r="M806" s="35">
        <f t="shared" si="172"/>
        <v>1213219.5299999998</v>
      </c>
      <c r="N806" s="35">
        <f t="shared" si="173"/>
        <v>117956.65199999999</v>
      </c>
      <c r="O806" s="35">
        <f t="shared" si="169"/>
        <v>1331176.1819999998</v>
      </c>
      <c r="P806" s="35">
        <f t="shared" si="167"/>
        <v>1331176.1819999998</v>
      </c>
      <c r="Q806" s="35">
        <v>212.7</v>
      </c>
      <c r="R806" s="35">
        <v>20.68</v>
      </c>
      <c r="S806" s="27" t="s">
        <v>33</v>
      </c>
      <c r="T806" s="27" t="s">
        <v>34</v>
      </c>
    </row>
    <row r="807" spans="1:20" s="2" customFormat="1" ht="37.5" customHeight="1" x14ac:dyDescent="0.25">
      <c r="A807" s="119">
        <f t="shared" si="170"/>
        <v>408</v>
      </c>
      <c r="B807" s="119">
        <f t="shared" si="174"/>
        <v>294</v>
      </c>
      <c r="C807" s="38" t="s">
        <v>525</v>
      </c>
      <c r="D807" s="119">
        <v>1977</v>
      </c>
      <c r="E807" s="119"/>
      <c r="F807" s="44" t="s">
        <v>74</v>
      </c>
      <c r="G807" s="119" t="s">
        <v>60</v>
      </c>
      <c r="H807" s="44" t="s">
        <v>255</v>
      </c>
      <c r="I807" s="119">
        <v>5684.76</v>
      </c>
      <c r="J807" s="119">
        <v>3788.8</v>
      </c>
      <c r="K807" s="40" t="s">
        <v>1837</v>
      </c>
      <c r="L807" s="32">
        <f t="shared" si="171"/>
        <v>1209148.452</v>
      </c>
      <c r="M807" s="35">
        <f t="shared" si="172"/>
        <v>1209148.452</v>
      </c>
      <c r="N807" s="35">
        <f t="shared" si="173"/>
        <v>117560.8368</v>
      </c>
      <c r="O807" s="35">
        <f t="shared" si="169"/>
        <v>1326709.2888</v>
      </c>
      <c r="P807" s="35">
        <f t="shared" si="167"/>
        <v>1326709.2888</v>
      </c>
      <c r="Q807" s="35">
        <v>212.7</v>
      </c>
      <c r="R807" s="35">
        <v>20.68</v>
      </c>
      <c r="S807" s="27" t="s">
        <v>33</v>
      </c>
      <c r="T807" s="27" t="s">
        <v>34</v>
      </c>
    </row>
    <row r="808" spans="1:20" s="2" customFormat="1" ht="37.5" customHeight="1" x14ac:dyDescent="0.25">
      <c r="A808" s="119">
        <f t="shared" si="170"/>
        <v>409</v>
      </c>
      <c r="B808" s="119">
        <f t="shared" si="174"/>
        <v>295</v>
      </c>
      <c r="C808" s="38" t="s">
        <v>526</v>
      </c>
      <c r="D808" s="119">
        <v>1978</v>
      </c>
      <c r="E808" s="119"/>
      <c r="F808" s="44" t="s">
        <v>74</v>
      </c>
      <c r="G808" s="119" t="s">
        <v>31</v>
      </c>
      <c r="H808" s="44" t="s">
        <v>255</v>
      </c>
      <c r="I808" s="119">
        <v>5732.04</v>
      </c>
      <c r="J808" s="119">
        <v>3832.1</v>
      </c>
      <c r="K808" s="40" t="s">
        <v>1837</v>
      </c>
      <c r="L808" s="32">
        <f t="shared" si="171"/>
        <v>1219204.9079999998</v>
      </c>
      <c r="M808" s="35">
        <f t="shared" si="172"/>
        <v>1219204.9079999998</v>
      </c>
      <c r="N808" s="35">
        <f t="shared" si="173"/>
        <v>118538.58719999999</v>
      </c>
      <c r="O808" s="35">
        <f t="shared" si="169"/>
        <v>1337743.4951999998</v>
      </c>
      <c r="P808" s="35">
        <f t="shared" si="167"/>
        <v>1337743.4951999998</v>
      </c>
      <c r="Q808" s="35">
        <v>212.7</v>
      </c>
      <c r="R808" s="35">
        <v>20.68</v>
      </c>
      <c r="S808" s="27" t="s">
        <v>33</v>
      </c>
      <c r="T808" s="27" t="s">
        <v>34</v>
      </c>
    </row>
    <row r="809" spans="1:20" s="2" customFormat="1" ht="37.5" customHeight="1" x14ac:dyDescent="0.25">
      <c r="A809" s="119">
        <f t="shared" si="170"/>
        <v>410</v>
      </c>
      <c r="B809" s="119">
        <f t="shared" si="174"/>
        <v>296</v>
      </c>
      <c r="C809" s="38" t="s">
        <v>527</v>
      </c>
      <c r="D809" s="119">
        <v>1977</v>
      </c>
      <c r="E809" s="119"/>
      <c r="F809" s="44" t="s">
        <v>74</v>
      </c>
      <c r="G809" s="119" t="s">
        <v>60</v>
      </c>
      <c r="H809" s="44" t="s">
        <v>255</v>
      </c>
      <c r="I809" s="119">
        <v>4168.3999999999996</v>
      </c>
      <c r="J809" s="119">
        <v>2742.3</v>
      </c>
      <c r="K809" s="40" t="s">
        <v>1837</v>
      </c>
      <c r="L809" s="32">
        <f t="shared" si="171"/>
        <v>886618.67999999982</v>
      </c>
      <c r="M809" s="35">
        <f t="shared" si="172"/>
        <v>886618.67999999982</v>
      </c>
      <c r="N809" s="35">
        <f t="shared" si="173"/>
        <v>86202.511999999988</v>
      </c>
      <c r="O809" s="35">
        <f t="shared" si="169"/>
        <v>972821.19199999981</v>
      </c>
      <c r="P809" s="35">
        <f t="shared" si="167"/>
        <v>972821.19199999981</v>
      </c>
      <c r="Q809" s="35">
        <v>212.7</v>
      </c>
      <c r="R809" s="35">
        <v>20.68</v>
      </c>
      <c r="S809" s="27" t="s">
        <v>33</v>
      </c>
      <c r="T809" s="27" t="s">
        <v>34</v>
      </c>
    </row>
    <row r="810" spans="1:20" s="2" customFormat="1" ht="37.5" customHeight="1" x14ac:dyDescent="0.25">
      <c r="A810" s="119">
        <f t="shared" si="170"/>
        <v>411</v>
      </c>
      <c r="B810" s="119">
        <f t="shared" si="174"/>
        <v>297</v>
      </c>
      <c r="C810" s="38" t="s">
        <v>528</v>
      </c>
      <c r="D810" s="119">
        <v>1979</v>
      </c>
      <c r="E810" s="119"/>
      <c r="F810" s="44" t="s">
        <v>74</v>
      </c>
      <c r="G810" s="119" t="s">
        <v>60</v>
      </c>
      <c r="H810" s="44" t="s">
        <v>255</v>
      </c>
      <c r="I810" s="119">
        <v>5812.64</v>
      </c>
      <c r="J810" s="119">
        <v>3850.8</v>
      </c>
      <c r="K810" s="40" t="s">
        <v>1837</v>
      </c>
      <c r="L810" s="32">
        <f t="shared" si="171"/>
        <v>1236348.5279999999</v>
      </c>
      <c r="M810" s="35">
        <f t="shared" si="172"/>
        <v>1236348.5279999999</v>
      </c>
      <c r="N810" s="35">
        <f t="shared" si="173"/>
        <v>120205.3952</v>
      </c>
      <c r="O810" s="35">
        <f t="shared" si="169"/>
        <v>1356553.9231999998</v>
      </c>
      <c r="P810" s="35">
        <f t="shared" si="167"/>
        <v>1356553.9231999998</v>
      </c>
      <c r="Q810" s="35">
        <v>212.7</v>
      </c>
      <c r="R810" s="35">
        <v>20.68</v>
      </c>
      <c r="S810" s="27" t="s">
        <v>33</v>
      </c>
      <c r="T810" s="27" t="s">
        <v>34</v>
      </c>
    </row>
    <row r="811" spans="1:20" s="2" customFormat="1" ht="37.5" customHeight="1" x14ac:dyDescent="0.25">
      <c r="A811" s="119">
        <f t="shared" si="170"/>
        <v>412</v>
      </c>
      <c r="B811" s="119">
        <f t="shared" si="174"/>
        <v>298</v>
      </c>
      <c r="C811" s="38" t="s">
        <v>529</v>
      </c>
      <c r="D811" s="119">
        <v>1980</v>
      </c>
      <c r="E811" s="119"/>
      <c r="F811" s="44" t="s">
        <v>74</v>
      </c>
      <c r="G811" s="119" t="s">
        <v>60</v>
      </c>
      <c r="H811" s="44" t="s">
        <v>255</v>
      </c>
      <c r="I811" s="119">
        <v>5649.08</v>
      </c>
      <c r="J811" s="119">
        <v>3756.3</v>
      </c>
      <c r="K811" s="40" t="s">
        <v>1837</v>
      </c>
      <c r="L811" s="32">
        <f t="shared" si="171"/>
        <v>1201559.3159999999</v>
      </c>
      <c r="M811" s="35">
        <f t="shared" si="172"/>
        <v>1201559.3159999999</v>
      </c>
      <c r="N811" s="35">
        <f t="shared" si="173"/>
        <v>116822.97439999999</v>
      </c>
      <c r="O811" s="35">
        <f t="shared" si="169"/>
        <v>1318382.2903999998</v>
      </c>
      <c r="P811" s="35">
        <f t="shared" si="167"/>
        <v>1318382.2903999998</v>
      </c>
      <c r="Q811" s="35">
        <v>212.7</v>
      </c>
      <c r="R811" s="35">
        <v>20.68</v>
      </c>
      <c r="S811" s="27" t="s">
        <v>33</v>
      </c>
      <c r="T811" s="27" t="s">
        <v>34</v>
      </c>
    </row>
    <row r="812" spans="1:20" s="2" customFormat="1" ht="37.5" customHeight="1" x14ac:dyDescent="0.25">
      <c r="A812" s="119">
        <f t="shared" si="170"/>
        <v>413</v>
      </c>
      <c r="B812" s="119">
        <f t="shared" si="174"/>
        <v>299</v>
      </c>
      <c r="C812" s="38" t="s">
        <v>530</v>
      </c>
      <c r="D812" s="119">
        <v>1980</v>
      </c>
      <c r="E812" s="119"/>
      <c r="F812" s="44" t="s">
        <v>74</v>
      </c>
      <c r="G812" s="119" t="s">
        <v>60</v>
      </c>
      <c r="H812" s="44" t="s">
        <v>255</v>
      </c>
      <c r="I812" s="119">
        <v>5567.5</v>
      </c>
      <c r="J812" s="119">
        <v>3627.7</v>
      </c>
      <c r="K812" s="40" t="s">
        <v>1837</v>
      </c>
      <c r="L812" s="32">
        <f t="shared" si="171"/>
        <v>1184207.25</v>
      </c>
      <c r="M812" s="35">
        <f t="shared" si="172"/>
        <v>1184207.25</v>
      </c>
      <c r="N812" s="35">
        <f t="shared" si="173"/>
        <v>115135.9</v>
      </c>
      <c r="O812" s="35">
        <f t="shared" si="169"/>
        <v>1299343.1499999999</v>
      </c>
      <c r="P812" s="35">
        <f t="shared" si="167"/>
        <v>1299343.1499999999</v>
      </c>
      <c r="Q812" s="35">
        <v>212.7</v>
      </c>
      <c r="R812" s="35">
        <v>20.68</v>
      </c>
      <c r="S812" s="27" t="s">
        <v>33</v>
      </c>
      <c r="T812" s="27" t="s">
        <v>34</v>
      </c>
    </row>
    <row r="813" spans="1:20" ht="37.5" customHeight="1" x14ac:dyDescent="0.3">
      <c r="A813" s="119">
        <f t="shared" si="170"/>
        <v>414</v>
      </c>
      <c r="B813" s="119">
        <f t="shared" si="174"/>
        <v>300</v>
      </c>
      <c r="C813" s="38" t="s">
        <v>531</v>
      </c>
      <c r="D813" s="119">
        <v>1977</v>
      </c>
      <c r="E813" s="119"/>
      <c r="F813" s="44" t="s">
        <v>74</v>
      </c>
      <c r="G813" s="119" t="s">
        <v>31</v>
      </c>
      <c r="H813" s="44" t="s">
        <v>255</v>
      </c>
      <c r="I813" s="119">
        <v>5917.8</v>
      </c>
      <c r="J813" s="119">
        <v>3922.7</v>
      </c>
      <c r="K813" s="40" t="s">
        <v>1837</v>
      </c>
      <c r="L813" s="32">
        <f t="shared" si="171"/>
        <v>1258716.06</v>
      </c>
      <c r="M813" s="35">
        <f t="shared" si="172"/>
        <v>1258716.06</v>
      </c>
      <c r="N813" s="35">
        <f t="shared" si="173"/>
        <v>122380.10400000001</v>
      </c>
      <c r="O813" s="35">
        <f t="shared" si="169"/>
        <v>1381096.1640000001</v>
      </c>
      <c r="P813" s="35">
        <f t="shared" si="167"/>
        <v>1381096.1640000001</v>
      </c>
      <c r="Q813" s="35">
        <v>212.7</v>
      </c>
      <c r="R813" s="35">
        <v>20.68</v>
      </c>
      <c r="S813" s="27" t="s">
        <v>33</v>
      </c>
      <c r="T813" s="27" t="s">
        <v>34</v>
      </c>
    </row>
    <row r="814" spans="1:20" ht="37.5" customHeight="1" x14ac:dyDescent="0.3">
      <c r="A814" s="119">
        <f t="shared" si="170"/>
        <v>415</v>
      </c>
      <c r="B814" s="119">
        <f t="shared" si="174"/>
        <v>301</v>
      </c>
      <c r="C814" s="38" t="s">
        <v>532</v>
      </c>
      <c r="D814" s="119">
        <v>1980</v>
      </c>
      <c r="E814" s="119"/>
      <c r="F814" s="44" t="s">
        <v>74</v>
      </c>
      <c r="G814" s="119" t="s">
        <v>60</v>
      </c>
      <c r="H814" s="44" t="s">
        <v>255</v>
      </c>
      <c r="I814" s="119">
        <v>5281.18</v>
      </c>
      <c r="J814" s="119">
        <v>3426.4</v>
      </c>
      <c r="K814" s="40" t="s">
        <v>1837</v>
      </c>
      <c r="L814" s="32">
        <f t="shared" si="171"/>
        <v>1123306.986</v>
      </c>
      <c r="M814" s="35">
        <f t="shared" si="172"/>
        <v>1123306.986</v>
      </c>
      <c r="N814" s="35">
        <f t="shared" si="173"/>
        <v>109214.8024</v>
      </c>
      <c r="O814" s="35">
        <f t="shared" si="169"/>
        <v>1232521.7884</v>
      </c>
      <c r="P814" s="35">
        <f t="shared" si="167"/>
        <v>1232521.7884</v>
      </c>
      <c r="Q814" s="35">
        <v>212.7</v>
      </c>
      <c r="R814" s="35">
        <v>20.68</v>
      </c>
      <c r="S814" s="27" t="s">
        <v>33</v>
      </c>
      <c r="T814" s="27" t="s">
        <v>34</v>
      </c>
    </row>
    <row r="815" spans="1:20" ht="37.5" customHeight="1" x14ac:dyDescent="0.3">
      <c r="A815" s="119">
        <f t="shared" si="170"/>
        <v>416</v>
      </c>
      <c r="B815" s="119">
        <f t="shared" si="174"/>
        <v>302</v>
      </c>
      <c r="C815" s="38" t="s">
        <v>533</v>
      </c>
      <c r="D815" s="119">
        <v>1983</v>
      </c>
      <c r="E815" s="119"/>
      <c r="F815" s="44" t="s">
        <v>74</v>
      </c>
      <c r="G815" s="119" t="s">
        <v>60</v>
      </c>
      <c r="H815" s="44" t="s">
        <v>255</v>
      </c>
      <c r="I815" s="119">
        <v>5722.86</v>
      </c>
      <c r="J815" s="119">
        <v>3763.6</v>
      </c>
      <c r="K815" s="40" t="s">
        <v>1837</v>
      </c>
      <c r="L815" s="32">
        <f t="shared" si="171"/>
        <v>1217252.3219999999</v>
      </c>
      <c r="M815" s="35">
        <f t="shared" si="172"/>
        <v>1217252.3219999999</v>
      </c>
      <c r="N815" s="35">
        <f t="shared" si="173"/>
        <v>118348.74479999999</v>
      </c>
      <c r="O815" s="35">
        <f t="shared" si="169"/>
        <v>1335601.0667999999</v>
      </c>
      <c r="P815" s="35">
        <f t="shared" si="167"/>
        <v>1335601.0667999999</v>
      </c>
      <c r="Q815" s="35">
        <v>212.7</v>
      </c>
      <c r="R815" s="35">
        <v>20.68</v>
      </c>
      <c r="S815" s="27" t="s">
        <v>33</v>
      </c>
      <c r="T815" s="27" t="s">
        <v>34</v>
      </c>
    </row>
    <row r="816" spans="1:20" ht="37.5" customHeight="1" x14ac:dyDescent="0.3">
      <c r="A816" s="119">
        <f t="shared" si="170"/>
        <v>417</v>
      </c>
      <c r="B816" s="119">
        <f t="shared" si="174"/>
        <v>303</v>
      </c>
      <c r="C816" s="38" t="s">
        <v>534</v>
      </c>
      <c r="D816" s="119">
        <v>1983</v>
      </c>
      <c r="E816" s="119"/>
      <c r="F816" s="44" t="s">
        <v>74</v>
      </c>
      <c r="G816" s="119" t="s">
        <v>60</v>
      </c>
      <c r="H816" s="44" t="s">
        <v>255</v>
      </c>
      <c r="I816" s="119">
        <v>5560.94</v>
      </c>
      <c r="J816" s="119">
        <v>3806.5</v>
      </c>
      <c r="K816" s="40" t="s">
        <v>1837</v>
      </c>
      <c r="L816" s="32">
        <f t="shared" si="171"/>
        <v>1182811.9379999998</v>
      </c>
      <c r="M816" s="35">
        <f t="shared" si="172"/>
        <v>1182811.9379999998</v>
      </c>
      <c r="N816" s="35">
        <f t="shared" si="173"/>
        <v>115000.2392</v>
      </c>
      <c r="O816" s="35">
        <f t="shared" si="169"/>
        <v>1297812.1771999998</v>
      </c>
      <c r="P816" s="35">
        <f t="shared" si="167"/>
        <v>1297812.1771999998</v>
      </c>
      <c r="Q816" s="35">
        <v>212.7</v>
      </c>
      <c r="R816" s="35">
        <v>20.68</v>
      </c>
      <c r="S816" s="27" t="s">
        <v>33</v>
      </c>
      <c r="T816" s="27" t="s">
        <v>34</v>
      </c>
    </row>
    <row r="817" spans="1:20" ht="37.5" customHeight="1" x14ac:dyDescent="0.3">
      <c r="A817" s="119">
        <f t="shared" si="170"/>
        <v>418</v>
      </c>
      <c r="B817" s="119">
        <f t="shared" si="174"/>
        <v>304</v>
      </c>
      <c r="C817" s="38" t="s">
        <v>535</v>
      </c>
      <c r="D817" s="119">
        <v>1983</v>
      </c>
      <c r="E817" s="119"/>
      <c r="F817" s="44" t="s">
        <v>74</v>
      </c>
      <c r="G817" s="119" t="s">
        <v>60</v>
      </c>
      <c r="H817" s="44" t="s">
        <v>255</v>
      </c>
      <c r="I817" s="119">
        <v>5489.24</v>
      </c>
      <c r="J817" s="119">
        <v>3789.3</v>
      </c>
      <c r="K817" s="40" t="s">
        <v>1837</v>
      </c>
      <c r="L817" s="32">
        <f t="shared" si="171"/>
        <v>1167561.348</v>
      </c>
      <c r="M817" s="35">
        <f t="shared" si="172"/>
        <v>1167561.348</v>
      </c>
      <c r="N817" s="35">
        <f t="shared" si="173"/>
        <v>113517.48319999999</v>
      </c>
      <c r="O817" s="35">
        <f t="shared" si="169"/>
        <v>1281078.8311999999</v>
      </c>
      <c r="P817" s="35">
        <f t="shared" si="167"/>
        <v>1281078.8311999999</v>
      </c>
      <c r="Q817" s="35">
        <v>212.7</v>
      </c>
      <c r="R817" s="35">
        <v>20.68</v>
      </c>
      <c r="S817" s="27" t="s">
        <v>33</v>
      </c>
      <c r="T817" s="27" t="s">
        <v>34</v>
      </c>
    </row>
    <row r="818" spans="1:20" ht="37.5" customHeight="1" x14ac:dyDescent="0.3">
      <c r="A818" s="119">
        <f t="shared" si="170"/>
        <v>419</v>
      </c>
      <c r="B818" s="119">
        <f t="shared" si="174"/>
        <v>305</v>
      </c>
      <c r="C818" s="38" t="s">
        <v>536</v>
      </c>
      <c r="D818" s="119">
        <v>1973</v>
      </c>
      <c r="E818" s="119"/>
      <c r="F818" s="44" t="s">
        <v>74</v>
      </c>
      <c r="G818" s="119" t="s">
        <v>60</v>
      </c>
      <c r="H818" s="44" t="s">
        <v>255</v>
      </c>
      <c r="I818" s="119">
        <v>8019.2</v>
      </c>
      <c r="J818" s="119">
        <v>5234.3</v>
      </c>
      <c r="K818" s="40" t="s">
        <v>1837</v>
      </c>
      <c r="L818" s="32">
        <f t="shared" si="171"/>
        <v>1705683.8399999999</v>
      </c>
      <c r="M818" s="153">
        <f>L818+L819+L820+L821</f>
        <v>11690870.912</v>
      </c>
      <c r="N818" s="35">
        <f t="shared" si="173"/>
        <v>165837.05599999998</v>
      </c>
      <c r="O818" s="35">
        <f t="shared" si="169"/>
        <v>1871520.8959999997</v>
      </c>
      <c r="P818" s="153">
        <f>O818+O819+O820+O821</f>
        <v>12323425.407999998</v>
      </c>
      <c r="Q818" s="35">
        <v>212.7</v>
      </c>
      <c r="R818" s="35">
        <v>20.68</v>
      </c>
      <c r="S818" s="27" t="s">
        <v>33</v>
      </c>
      <c r="T818" s="27" t="s">
        <v>34</v>
      </c>
    </row>
    <row r="819" spans="1:20" ht="18.75" customHeight="1" x14ac:dyDescent="0.3">
      <c r="A819" s="119">
        <f t="shared" si="170"/>
        <v>420</v>
      </c>
      <c r="B819" s="119"/>
      <c r="C819" s="119"/>
      <c r="D819" s="119"/>
      <c r="E819" s="119"/>
      <c r="F819" s="44" t="s">
        <v>74</v>
      </c>
      <c r="G819" s="119" t="s">
        <v>60</v>
      </c>
      <c r="H819" s="44"/>
      <c r="I819" s="119"/>
      <c r="J819" s="119"/>
      <c r="K819" s="40" t="s">
        <v>46</v>
      </c>
      <c r="L819" s="32">
        <f>I818*Q819</f>
        <v>8965465.5999999996</v>
      </c>
      <c r="M819" s="158"/>
      <c r="N819" s="35">
        <f>I818*R819</f>
        <v>261666.49600000001</v>
      </c>
      <c r="O819" s="35">
        <f t="shared" si="169"/>
        <v>9227132.095999999</v>
      </c>
      <c r="P819" s="158"/>
      <c r="Q819" s="47">
        <v>1118</v>
      </c>
      <c r="R819" s="47">
        <v>32.630000000000003</v>
      </c>
      <c r="S819" s="27" t="s">
        <v>33</v>
      </c>
      <c r="T819" s="27" t="s">
        <v>34</v>
      </c>
    </row>
    <row r="820" spans="1:20" ht="36.75" customHeight="1" x14ac:dyDescent="0.3">
      <c r="A820" s="119">
        <f t="shared" si="170"/>
        <v>421</v>
      </c>
      <c r="B820" s="119"/>
      <c r="C820" s="119"/>
      <c r="D820" s="119"/>
      <c r="E820" s="119"/>
      <c r="F820" s="44" t="s">
        <v>74</v>
      </c>
      <c r="G820" s="119" t="s">
        <v>60</v>
      </c>
      <c r="H820" s="44"/>
      <c r="I820" s="119"/>
      <c r="J820" s="119"/>
      <c r="K820" s="84" t="s">
        <v>48</v>
      </c>
      <c r="L820" s="32">
        <f>I818*Q820</f>
        <v>602723.07199999993</v>
      </c>
      <c r="M820" s="158"/>
      <c r="N820" s="35">
        <f>I818*R820</f>
        <v>113632.064</v>
      </c>
      <c r="O820" s="35">
        <f t="shared" si="169"/>
        <v>716355.13599999994</v>
      </c>
      <c r="P820" s="158"/>
      <c r="Q820" s="35">
        <v>75.16</v>
      </c>
      <c r="R820" s="35">
        <v>14.17</v>
      </c>
      <c r="S820" s="27" t="s">
        <v>33</v>
      </c>
      <c r="T820" s="27" t="s">
        <v>34</v>
      </c>
    </row>
    <row r="821" spans="1:20" ht="39" customHeight="1" x14ac:dyDescent="0.3">
      <c r="A821" s="119">
        <f t="shared" si="170"/>
        <v>422</v>
      </c>
      <c r="B821" s="119"/>
      <c r="C821" s="119"/>
      <c r="D821" s="119"/>
      <c r="E821" s="119"/>
      <c r="F821" s="44" t="s">
        <v>74</v>
      </c>
      <c r="G821" s="119" t="s">
        <v>60</v>
      </c>
      <c r="H821" s="44"/>
      <c r="I821" s="119"/>
      <c r="J821" s="119"/>
      <c r="K821" s="40" t="s">
        <v>49</v>
      </c>
      <c r="L821" s="32">
        <f>I818*Q821</f>
        <v>416998.39999999997</v>
      </c>
      <c r="M821" s="154"/>
      <c r="N821" s="35">
        <f>I818*R821</f>
        <v>91418.880000000005</v>
      </c>
      <c r="O821" s="35">
        <f t="shared" si="169"/>
        <v>508417.27999999997</v>
      </c>
      <c r="P821" s="154"/>
      <c r="Q821" s="35">
        <v>52</v>
      </c>
      <c r="R821" s="35">
        <v>11.4</v>
      </c>
      <c r="S821" s="27" t="s">
        <v>33</v>
      </c>
      <c r="T821" s="27" t="s">
        <v>34</v>
      </c>
    </row>
    <row r="822" spans="1:20" ht="37.5" customHeight="1" x14ac:dyDescent="0.3">
      <c r="A822" s="119">
        <f t="shared" si="170"/>
        <v>423</v>
      </c>
      <c r="B822" s="119">
        <v>306</v>
      </c>
      <c r="C822" s="38" t="s">
        <v>537</v>
      </c>
      <c r="D822" s="119">
        <v>1974</v>
      </c>
      <c r="E822" s="119"/>
      <c r="F822" s="44" t="s">
        <v>74</v>
      </c>
      <c r="G822" s="119" t="s">
        <v>60</v>
      </c>
      <c r="H822" s="44" t="s">
        <v>255</v>
      </c>
      <c r="I822" s="119">
        <v>5391.6</v>
      </c>
      <c r="J822" s="119">
        <v>3449.5</v>
      </c>
      <c r="K822" s="40" t="s">
        <v>1837</v>
      </c>
      <c r="L822" s="32">
        <f t="shared" ref="L822:L840" si="175">I822*Q822</f>
        <v>1146793.32</v>
      </c>
      <c r="M822" s="35">
        <f t="shared" ref="M822:M856" si="176">L822</f>
        <v>1146793.32</v>
      </c>
      <c r="N822" s="35">
        <f t="shared" ref="N822:N857" si="177">I822*R822</f>
        <v>111498.288</v>
      </c>
      <c r="O822" s="35">
        <f t="shared" si="169"/>
        <v>1258291.608</v>
      </c>
      <c r="P822" s="35">
        <f t="shared" si="167"/>
        <v>1258291.608</v>
      </c>
      <c r="Q822" s="35">
        <v>212.7</v>
      </c>
      <c r="R822" s="35">
        <v>20.68</v>
      </c>
      <c r="S822" s="27" t="s">
        <v>33</v>
      </c>
      <c r="T822" s="27" t="s">
        <v>34</v>
      </c>
    </row>
    <row r="823" spans="1:20" s="9" customFormat="1" ht="37.5" customHeight="1" x14ac:dyDescent="0.3">
      <c r="A823" s="119">
        <f t="shared" si="170"/>
        <v>424</v>
      </c>
      <c r="B823" s="119">
        <f>B822+1</f>
        <v>307</v>
      </c>
      <c r="C823" s="38" t="s">
        <v>538</v>
      </c>
      <c r="D823" s="119">
        <v>1961</v>
      </c>
      <c r="E823" s="119"/>
      <c r="F823" s="119" t="s">
        <v>36</v>
      </c>
      <c r="G823" s="119" t="s">
        <v>37</v>
      </c>
      <c r="H823" s="44" t="s">
        <v>241</v>
      </c>
      <c r="I823" s="119">
        <v>770.55</v>
      </c>
      <c r="J823" s="119">
        <v>461</v>
      </c>
      <c r="K823" s="40" t="s">
        <v>1837</v>
      </c>
      <c r="L823" s="32">
        <f t="shared" si="175"/>
        <v>262495.56300000002</v>
      </c>
      <c r="M823" s="35">
        <f t="shared" si="176"/>
        <v>262495.56300000002</v>
      </c>
      <c r="N823" s="35">
        <f t="shared" si="177"/>
        <v>27061.715999999997</v>
      </c>
      <c r="O823" s="35">
        <f t="shared" si="169"/>
        <v>289557.27900000004</v>
      </c>
      <c r="P823" s="35">
        <f t="shared" si="167"/>
        <v>289557.27900000004</v>
      </c>
      <c r="Q823" s="35">
        <v>340.66</v>
      </c>
      <c r="R823" s="35">
        <v>35.119999999999997</v>
      </c>
      <c r="S823" s="27" t="s">
        <v>33</v>
      </c>
      <c r="T823" s="27" t="s">
        <v>34</v>
      </c>
    </row>
    <row r="824" spans="1:20" ht="37.5" customHeight="1" x14ac:dyDescent="0.3">
      <c r="A824" s="119">
        <f t="shared" si="170"/>
        <v>425</v>
      </c>
      <c r="B824" s="119">
        <f t="shared" ref="B824:B857" si="178">B823+1</f>
        <v>308</v>
      </c>
      <c r="C824" s="38" t="s">
        <v>539</v>
      </c>
      <c r="D824" s="119">
        <v>1961</v>
      </c>
      <c r="E824" s="119"/>
      <c r="F824" s="119" t="s">
        <v>36</v>
      </c>
      <c r="G824" s="119" t="s">
        <v>37</v>
      </c>
      <c r="H824" s="44" t="s">
        <v>241</v>
      </c>
      <c r="I824" s="119">
        <v>860.95</v>
      </c>
      <c r="J824" s="119">
        <v>467.8</v>
      </c>
      <c r="K824" s="40" t="s">
        <v>1837</v>
      </c>
      <c r="L824" s="32">
        <f t="shared" si="175"/>
        <v>293291.22700000001</v>
      </c>
      <c r="M824" s="35">
        <f t="shared" si="176"/>
        <v>293291.22700000001</v>
      </c>
      <c r="N824" s="35">
        <f t="shared" si="177"/>
        <v>30236.563999999998</v>
      </c>
      <c r="O824" s="35">
        <f t="shared" si="169"/>
        <v>323527.79100000003</v>
      </c>
      <c r="P824" s="35">
        <f t="shared" si="167"/>
        <v>323527.79100000003</v>
      </c>
      <c r="Q824" s="35">
        <v>340.66</v>
      </c>
      <c r="R824" s="35">
        <v>35.119999999999997</v>
      </c>
      <c r="S824" s="27" t="s">
        <v>33</v>
      </c>
      <c r="T824" s="27" t="s">
        <v>34</v>
      </c>
    </row>
    <row r="825" spans="1:20" ht="37.5" customHeight="1" x14ac:dyDescent="0.3">
      <c r="A825" s="119">
        <f t="shared" si="170"/>
        <v>426</v>
      </c>
      <c r="B825" s="119">
        <f t="shared" si="178"/>
        <v>309</v>
      </c>
      <c r="C825" s="38" t="s">
        <v>540</v>
      </c>
      <c r="D825" s="119">
        <v>1961</v>
      </c>
      <c r="E825" s="119"/>
      <c r="F825" s="119" t="s">
        <v>36</v>
      </c>
      <c r="G825" s="119" t="s">
        <v>37</v>
      </c>
      <c r="H825" s="44" t="s">
        <v>241</v>
      </c>
      <c r="I825" s="119">
        <v>492</v>
      </c>
      <c r="J825" s="119">
        <v>300.7</v>
      </c>
      <c r="K825" s="40" t="s">
        <v>1837</v>
      </c>
      <c r="L825" s="32">
        <f t="shared" si="175"/>
        <v>167604.72</v>
      </c>
      <c r="M825" s="35">
        <f t="shared" si="176"/>
        <v>167604.72</v>
      </c>
      <c r="N825" s="35">
        <f t="shared" si="177"/>
        <v>17279.039999999997</v>
      </c>
      <c r="O825" s="35">
        <f t="shared" si="169"/>
        <v>184883.76</v>
      </c>
      <c r="P825" s="35">
        <f t="shared" si="167"/>
        <v>184883.76</v>
      </c>
      <c r="Q825" s="35">
        <v>340.66</v>
      </c>
      <c r="R825" s="35">
        <v>35.119999999999997</v>
      </c>
      <c r="S825" s="27" t="s">
        <v>33</v>
      </c>
      <c r="T825" s="27" t="s">
        <v>34</v>
      </c>
    </row>
    <row r="826" spans="1:20" ht="37.5" customHeight="1" x14ac:dyDescent="0.3">
      <c r="A826" s="119">
        <f t="shared" si="170"/>
        <v>427</v>
      </c>
      <c r="B826" s="119">
        <f t="shared" si="178"/>
        <v>310</v>
      </c>
      <c r="C826" s="38" t="s">
        <v>541</v>
      </c>
      <c r="D826" s="119">
        <v>1960</v>
      </c>
      <c r="E826" s="119"/>
      <c r="F826" s="119" t="s">
        <v>36</v>
      </c>
      <c r="G826" s="119" t="s">
        <v>37</v>
      </c>
      <c r="H826" s="44" t="s">
        <v>241</v>
      </c>
      <c r="I826" s="119">
        <v>875.85</v>
      </c>
      <c r="J826" s="119">
        <v>474.4</v>
      </c>
      <c r="K826" s="40" t="s">
        <v>1837</v>
      </c>
      <c r="L826" s="32">
        <f t="shared" si="175"/>
        <v>298367.06100000005</v>
      </c>
      <c r="M826" s="35">
        <f t="shared" si="176"/>
        <v>298367.06100000005</v>
      </c>
      <c r="N826" s="35">
        <f t="shared" si="177"/>
        <v>30759.851999999999</v>
      </c>
      <c r="O826" s="35">
        <f t="shared" si="169"/>
        <v>329126.91300000006</v>
      </c>
      <c r="P826" s="35">
        <f t="shared" si="167"/>
        <v>329126.91300000006</v>
      </c>
      <c r="Q826" s="35">
        <v>340.66</v>
      </c>
      <c r="R826" s="35">
        <v>35.119999999999997</v>
      </c>
      <c r="S826" s="27" t="s">
        <v>33</v>
      </c>
      <c r="T826" s="27" t="s">
        <v>34</v>
      </c>
    </row>
    <row r="827" spans="1:20" ht="37.5" customHeight="1" x14ac:dyDescent="0.3">
      <c r="A827" s="119">
        <f t="shared" si="170"/>
        <v>428</v>
      </c>
      <c r="B827" s="119">
        <f t="shared" si="178"/>
        <v>311</v>
      </c>
      <c r="C827" s="38" t="s">
        <v>542</v>
      </c>
      <c r="D827" s="119">
        <v>1961</v>
      </c>
      <c r="E827" s="119"/>
      <c r="F827" s="119" t="s">
        <v>36</v>
      </c>
      <c r="G827" s="119" t="s">
        <v>37</v>
      </c>
      <c r="H827" s="44" t="s">
        <v>241</v>
      </c>
      <c r="I827" s="119">
        <v>499.65</v>
      </c>
      <c r="J827" s="119">
        <v>305.8</v>
      </c>
      <c r="K827" s="40" t="s">
        <v>1837</v>
      </c>
      <c r="L827" s="32">
        <f t="shared" si="175"/>
        <v>170210.769</v>
      </c>
      <c r="M827" s="35">
        <f t="shared" si="176"/>
        <v>170210.769</v>
      </c>
      <c r="N827" s="35">
        <f t="shared" si="177"/>
        <v>17547.707999999999</v>
      </c>
      <c r="O827" s="35">
        <f t="shared" si="169"/>
        <v>187758.47700000001</v>
      </c>
      <c r="P827" s="35">
        <f t="shared" si="167"/>
        <v>187758.47700000001</v>
      </c>
      <c r="Q827" s="35">
        <v>340.66</v>
      </c>
      <c r="R827" s="35">
        <v>35.119999999999997</v>
      </c>
      <c r="S827" s="27" t="s">
        <v>33</v>
      </c>
      <c r="T827" s="27" t="s">
        <v>34</v>
      </c>
    </row>
    <row r="828" spans="1:20" ht="37.5" customHeight="1" x14ac:dyDescent="0.3">
      <c r="A828" s="119">
        <f t="shared" si="170"/>
        <v>429</v>
      </c>
      <c r="B828" s="119">
        <f t="shared" si="178"/>
        <v>312</v>
      </c>
      <c r="C828" s="38" t="s">
        <v>543</v>
      </c>
      <c r="D828" s="119">
        <v>1954</v>
      </c>
      <c r="E828" s="119"/>
      <c r="F828" s="44" t="s">
        <v>40</v>
      </c>
      <c r="G828" s="119" t="s">
        <v>37</v>
      </c>
      <c r="H828" s="44" t="s">
        <v>241</v>
      </c>
      <c r="I828" s="119">
        <v>875.65</v>
      </c>
      <c r="J828" s="119">
        <v>530.20000000000005</v>
      </c>
      <c r="K828" s="40" t="s">
        <v>1837</v>
      </c>
      <c r="L828" s="32">
        <f t="shared" si="175"/>
        <v>298298.929</v>
      </c>
      <c r="M828" s="35">
        <f t="shared" si="176"/>
        <v>298298.929</v>
      </c>
      <c r="N828" s="35">
        <f t="shared" si="177"/>
        <v>30752.827999999998</v>
      </c>
      <c r="O828" s="35">
        <f t="shared" si="169"/>
        <v>329051.75699999998</v>
      </c>
      <c r="P828" s="35">
        <f t="shared" si="167"/>
        <v>329051.75699999998</v>
      </c>
      <c r="Q828" s="35">
        <v>340.66</v>
      </c>
      <c r="R828" s="27">
        <v>35.119999999999997</v>
      </c>
      <c r="S828" s="27" t="s">
        <v>33</v>
      </c>
      <c r="T828" s="27" t="s">
        <v>34</v>
      </c>
    </row>
    <row r="829" spans="1:20" ht="37.5" customHeight="1" x14ac:dyDescent="0.3">
      <c r="A829" s="119">
        <f t="shared" si="170"/>
        <v>430</v>
      </c>
      <c r="B829" s="119">
        <f t="shared" si="178"/>
        <v>313</v>
      </c>
      <c r="C829" s="38" t="s">
        <v>544</v>
      </c>
      <c r="D829" s="119">
        <v>1935</v>
      </c>
      <c r="E829" s="119"/>
      <c r="F829" s="44" t="s">
        <v>40</v>
      </c>
      <c r="G829" s="119" t="s">
        <v>51</v>
      </c>
      <c r="H829" s="44" t="s">
        <v>241</v>
      </c>
      <c r="I829" s="119">
        <v>691.65</v>
      </c>
      <c r="J829" s="119">
        <v>413.4</v>
      </c>
      <c r="K829" s="40" t="s">
        <v>1837</v>
      </c>
      <c r="L829" s="32">
        <f t="shared" si="175"/>
        <v>235617.489</v>
      </c>
      <c r="M829" s="35">
        <f t="shared" si="176"/>
        <v>235617.489</v>
      </c>
      <c r="N829" s="35">
        <f t="shared" si="177"/>
        <v>24290.747999999996</v>
      </c>
      <c r="O829" s="35">
        <f t="shared" si="169"/>
        <v>259908.23699999999</v>
      </c>
      <c r="P829" s="35">
        <f t="shared" si="167"/>
        <v>259908.23699999999</v>
      </c>
      <c r="Q829" s="35">
        <v>340.66</v>
      </c>
      <c r="R829" s="27">
        <v>35.119999999999997</v>
      </c>
      <c r="S829" s="27" t="s">
        <v>33</v>
      </c>
      <c r="T829" s="27" t="s">
        <v>34</v>
      </c>
    </row>
    <row r="830" spans="1:20" ht="37.5" customHeight="1" x14ac:dyDescent="0.3">
      <c r="A830" s="119">
        <f t="shared" si="170"/>
        <v>431</v>
      </c>
      <c r="B830" s="119">
        <f t="shared" si="178"/>
        <v>314</v>
      </c>
      <c r="C830" s="38" t="s">
        <v>545</v>
      </c>
      <c r="D830" s="119">
        <v>1935</v>
      </c>
      <c r="E830" s="119"/>
      <c r="F830" s="44" t="s">
        <v>40</v>
      </c>
      <c r="G830" s="119" t="s">
        <v>51</v>
      </c>
      <c r="H830" s="44" t="s">
        <v>241</v>
      </c>
      <c r="I830" s="119">
        <v>673.8</v>
      </c>
      <c r="J830" s="119">
        <v>400.6</v>
      </c>
      <c r="K830" s="40" t="s">
        <v>1837</v>
      </c>
      <c r="L830" s="32">
        <f t="shared" si="175"/>
        <v>229536.70800000001</v>
      </c>
      <c r="M830" s="35">
        <f t="shared" si="176"/>
        <v>229536.70800000001</v>
      </c>
      <c r="N830" s="35">
        <f t="shared" si="177"/>
        <v>23663.855999999996</v>
      </c>
      <c r="O830" s="35">
        <f t="shared" si="169"/>
        <v>253200.56400000001</v>
      </c>
      <c r="P830" s="35">
        <f t="shared" si="167"/>
        <v>253200.56400000001</v>
      </c>
      <c r="Q830" s="35">
        <v>340.66</v>
      </c>
      <c r="R830" s="27">
        <v>35.119999999999997</v>
      </c>
      <c r="S830" s="27" t="s">
        <v>33</v>
      </c>
      <c r="T830" s="27" t="s">
        <v>34</v>
      </c>
    </row>
    <row r="831" spans="1:20" s="2" customFormat="1" ht="37.5" customHeight="1" x14ac:dyDescent="0.25">
      <c r="A831" s="119">
        <f t="shared" si="170"/>
        <v>432</v>
      </c>
      <c r="B831" s="119">
        <f t="shared" si="178"/>
        <v>315</v>
      </c>
      <c r="C831" s="38" t="s">
        <v>546</v>
      </c>
      <c r="D831" s="119">
        <v>1963</v>
      </c>
      <c r="E831" s="119"/>
      <c r="F831" s="44" t="s">
        <v>74</v>
      </c>
      <c r="G831" s="119" t="s">
        <v>51</v>
      </c>
      <c r="H831" s="44" t="s">
        <v>237</v>
      </c>
      <c r="I831" s="119">
        <v>1590.7</v>
      </c>
      <c r="J831" s="119">
        <v>937.5</v>
      </c>
      <c r="K831" s="40" t="s">
        <v>1837</v>
      </c>
      <c r="L831" s="32">
        <f t="shared" si="175"/>
        <v>338341.89</v>
      </c>
      <c r="M831" s="35">
        <f t="shared" si="176"/>
        <v>338341.89</v>
      </c>
      <c r="N831" s="35">
        <f t="shared" si="177"/>
        <v>32895.675999999999</v>
      </c>
      <c r="O831" s="35">
        <f t="shared" si="169"/>
        <v>371237.56599999999</v>
      </c>
      <c r="P831" s="35">
        <f t="shared" si="167"/>
        <v>371237.56599999999</v>
      </c>
      <c r="Q831" s="35">
        <v>212.7</v>
      </c>
      <c r="R831" s="35">
        <v>20.68</v>
      </c>
      <c r="S831" s="27" t="s">
        <v>33</v>
      </c>
      <c r="T831" s="27" t="s">
        <v>34</v>
      </c>
    </row>
    <row r="832" spans="1:20" s="2" customFormat="1" ht="37.5" customHeight="1" x14ac:dyDescent="0.25">
      <c r="A832" s="119">
        <f t="shared" si="170"/>
        <v>433</v>
      </c>
      <c r="B832" s="119">
        <f t="shared" si="178"/>
        <v>316</v>
      </c>
      <c r="C832" s="38" t="s">
        <v>547</v>
      </c>
      <c r="D832" s="119">
        <v>1935</v>
      </c>
      <c r="E832" s="119"/>
      <c r="F832" s="44" t="s">
        <v>40</v>
      </c>
      <c r="G832" s="119" t="s">
        <v>37</v>
      </c>
      <c r="H832" s="44" t="s">
        <v>241</v>
      </c>
      <c r="I832" s="119">
        <v>815.4</v>
      </c>
      <c r="J832" s="119">
        <v>490.1</v>
      </c>
      <c r="K832" s="40" t="s">
        <v>1837</v>
      </c>
      <c r="L832" s="32">
        <f t="shared" si="175"/>
        <v>277774.16399999999</v>
      </c>
      <c r="M832" s="35">
        <f t="shared" si="176"/>
        <v>277774.16399999999</v>
      </c>
      <c r="N832" s="35">
        <f t="shared" si="177"/>
        <v>28636.847999999998</v>
      </c>
      <c r="O832" s="35">
        <f t="shared" si="169"/>
        <v>306411.01199999999</v>
      </c>
      <c r="P832" s="35">
        <f t="shared" si="167"/>
        <v>306411.01199999999</v>
      </c>
      <c r="Q832" s="35">
        <v>340.66</v>
      </c>
      <c r="R832" s="27">
        <v>35.119999999999997</v>
      </c>
      <c r="S832" s="27" t="s">
        <v>33</v>
      </c>
      <c r="T832" s="27" t="s">
        <v>34</v>
      </c>
    </row>
    <row r="833" spans="1:20" s="2" customFormat="1" ht="37.5" customHeight="1" x14ac:dyDescent="0.25">
      <c r="A833" s="119">
        <f t="shared" si="170"/>
        <v>434</v>
      </c>
      <c r="B833" s="119">
        <f t="shared" si="178"/>
        <v>317</v>
      </c>
      <c r="C833" s="38" t="s">
        <v>548</v>
      </c>
      <c r="D833" s="119">
        <v>1935</v>
      </c>
      <c r="E833" s="119"/>
      <c r="F833" s="44" t="s">
        <v>40</v>
      </c>
      <c r="G833" s="119" t="s">
        <v>37</v>
      </c>
      <c r="H833" s="44" t="s">
        <v>241</v>
      </c>
      <c r="I833" s="119">
        <v>838.8</v>
      </c>
      <c r="J833" s="119">
        <v>511.9</v>
      </c>
      <c r="K833" s="40" t="s">
        <v>1837</v>
      </c>
      <c r="L833" s="32">
        <f t="shared" si="175"/>
        <v>285745.60800000001</v>
      </c>
      <c r="M833" s="35">
        <f t="shared" si="176"/>
        <v>285745.60800000001</v>
      </c>
      <c r="N833" s="35">
        <f t="shared" si="177"/>
        <v>29458.655999999995</v>
      </c>
      <c r="O833" s="35">
        <f t="shared" si="169"/>
        <v>315204.26400000002</v>
      </c>
      <c r="P833" s="35">
        <f t="shared" si="167"/>
        <v>315204.26400000002</v>
      </c>
      <c r="Q833" s="35">
        <v>340.66</v>
      </c>
      <c r="R833" s="27">
        <v>35.119999999999997</v>
      </c>
      <c r="S833" s="27" t="s">
        <v>33</v>
      </c>
      <c r="T833" s="27" t="s">
        <v>34</v>
      </c>
    </row>
    <row r="834" spans="1:20" s="2" customFormat="1" ht="37.5" customHeight="1" x14ac:dyDescent="0.25">
      <c r="A834" s="119">
        <f t="shared" si="170"/>
        <v>435</v>
      </c>
      <c r="B834" s="119">
        <f t="shared" si="178"/>
        <v>318</v>
      </c>
      <c r="C834" s="38" t="s">
        <v>549</v>
      </c>
      <c r="D834" s="119">
        <v>1938</v>
      </c>
      <c r="E834" s="119"/>
      <c r="F834" s="44" t="s">
        <v>40</v>
      </c>
      <c r="G834" s="119" t="s">
        <v>37</v>
      </c>
      <c r="H834" s="44" t="s">
        <v>241</v>
      </c>
      <c r="I834" s="119">
        <v>709.23</v>
      </c>
      <c r="J834" s="119">
        <v>420.9</v>
      </c>
      <c r="K834" s="40" t="s">
        <v>1837</v>
      </c>
      <c r="L834" s="32">
        <f t="shared" si="175"/>
        <v>241606.29180000004</v>
      </c>
      <c r="M834" s="35">
        <f t="shared" si="176"/>
        <v>241606.29180000004</v>
      </c>
      <c r="N834" s="35">
        <f t="shared" si="177"/>
        <v>24908.157599999999</v>
      </c>
      <c r="O834" s="35">
        <f t="shared" si="169"/>
        <v>266514.44940000004</v>
      </c>
      <c r="P834" s="35">
        <f t="shared" si="167"/>
        <v>266514.44940000004</v>
      </c>
      <c r="Q834" s="35">
        <v>340.66</v>
      </c>
      <c r="R834" s="27">
        <v>35.119999999999997</v>
      </c>
      <c r="S834" s="27" t="s">
        <v>33</v>
      </c>
      <c r="T834" s="27" t="s">
        <v>34</v>
      </c>
    </row>
    <row r="835" spans="1:20" s="2" customFormat="1" ht="37.5" customHeight="1" x14ac:dyDescent="0.25">
      <c r="A835" s="119">
        <f t="shared" si="170"/>
        <v>436</v>
      </c>
      <c r="B835" s="119">
        <f t="shared" si="178"/>
        <v>319</v>
      </c>
      <c r="C835" s="38" t="s">
        <v>550</v>
      </c>
      <c r="D835" s="119">
        <v>1954</v>
      </c>
      <c r="E835" s="119"/>
      <c r="F835" s="44" t="s">
        <v>40</v>
      </c>
      <c r="G835" s="119" t="s">
        <v>37</v>
      </c>
      <c r="H835" s="44" t="s">
        <v>241</v>
      </c>
      <c r="I835" s="119">
        <v>880.81</v>
      </c>
      <c r="J835" s="119">
        <v>537.9</v>
      </c>
      <c r="K835" s="40" t="s">
        <v>1837</v>
      </c>
      <c r="L835" s="32">
        <f t="shared" si="175"/>
        <v>300056.73460000003</v>
      </c>
      <c r="M835" s="35">
        <f t="shared" si="176"/>
        <v>300056.73460000003</v>
      </c>
      <c r="N835" s="35">
        <f t="shared" si="177"/>
        <v>30934.047199999997</v>
      </c>
      <c r="O835" s="35">
        <f t="shared" si="169"/>
        <v>330990.7818</v>
      </c>
      <c r="P835" s="35">
        <f t="shared" si="167"/>
        <v>330990.7818</v>
      </c>
      <c r="Q835" s="35">
        <v>340.66</v>
      </c>
      <c r="R835" s="27">
        <v>35.119999999999997</v>
      </c>
      <c r="S835" s="27" t="s">
        <v>33</v>
      </c>
      <c r="T835" s="27" t="s">
        <v>34</v>
      </c>
    </row>
    <row r="836" spans="1:20" s="2" customFormat="1" ht="37.5" customHeight="1" x14ac:dyDescent="0.25">
      <c r="A836" s="119">
        <f t="shared" si="170"/>
        <v>437</v>
      </c>
      <c r="B836" s="119">
        <f t="shared" si="178"/>
        <v>320</v>
      </c>
      <c r="C836" s="38" t="s">
        <v>551</v>
      </c>
      <c r="D836" s="119">
        <v>1938</v>
      </c>
      <c r="E836" s="119"/>
      <c r="F836" s="44" t="s">
        <v>40</v>
      </c>
      <c r="G836" s="119" t="s">
        <v>37</v>
      </c>
      <c r="H836" s="44" t="s">
        <v>241</v>
      </c>
      <c r="I836" s="119">
        <v>834.45</v>
      </c>
      <c r="J836" s="119">
        <v>495.2</v>
      </c>
      <c r="K836" s="40" t="s">
        <v>1837</v>
      </c>
      <c r="L836" s="32">
        <f t="shared" si="175"/>
        <v>284263.73700000002</v>
      </c>
      <c r="M836" s="35">
        <f t="shared" si="176"/>
        <v>284263.73700000002</v>
      </c>
      <c r="N836" s="35">
        <f t="shared" si="177"/>
        <v>29305.883999999998</v>
      </c>
      <c r="O836" s="35">
        <f t="shared" si="169"/>
        <v>313569.62100000004</v>
      </c>
      <c r="P836" s="35">
        <f t="shared" si="167"/>
        <v>313569.62100000004</v>
      </c>
      <c r="Q836" s="35">
        <v>340.66</v>
      </c>
      <c r="R836" s="27">
        <v>35.119999999999997</v>
      </c>
      <c r="S836" s="27" t="s">
        <v>33</v>
      </c>
      <c r="T836" s="27" t="s">
        <v>34</v>
      </c>
    </row>
    <row r="837" spans="1:20" s="2" customFormat="1" ht="37.5" customHeight="1" x14ac:dyDescent="0.25">
      <c r="A837" s="119">
        <f t="shared" si="170"/>
        <v>438</v>
      </c>
      <c r="B837" s="119">
        <f t="shared" si="178"/>
        <v>321</v>
      </c>
      <c r="C837" s="38" t="s">
        <v>552</v>
      </c>
      <c r="D837" s="119">
        <v>1938</v>
      </c>
      <c r="E837" s="119"/>
      <c r="F837" s="44" t="s">
        <v>40</v>
      </c>
      <c r="G837" s="119" t="s">
        <v>51</v>
      </c>
      <c r="H837" s="44" t="s">
        <v>241</v>
      </c>
      <c r="I837" s="119">
        <v>819.3</v>
      </c>
      <c r="J837" s="119">
        <v>485.9</v>
      </c>
      <c r="K837" s="40" t="s">
        <v>1837</v>
      </c>
      <c r="L837" s="32">
        <f t="shared" si="175"/>
        <v>279102.73800000001</v>
      </c>
      <c r="M837" s="35">
        <f t="shared" si="176"/>
        <v>279102.73800000001</v>
      </c>
      <c r="N837" s="35">
        <f t="shared" si="177"/>
        <v>28773.815999999995</v>
      </c>
      <c r="O837" s="35">
        <f t="shared" si="169"/>
        <v>307876.554</v>
      </c>
      <c r="P837" s="35">
        <f t="shared" si="167"/>
        <v>307876.554</v>
      </c>
      <c r="Q837" s="35">
        <v>340.66</v>
      </c>
      <c r="R837" s="27">
        <v>35.119999999999997</v>
      </c>
      <c r="S837" s="27" t="s">
        <v>33</v>
      </c>
      <c r="T837" s="27" t="s">
        <v>34</v>
      </c>
    </row>
    <row r="838" spans="1:20" s="2" customFormat="1" ht="37.5" customHeight="1" x14ac:dyDescent="0.25">
      <c r="A838" s="119">
        <f t="shared" si="170"/>
        <v>439</v>
      </c>
      <c r="B838" s="119">
        <f t="shared" si="178"/>
        <v>322</v>
      </c>
      <c r="C838" s="38" t="s">
        <v>553</v>
      </c>
      <c r="D838" s="119">
        <v>1935</v>
      </c>
      <c r="E838" s="119"/>
      <c r="F838" s="44" t="s">
        <v>40</v>
      </c>
      <c r="G838" s="119" t="s">
        <v>51</v>
      </c>
      <c r="H838" s="44" t="s">
        <v>241</v>
      </c>
      <c r="I838" s="119">
        <v>831.3</v>
      </c>
      <c r="J838" s="119">
        <v>495.2</v>
      </c>
      <c r="K838" s="40" t="s">
        <v>1837</v>
      </c>
      <c r="L838" s="32">
        <f t="shared" si="175"/>
        <v>283190.658</v>
      </c>
      <c r="M838" s="35">
        <f t="shared" si="176"/>
        <v>283190.658</v>
      </c>
      <c r="N838" s="35">
        <f t="shared" si="177"/>
        <v>29195.255999999998</v>
      </c>
      <c r="O838" s="35">
        <f t="shared" si="169"/>
        <v>312385.91399999999</v>
      </c>
      <c r="P838" s="35">
        <f t="shared" si="167"/>
        <v>312385.91399999999</v>
      </c>
      <c r="Q838" s="35">
        <v>340.66</v>
      </c>
      <c r="R838" s="27">
        <v>35.119999999999997</v>
      </c>
      <c r="S838" s="27" t="s">
        <v>33</v>
      </c>
      <c r="T838" s="27" t="s">
        <v>34</v>
      </c>
    </row>
    <row r="839" spans="1:20" s="2" customFormat="1" ht="37.5" customHeight="1" x14ac:dyDescent="0.25">
      <c r="A839" s="119">
        <f t="shared" si="170"/>
        <v>440</v>
      </c>
      <c r="B839" s="119">
        <f t="shared" si="178"/>
        <v>323</v>
      </c>
      <c r="C839" s="38" t="s">
        <v>554</v>
      </c>
      <c r="D839" s="119">
        <v>1954</v>
      </c>
      <c r="E839" s="119"/>
      <c r="F839" s="44" t="s">
        <v>40</v>
      </c>
      <c r="G839" s="119" t="s">
        <v>37</v>
      </c>
      <c r="H839" s="44" t="s">
        <v>241</v>
      </c>
      <c r="I839" s="119">
        <v>880.32</v>
      </c>
      <c r="J839" s="119">
        <v>532.1</v>
      </c>
      <c r="K839" s="40" t="s">
        <v>1837</v>
      </c>
      <c r="L839" s="32">
        <f t="shared" si="175"/>
        <v>299889.81120000005</v>
      </c>
      <c r="M839" s="35">
        <f t="shared" si="176"/>
        <v>299889.81120000005</v>
      </c>
      <c r="N839" s="35">
        <f t="shared" si="177"/>
        <v>30916.838400000001</v>
      </c>
      <c r="O839" s="35">
        <f t="shared" si="169"/>
        <v>330806.64960000006</v>
      </c>
      <c r="P839" s="35">
        <f t="shared" si="167"/>
        <v>330806.64960000006</v>
      </c>
      <c r="Q839" s="35">
        <v>340.66</v>
      </c>
      <c r="R839" s="27">
        <v>35.119999999999997</v>
      </c>
      <c r="S839" s="27" t="s">
        <v>33</v>
      </c>
      <c r="T839" s="27" t="s">
        <v>34</v>
      </c>
    </row>
    <row r="840" spans="1:20" s="2" customFormat="1" ht="37.5" customHeight="1" x14ac:dyDescent="0.25">
      <c r="A840" s="119">
        <f t="shared" si="170"/>
        <v>441</v>
      </c>
      <c r="B840" s="119">
        <f t="shared" si="178"/>
        <v>324</v>
      </c>
      <c r="C840" s="38" t="s">
        <v>555</v>
      </c>
      <c r="D840" s="119">
        <v>1938</v>
      </c>
      <c r="E840" s="119"/>
      <c r="F840" s="44" t="s">
        <v>36</v>
      </c>
      <c r="G840" s="119" t="s">
        <v>37</v>
      </c>
      <c r="H840" s="44" t="s">
        <v>241</v>
      </c>
      <c r="I840" s="119">
        <v>539.25800000000004</v>
      </c>
      <c r="J840" s="119">
        <v>324.39999999999998</v>
      </c>
      <c r="K840" s="40" t="s">
        <v>1837</v>
      </c>
      <c r="L840" s="32">
        <f t="shared" si="175"/>
        <v>183703.63028000001</v>
      </c>
      <c r="M840" s="35">
        <f t="shared" si="176"/>
        <v>183703.63028000001</v>
      </c>
      <c r="N840" s="35">
        <f t="shared" si="177"/>
        <v>18938.740959999999</v>
      </c>
      <c r="O840" s="35">
        <f t="shared" si="169"/>
        <v>202642.37124000001</v>
      </c>
      <c r="P840" s="35">
        <f t="shared" si="167"/>
        <v>202642.37124000001</v>
      </c>
      <c r="Q840" s="35">
        <v>340.66</v>
      </c>
      <c r="R840" s="35">
        <v>35.119999999999997</v>
      </c>
      <c r="S840" s="27" t="s">
        <v>33</v>
      </c>
      <c r="T840" s="27" t="s">
        <v>34</v>
      </c>
    </row>
    <row r="841" spans="1:20" s="2" customFormat="1" ht="37.5" customHeight="1" x14ac:dyDescent="0.25">
      <c r="A841" s="119">
        <f t="shared" si="170"/>
        <v>442</v>
      </c>
      <c r="B841" s="119">
        <f t="shared" si="178"/>
        <v>325</v>
      </c>
      <c r="C841" s="38" t="s">
        <v>556</v>
      </c>
      <c r="D841" s="119">
        <v>1979</v>
      </c>
      <c r="E841" s="119"/>
      <c r="F841" s="44" t="s">
        <v>74</v>
      </c>
      <c r="G841" s="119" t="s">
        <v>51</v>
      </c>
      <c r="H841" s="44" t="s">
        <v>255</v>
      </c>
      <c r="I841" s="119">
        <v>4732.2</v>
      </c>
      <c r="J841" s="119">
        <v>1641.3</v>
      </c>
      <c r="K841" s="40" t="s">
        <v>1837</v>
      </c>
      <c r="L841" s="32">
        <f t="shared" ref="L841:L848" si="179">I841*Q841*2.3</f>
        <v>2688362.8199999994</v>
      </c>
      <c r="M841" s="35">
        <f t="shared" si="176"/>
        <v>2688362.8199999994</v>
      </c>
      <c r="N841" s="35">
        <f t="shared" si="177"/>
        <v>97861.895999999993</v>
      </c>
      <c r="O841" s="35">
        <f t="shared" si="169"/>
        <v>2786224.7159999995</v>
      </c>
      <c r="P841" s="35">
        <f t="shared" si="167"/>
        <v>2786224.7159999995</v>
      </c>
      <c r="Q841" s="35">
        <v>247</v>
      </c>
      <c r="R841" s="35">
        <v>20.68</v>
      </c>
      <c r="S841" s="27" t="s">
        <v>33</v>
      </c>
      <c r="T841" s="27" t="s">
        <v>34</v>
      </c>
    </row>
    <row r="842" spans="1:20" s="2" customFormat="1" ht="37.5" customHeight="1" x14ac:dyDescent="0.25">
      <c r="A842" s="119">
        <f t="shared" si="170"/>
        <v>443</v>
      </c>
      <c r="B842" s="119">
        <f t="shared" si="178"/>
        <v>326</v>
      </c>
      <c r="C842" s="38" t="s">
        <v>557</v>
      </c>
      <c r="D842" s="119">
        <v>1979</v>
      </c>
      <c r="E842" s="119"/>
      <c r="F842" s="44" t="s">
        <v>74</v>
      </c>
      <c r="G842" s="119" t="s">
        <v>51</v>
      </c>
      <c r="H842" s="44" t="s">
        <v>255</v>
      </c>
      <c r="I842" s="119">
        <v>3026.62</v>
      </c>
      <c r="J842" s="119">
        <v>1572.2</v>
      </c>
      <c r="K842" s="40" t="s">
        <v>1837</v>
      </c>
      <c r="L842" s="32">
        <f t="shared" si="179"/>
        <v>1719422.8219999999</v>
      </c>
      <c r="M842" s="35">
        <f t="shared" si="176"/>
        <v>1719422.8219999999</v>
      </c>
      <c r="N842" s="35">
        <f t="shared" si="177"/>
        <v>62590.501599999996</v>
      </c>
      <c r="O842" s="35">
        <f t="shared" si="169"/>
        <v>1782013.3236</v>
      </c>
      <c r="P842" s="35">
        <f t="shared" ref="P842:P856" si="180">O842</f>
        <v>1782013.3236</v>
      </c>
      <c r="Q842" s="35">
        <v>247</v>
      </c>
      <c r="R842" s="35">
        <v>20.68</v>
      </c>
      <c r="S842" s="27" t="s">
        <v>33</v>
      </c>
      <c r="T842" s="27" t="s">
        <v>34</v>
      </c>
    </row>
    <row r="843" spans="1:20" s="2" customFormat="1" ht="37.5" customHeight="1" x14ac:dyDescent="0.25">
      <c r="A843" s="119">
        <f t="shared" si="170"/>
        <v>444</v>
      </c>
      <c r="B843" s="119">
        <f t="shared" si="178"/>
        <v>327</v>
      </c>
      <c r="C843" s="38" t="s">
        <v>558</v>
      </c>
      <c r="D843" s="119">
        <v>1979</v>
      </c>
      <c r="E843" s="119"/>
      <c r="F843" s="44" t="s">
        <v>74</v>
      </c>
      <c r="G843" s="119" t="s">
        <v>51</v>
      </c>
      <c r="H843" s="44" t="s">
        <v>255</v>
      </c>
      <c r="I843" s="119">
        <v>5579.34</v>
      </c>
      <c r="J843" s="119">
        <v>1694.1</v>
      </c>
      <c r="K843" s="40" t="s">
        <v>1837</v>
      </c>
      <c r="L843" s="32">
        <f t="shared" si="179"/>
        <v>3169623.0539999995</v>
      </c>
      <c r="M843" s="35">
        <f t="shared" si="176"/>
        <v>3169623.0539999995</v>
      </c>
      <c r="N843" s="35">
        <f t="shared" si="177"/>
        <v>115380.7512</v>
      </c>
      <c r="O843" s="35">
        <f t="shared" si="169"/>
        <v>3285003.8051999994</v>
      </c>
      <c r="P843" s="35">
        <f t="shared" si="180"/>
        <v>3285003.8051999994</v>
      </c>
      <c r="Q843" s="35">
        <v>247</v>
      </c>
      <c r="R843" s="35">
        <v>20.68</v>
      </c>
      <c r="S843" s="27" t="s">
        <v>33</v>
      </c>
      <c r="T843" s="27" t="s">
        <v>34</v>
      </c>
    </row>
    <row r="844" spans="1:20" s="2" customFormat="1" ht="37.5" customHeight="1" x14ac:dyDescent="0.25">
      <c r="A844" s="119">
        <f t="shared" si="170"/>
        <v>445</v>
      </c>
      <c r="B844" s="119">
        <f t="shared" si="178"/>
        <v>328</v>
      </c>
      <c r="C844" s="38" t="s">
        <v>559</v>
      </c>
      <c r="D844" s="119">
        <v>1979</v>
      </c>
      <c r="E844" s="119"/>
      <c r="F844" s="44" t="s">
        <v>74</v>
      </c>
      <c r="G844" s="119" t="s">
        <v>51</v>
      </c>
      <c r="H844" s="44" t="s">
        <v>255</v>
      </c>
      <c r="I844" s="119">
        <v>2051.56</v>
      </c>
      <c r="J844" s="119">
        <v>1640.4</v>
      </c>
      <c r="K844" s="40" t="s">
        <v>1837</v>
      </c>
      <c r="L844" s="32">
        <f t="shared" si="179"/>
        <v>1165491.236</v>
      </c>
      <c r="M844" s="35">
        <f t="shared" si="176"/>
        <v>1165491.236</v>
      </c>
      <c r="N844" s="35">
        <f t="shared" si="177"/>
        <v>42426.260799999996</v>
      </c>
      <c r="O844" s="35">
        <f t="shared" ref="O844:O865" si="181">L844+N844</f>
        <v>1207917.4968000001</v>
      </c>
      <c r="P844" s="35">
        <f t="shared" si="180"/>
        <v>1207917.4968000001</v>
      </c>
      <c r="Q844" s="35">
        <v>247</v>
      </c>
      <c r="R844" s="35">
        <v>20.68</v>
      </c>
      <c r="S844" s="27" t="s">
        <v>33</v>
      </c>
      <c r="T844" s="27" t="s">
        <v>34</v>
      </c>
    </row>
    <row r="845" spans="1:20" s="2" customFormat="1" ht="37.5" customHeight="1" x14ac:dyDescent="0.25">
      <c r="A845" s="119">
        <f t="shared" si="170"/>
        <v>446</v>
      </c>
      <c r="B845" s="119">
        <f t="shared" si="178"/>
        <v>329</v>
      </c>
      <c r="C845" s="38" t="s">
        <v>560</v>
      </c>
      <c r="D845" s="119">
        <v>1979</v>
      </c>
      <c r="E845" s="119"/>
      <c r="F845" s="44" t="s">
        <v>74</v>
      </c>
      <c r="G845" s="119" t="s">
        <v>51</v>
      </c>
      <c r="H845" s="44" t="s">
        <v>255</v>
      </c>
      <c r="I845" s="119">
        <v>2788.62</v>
      </c>
      <c r="J845" s="119">
        <v>1567.1</v>
      </c>
      <c r="K845" s="40" t="s">
        <v>1837</v>
      </c>
      <c r="L845" s="32">
        <f t="shared" si="179"/>
        <v>1584215.0219999999</v>
      </c>
      <c r="M845" s="35">
        <f t="shared" si="176"/>
        <v>1584215.0219999999</v>
      </c>
      <c r="N845" s="35">
        <f t="shared" si="177"/>
        <v>57668.661599999999</v>
      </c>
      <c r="O845" s="35">
        <f t="shared" si="181"/>
        <v>1641883.6835999999</v>
      </c>
      <c r="P845" s="35">
        <f t="shared" si="180"/>
        <v>1641883.6835999999</v>
      </c>
      <c r="Q845" s="35">
        <v>247</v>
      </c>
      <c r="R845" s="35">
        <v>20.68</v>
      </c>
      <c r="S845" s="27" t="s">
        <v>33</v>
      </c>
      <c r="T845" s="27" t="s">
        <v>34</v>
      </c>
    </row>
    <row r="846" spans="1:20" s="2" customFormat="1" ht="37.5" customHeight="1" x14ac:dyDescent="0.25">
      <c r="A846" s="119">
        <f t="shared" si="170"/>
        <v>447</v>
      </c>
      <c r="B846" s="119">
        <f t="shared" si="178"/>
        <v>330</v>
      </c>
      <c r="C846" s="38" t="s">
        <v>561</v>
      </c>
      <c r="D846" s="119">
        <v>1979</v>
      </c>
      <c r="E846" s="119"/>
      <c r="F846" s="44" t="s">
        <v>74</v>
      </c>
      <c r="G846" s="119" t="s">
        <v>51</v>
      </c>
      <c r="H846" s="44" t="s">
        <v>255</v>
      </c>
      <c r="I846" s="119">
        <v>5559.12</v>
      </c>
      <c r="J846" s="119">
        <v>1563.2</v>
      </c>
      <c r="K846" s="40" t="s">
        <v>1837</v>
      </c>
      <c r="L846" s="32">
        <f t="shared" si="179"/>
        <v>3158136.0719999997</v>
      </c>
      <c r="M846" s="35">
        <f t="shared" si="176"/>
        <v>3158136.0719999997</v>
      </c>
      <c r="N846" s="35">
        <f t="shared" si="177"/>
        <v>114962.60159999999</v>
      </c>
      <c r="O846" s="35">
        <f t="shared" si="181"/>
        <v>3273098.6735999999</v>
      </c>
      <c r="P846" s="35">
        <f t="shared" si="180"/>
        <v>3273098.6735999999</v>
      </c>
      <c r="Q846" s="35">
        <v>247</v>
      </c>
      <c r="R846" s="35">
        <v>20.68</v>
      </c>
      <c r="S846" s="27" t="s">
        <v>33</v>
      </c>
      <c r="T846" s="27" t="s">
        <v>34</v>
      </c>
    </row>
    <row r="847" spans="1:20" s="2" customFormat="1" ht="37.5" customHeight="1" x14ac:dyDescent="0.25">
      <c r="A847" s="119">
        <f t="shared" si="170"/>
        <v>448</v>
      </c>
      <c r="B847" s="119">
        <f t="shared" si="178"/>
        <v>331</v>
      </c>
      <c r="C847" s="38" t="s">
        <v>562</v>
      </c>
      <c r="D847" s="27">
        <v>1979</v>
      </c>
      <c r="E847" s="27"/>
      <c r="F847" s="44" t="s">
        <v>74</v>
      </c>
      <c r="G847" s="119" t="s">
        <v>51</v>
      </c>
      <c r="H847" s="65" t="s">
        <v>255</v>
      </c>
      <c r="I847" s="27">
        <v>2793.94</v>
      </c>
      <c r="J847" s="27">
        <v>1636.6</v>
      </c>
      <c r="K847" s="40" t="s">
        <v>1837</v>
      </c>
      <c r="L847" s="32">
        <f t="shared" si="179"/>
        <v>1587237.314</v>
      </c>
      <c r="M847" s="35">
        <f t="shared" si="176"/>
        <v>1587237.314</v>
      </c>
      <c r="N847" s="35">
        <f t="shared" si="177"/>
        <v>57778.679199999999</v>
      </c>
      <c r="O847" s="35">
        <f t="shared" si="181"/>
        <v>1645015.9931999999</v>
      </c>
      <c r="P847" s="35">
        <f t="shared" si="180"/>
        <v>1645015.9931999999</v>
      </c>
      <c r="Q847" s="35">
        <v>247</v>
      </c>
      <c r="R847" s="35">
        <v>20.68</v>
      </c>
      <c r="S847" s="27" t="s">
        <v>33</v>
      </c>
      <c r="T847" s="27" t="s">
        <v>34</v>
      </c>
    </row>
    <row r="848" spans="1:20" s="2" customFormat="1" ht="37.5" customHeight="1" x14ac:dyDescent="0.25">
      <c r="A848" s="119">
        <f t="shared" si="170"/>
        <v>449</v>
      </c>
      <c r="B848" s="119">
        <f t="shared" si="178"/>
        <v>332</v>
      </c>
      <c r="C848" s="38" t="s">
        <v>563</v>
      </c>
      <c r="D848" s="27">
        <v>1979</v>
      </c>
      <c r="E848" s="27"/>
      <c r="F848" s="44" t="s">
        <v>74</v>
      </c>
      <c r="G848" s="119" t="s">
        <v>51</v>
      </c>
      <c r="H848" s="65" t="s">
        <v>255</v>
      </c>
      <c r="I848" s="27">
        <v>2775.8</v>
      </c>
      <c r="J848" s="27">
        <v>1535.1</v>
      </c>
      <c r="K848" s="40" t="s">
        <v>1837</v>
      </c>
      <c r="L848" s="32">
        <f t="shared" si="179"/>
        <v>1576931.98</v>
      </c>
      <c r="M848" s="35">
        <f t="shared" si="176"/>
        <v>1576931.98</v>
      </c>
      <c r="N848" s="35">
        <f t="shared" si="177"/>
        <v>57403.544000000002</v>
      </c>
      <c r="O848" s="35">
        <f t="shared" si="181"/>
        <v>1634335.524</v>
      </c>
      <c r="P848" s="35">
        <f t="shared" si="180"/>
        <v>1634335.524</v>
      </c>
      <c r="Q848" s="35">
        <v>247</v>
      </c>
      <c r="R848" s="35">
        <v>20.68</v>
      </c>
      <c r="S848" s="27" t="s">
        <v>33</v>
      </c>
      <c r="T848" s="27" t="s">
        <v>34</v>
      </c>
    </row>
    <row r="849" spans="1:20" s="2" customFormat="1" ht="37.5" customHeight="1" x14ac:dyDescent="0.25">
      <c r="A849" s="119">
        <f t="shared" si="170"/>
        <v>450</v>
      </c>
      <c r="B849" s="119">
        <f t="shared" si="178"/>
        <v>333</v>
      </c>
      <c r="C849" s="38" t="s">
        <v>564</v>
      </c>
      <c r="D849" s="119">
        <v>1962</v>
      </c>
      <c r="E849" s="119"/>
      <c r="F849" s="119" t="s">
        <v>36</v>
      </c>
      <c r="G849" s="119" t="s">
        <v>37</v>
      </c>
      <c r="H849" s="44" t="s">
        <v>241</v>
      </c>
      <c r="I849" s="119">
        <v>1388.85</v>
      </c>
      <c r="J849" s="119">
        <v>815.9</v>
      </c>
      <c r="K849" s="40" t="s">
        <v>1837</v>
      </c>
      <c r="L849" s="32">
        <f t="shared" ref="L849:L857" si="182">I849*Q849</f>
        <v>473125.641</v>
      </c>
      <c r="M849" s="35">
        <f t="shared" si="176"/>
        <v>473125.641</v>
      </c>
      <c r="N849" s="35">
        <f t="shared" si="177"/>
        <v>48776.411999999997</v>
      </c>
      <c r="O849" s="35">
        <f t="shared" si="181"/>
        <v>521902.05300000001</v>
      </c>
      <c r="P849" s="35">
        <f t="shared" si="180"/>
        <v>521902.05300000001</v>
      </c>
      <c r="Q849" s="35">
        <v>340.66</v>
      </c>
      <c r="R849" s="35">
        <v>35.119999999999997</v>
      </c>
      <c r="S849" s="27" t="s">
        <v>33</v>
      </c>
      <c r="T849" s="27" t="s">
        <v>34</v>
      </c>
    </row>
    <row r="850" spans="1:20" s="2" customFormat="1" ht="37.5" customHeight="1" x14ac:dyDescent="0.25">
      <c r="A850" s="119">
        <f t="shared" ref="A850:A896" si="183">A849+1</f>
        <v>451</v>
      </c>
      <c r="B850" s="119">
        <f t="shared" si="178"/>
        <v>334</v>
      </c>
      <c r="C850" s="38" t="s">
        <v>565</v>
      </c>
      <c r="D850" s="119">
        <v>1964</v>
      </c>
      <c r="E850" s="119"/>
      <c r="F850" s="119" t="s">
        <v>36</v>
      </c>
      <c r="G850" s="119" t="s">
        <v>37</v>
      </c>
      <c r="H850" s="44" t="s">
        <v>241</v>
      </c>
      <c r="I850" s="119">
        <v>900.15</v>
      </c>
      <c r="J850" s="119">
        <v>529.4</v>
      </c>
      <c r="K850" s="40" t="s">
        <v>1837</v>
      </c>
      <c r="L850" s="32">
        <f t="shared" si="182"/>
        <v>306645.09899999999</v>
      </c>
      <c r="M850" s="35">
        <f t="shared" si="176"/>
        <v>306645.09899999999</v>
      </c>
      <c r="N850" s="35">
        <f t="shared" si="177"/>
        <v>31613.267999999996</v>
      </c>
      <c r="O850" s="35">
        <f t="shared" si="181"/>
        <v>338258.36699999997</v>
      </c>
      <c r="P850" s="35">
        <f t="shared" si="180"/>
        <v>338258.36699999997</v>
      </c>
      <c r="Q850" s="35">
        <v>340.66</v>
      </c>
      <c r="R850" s="35">
        <v>35.119999999999997</v>
      </c>
      <c r="S850" s="27" t="s">
        <v>33</v>
      </c>
      <c r="T850" s="27" t="s">
        <v>34</v>
      </c>
    </row>
    <row r="851" spans="1:20" s="2" customFormat="1" ht="37.5" customHeight="1" x14ac:dyDescent="0.25">
      <c r="A851" s="119">
        <f t="shared" si="183"/>
        <v>452</v>
      </c>
      <c r="B851" s="119">
        <f t="shared" si="178"/>
        <v>335</v>
      </c>
      <c r="C851" s="38" t="s">
        <v>566</v>
      </c>
      <c r="D851" s="119">
        <v>1963</v>
      </c>
      <c r="E851" s="119"/>
      <c r="F851" s="119" t="s">
        <v>36</v>
      </c>
      <c r="G851" s="119" t="s">
        <v>37</v>
      </c>
      <c r="H851" s="44" t="s">
        <v>241</v>
      </c>
      <c r="I851" s="119">
        <v>787.35</v>
      </c>
      <c r="J851" s="119">
        <v>479.6</v>
      </c>
      <c r="K851" s="40" t="s">
        <v>1837</v>
      </c>
      <c r="L851" s="32">
        <f t="shared" si="182"/>
        <v>268218.65100000001</v>
      </c>
      <c r="M851" s="35">
        <f t="shared" si="176"/>
        <v>268218.65100000001</v>
      </c>
      <c r="N851" s="35">
        <f t="shared" si="177"/>
        <v>27651.732</v>
      </c>
      <c r="O851" s="35">
        <f t="shared" si="181"/>
        <v>295870.38300000003</v>
      </c>
      <c r="P851" s="35">
        <f t="shared" si="180"/>
        <v>295870.38300000003</v>
      </c>
      <c r="Q851" s="35">
        <v>340.66</v>
      </c>
      <c r="R851" s="35">
        <v>35.119999999999997</v>
      </c>
      <c r="S851" s="27" t="s">
        <v>33</v>
      </c>
      <c r="T851" s="27" t="s">
        <v>34</v>
      </c>
    </row>
    <row r="852" spans="1:20" s="2" customFormat="1" ht="37.5" customHeight="1" x14ac:dyDescent="0.25">
      <c r="A852" s="119">
        <f t="shared" si="183"/>
        <v>453</v>
      </c>
      <c r="B852" s="119">
        <f t="shared" si="178"/>
        <v>336</v>
      </c>
      <c r="C852" s="38" t="s">
        <v>567</v>
      </c>
      <c r="D852" s="119">
        <v>1964</v>
      </c>
      <c r="E852" s="119"/>
      <c r="F852" s="119" t="s">
        <v>36</v>
      </c>
      <c r="G852" s="119" t="s">
        <v>37</v>
      </c>
      <c r="H852" s="44" t="s">
        <v>241</v>
      </c>
      <c r="I852" s="119">
        <v>626.54999999999995</v>
      </c>
      <c r="J852" s="119">
        <v>380.1</v>
      </c>
      <c r="K852" s="40" t="s">
        <v>1837</v>
      </c>
      <c r="L852" s="32">
        <f t="shared" si="182"/>
        <v>213440.52299999999</v>
      </c>
      <c r="M852" s="35">
        <f t="shared" si="176"/>
        <v>213440.52299999999</v>
      </c>
      <c r="N852" s="35">
        <f t="shared" si="177"/>
        <v>22004.435999999998</v>
      </c>
      <c r="O852" s="35">
        <f t="shared" si="181"/>
        <v>235444.95899999997</v>
      </c>
      <c r="P852" s="35">
        <f t="shared" si="180"/>
        <v>235444.95899999997</v>
      </c>
      <c r="Q852" s="35">
        <v>340.66</v>
      </c>
      <c r="R852" s="35">
        <v>35.119999999999997</v>
      </c>
      <c r="S852" s="27" t="s">
        <v>33</v>
      </c>
      <c r="T852" s="27" t="s">
        <v>34</v>
      </c>
    </row>
    <row r="853" spans="1:20" s="2" customFormat="1" ht="37.5" customHeight="1" x14ac:dyDescent="0.25">
      <c r="A853" s="119">
        <f t="shared" si="183"/>
        <v>454</v>
      </c>
      <c r="B853" s="119">
        <f t="shared" si="178"/>
        <v>337</v>
      </c>
      <c r="C853" s="38" t="s">
        <v>568</v>
      </c>
      <c r="D853" s="119">
        <v>1964</v>
      </c>
      <c r="E853" s="119"/>
      <c r="F853" s="119" t="s">
        <v>36</v>
      </c>
      <c r="G853" s="119" t="s">
        <v>37</v>
      </c>
      <c r="H853" s="44" t="s">
        <v>241</v>
      </c>
      <c r="I853" s="119">
        <v>252.15</v>
      </c>
      <c r="J853" s="119">
        <v>156.80000000000001</v>
      </c>
      <c r="K853" s="40" t="s">
        <v>1837</v>
      </c>
      <c r="L853" s="32">
        <f t="shared" si="182"/>
        <v>85897.419000000009</v>
      </c>
      <c r="M853" s="35">
        <f t="shared" si="176"/>
        <v>85897.419000000009</v>
      </c>
      <c r="N853" s="35">
        <f t="shared" si="177"/>
        <v>8855.5079999999998</v>
      </c>
      <c r="O853" s="35">
        <f t="shared" si="181"/>
        <v>94752.927000000011</v>
      </c>
      <c r="P853" s="35">
        <f t="shared" si="180"/>
        <v>94752.927000000011</v>
      </c>
      <c r="Q853" s="35">
        <v>340.66</v>
      </c>
      <c r="R853" s="35">
        <v>35.119999999999997</v>
      </c>
      <c r="S853" s="27" t="s">
        <v>33</v>
      </c>
      <c r="T853" s="27" t="s">
        <v>34</v>
      </c>
    </row>
    <row r="854" spans="1:20" s="2" customFormat="1" ht="37.5" customHeight="1" x14ac:dyDescent="0.25">
      <c r="A854" s="119">
        <f t="shared" si="183"/>
        <v>455</v>
      </c>
      <c r="B854" s="119">
        <f t="shared" si="178"/>
        <v>338</v>
      </c>
      <c r="C854" s="38" t="s">
        <v>569</v>
      </c>
      <c r="D854" s="119">
        <v>1964</v>
      </c>
      <c r="E854" s="119"/>
      <c r="F854" s="119" t="s">
        <v>42</v>
      </c>
      <c r="G854" s="119" t="s">
        <v>31</v>
      </c>
      <c r="H854" s="44" t="s">
        <v>304</v>
      </c>
      <c r="I854" s="119">
        <v>1406.12</v>
      </c>
      <c r="J854" s="119">
        <v>1018.6</v>
      </c>
      <c r="K854" s="40" t="s">
        <v>1837</v>
      </c>
      <c r="L854" s="32">
        <f t="shared" si="182"/>
        <v>355326.52399999998</v>
      </c>
      <c r="M854" s="35">
        <f t="shared" si="176"/>
        <v>355326.52399999998</v>
      </c>
      <c r="N854" s="35">
        <f t="shared" si="177"/>
        <v>32045.474799999996</v>
      </c>
      <c r="O854" s="35">
        <f t="shared" si="181"/>
        <v>387371.99879999994</v>
      </c>
      <c r="P854" s="35">
        <f t="shared" si="180"/>
        <v>387371.99879999994</v>
      </c>
      <c r="Q854" s="35">
        <v>252.7</v>
      </c>
      <c r="R854" s="35">
        <v>22.79</v>
      </c>
      <c r="S854" s="27" t="s">
        <v>33</v>
      </c>
      <c r="T854" s="27" t="s">
        <v>34</v>
      </c>
    </row>
    <row r="855" spans="1:20" s="2" customFormat="1" ht="37.5" customHeight="1" x14ac:dyDescent="0.25">
      <c r="A855" s="119">
        <f t="shared" si="183"/>
        <v>456</v>
      </c>
      <c r="B855" s="119">
        <f t="shared" si="178"/>
        <v>339</v>
      </c>
      <c r="C855" s="38" t="s">
        <v>570</v>
      </c>
      <c r="D855" s="119">
        <v>1940</v>
      </c>
      <c r="E855" s="119"/>
      <c r="F855" s="44" t="s">
        <v>74</v>
      </c>
      <c r="G855" s="119" t="s">
        <v>31</v>
      </c>
      <c r="H855" s="44" t="s">
        <v>237</v>
      </c>
      <c r="I855" s="119">
        <v>4312.5</v>
      </c>
      <c r="J855" s="119">
        <v>2499.4</v>
      </c>
      <c r="K855" s="40" t="s">
        <v>1837</v>
      </c>
      <c r="L855" s="32">
        <f t="shared" si="182"/>
        <v>917268.75</v>
      </c>
      <c r="M855" s="35">
        <f t="shared" si="176"/>
        <v>917268.75</v>
      </c>
      <c r="N855" s="35">
        <f t="shared" si="177"/>
        <v>89182.5</v>
      </c>
      <c r="O855" s="35">
        <f t="shared" si="181"/>
        <v>1006451.25</v>
      </c>
      <c r="P855" s="35">
        <f t="shared" si="180"/>
        <v>1006451.25</v>
      </c>
      <c r="Q855" s="35">
        <v>212.7</v>
      </c>
      <c r="R855" s="35">
        <v>20.68</v>
      </c>
      <c r="S855" s="27" t="s">
        <v>33</v>
      </c>
      <c r="T855" s="27" t="s">
        <v>34</v>
      </c>
    </row>
    <row r="856" spans="1:20" s="2" customFormat="1" ht="37.5" customHeight="1" x14ac:dyDescent="0.25">
      <c r="A856" s="119">
        <f t="shared" si="183"/>
        <v>457</v>
      </c>
      <c r="B856" s="119">
        <f t="shared" si="178"/>
        <v>340</v>
      </c>
      <c r="C856" s="38" t="s">
        <v>571</v>
      </c>
      <c r="D856" s="119">
        <v>1967</v>
      </c>
      <c r="E856" s="119"/>
      <c r="F856" s="44" t="s">
        <v>74</v>
      </c>
      <c r="G856" s="119" t="s">
        <v>31</v>
      </c>
      <c r="H856" s="44" t="s">
        <v>304</v>
      </c>
      <c r="I856" s="119">
        <v>3290.4</v>
      </c>
      <c r="J856" s="119">
        <v>1967</v>
      </c>
      <c r="K856" s="40" t="s">
        <v>1837</v>
      </c>
      <c r="L856" s="32">
        <f t="shared" si="182"/>
        <v>699868.08</v>
      </c>
      <c r="M856" s="35">
        <f t="shared" si="176"/>
        <v>699868.08</v>
      </c>
      <c r="N856" s="35">
        <f t="shared" si="177"/>
        <v>68045.471999999994</v>
      </c>
      <c r="O856" s="35">
        <f t="shared" si="181"/>
        <v>767913.55199999991</v>
      </c>
      <c r="P856" s="35">
        <f t="shared" si="180"/>
        <v>767913.55199999991</v>
      </c>
      <c r="Q856" s="35">
        <v>212.7</v>
      </c>
      <c r="R856" s="35">
        <v>20.68</v>
      </c>
      <c r="S856" s="27" t="s">
        <v>33</v>
      </c>
      <c r="T856" s="27" t="s">
        <v>34</v>
      </c>
    </row>
    <row r="857" spans="1:20" s="2" customFormat="1" ht="37.5" customHeight="1" x14ac:dyDescent="0.25">
      <c r="A857" s="119">
        <f t="shared" si="183"/>
        <v>458</v>
      </c>
      <c r="B857" s="119">
        <f t="shared" si="178"/>
        <v>341</v>
      </c>
      <c r="C857" s="38" t="s">
        <v>1875</v>
      </c>
      <c r="D857" s="119">
        <v>1977</v>
      </c>
      <c r="E857" s="119" t="s">
        <v>29</v>
      </c>
      <c r="F857" s="32" t="s">
        <v>74</v>
      </c>
      <c r="G857" s="32" t="s">
        <v>31</v>
      </c>
      <c r="H857" s="119">
        <v>3</v>
      </c>
      <c r="I857" s="32">
        <v>1903.1</v>
      </c>
      <c r="J857" s="32">
        <v>1120.0999999999999</v>
      </c>
      <c r="K857" s="40" t="s">
        <v>1837</v>
      </c>
      <c r="L857" s="32">
        <f t="shared" si="182"/>
        <v>470065.69999999995</v>
      </c>
      <c r="M857" s="153">
        <f>L857+L858+L859+L860+L861</f>
        <v>4384437.9040000001</v>
      </c>
      <c r="N857" s="35">
        <f t="shared" si="177"/>
        <v>39356.108</v>
      </c>
      <c r="O857" s="35">
        <f t="shared" si="181"/>
        <v>509421.80799999996</v>
      </c>
      <c r="P857" s="153">
        <f>O857+O858+O859+O860+O861</f>
        <v>4584605.9620000003</v>
      </c>
      <c r="Q857" s="35">
        <v>247</v>
      </c>
      <c r="R857" s="35">
        <v>20.68</v>
      </c>
      <c r="S857" s="27" t="s">
        <v>33</v>
      </c>
      <c r="T857" s="27" t="s">
        <v>34</v>
      </c>
    </row>
    <row r="858" spans="1:20" s="2" customFormat="1" ht="37.5" customHeight="1" x14ac:dyDescent="0.25">
      <c r="A858" s="119">
        <f t="shared" si="183"/>
        <v>459</v>
      </c>
      <c r="B858" s="27"/>
      <c r="C858" s="42"/>
      <c r="D858" s="119"/>
      <c r="E858" s="119"/>
      <c r="F858" s="119" t="s">
        <v>74</v>
      </c>
      <c r="G858" s="119" t="s">
        <v>31</v>
      </c>
      <c r="H858" s="119"/>
      <c r="I858" s="35"/>
      <c r="J858" s="32"/>
      <c r="K858" s="38" t="s">
        <v>46</v>
      </c>
      <c r="L858" s="32">
        <f>I857*Q858</f>
        <v>2175129.1140000001</v>
      </c>
      <c r="M858" s="158"/>
      <c r="N858" s="35">
        <f>I857*R858</f>
        <v>60899.199999999997</v>
      </c>
      <c r="O858" s="35">
        <f t="shared" si="181"/>
        <v>2236028.3140000002</v>
      </c>
      <c r="P858" s="158"/>
      <c r="Q858" s="35">
        <v>1142.94</v>
      </c>
      <c r="R858" s="35">
        <v>32</v>
      </c>
      <c r="S858" s="27" t="s">
        <v>33</v>
      </c>
      <c r="T858" s="27" t="s">
        <v>34</v>
      </c>
    </row>
    <row r="859" spans="1:20" s="2" customFormat="1" ht="37.5" customHeight="1" x14ac:dyDescent="0.25">
      <c r="A859" s="119">
        <f t="shared" si="183"/>
        <v>460</v>
      </c>
      <c r="B859" s="27"/>
      <c r="C859" s="42"/>
      <c r="D859" s="119"/>
      <c r="E859" s="119"/>
      <c r="F859" s="119" t="s">
        <v>74</v>
      </c>
      <c r="G859" s="119" t="s">
        <v>31</v>
      </c>
      <c r="H859" s="119"/>
      <c r="I859" s="35"/>
      <c r="J859" s="32"/>
      <c r="K859" s="38" t="s">
        <v>47</v>
      </c>
      <c r="L859" s="32">
        <f>I857*Q859</f>
        <v>719657.2649999999</v>
      </c>
      <c r="M859" s="158"/>
      <c r="N859" s="35">
        <f>I857*R859</f>
        <v>40155.410000000003</v>
      </c>
      <c r="O859" s="35">
        <f t="shared" si="181"/>
        <v>759812.67499999993</v>
      </c>
      <c r="P859" s="158"/>
      <c r="Q859" s="47">
        <v>378.15</v>
      </c>
      <c r="R859" s="35">
        <v>21.1</v>
      </c>
      <c r="S859" s="27" t="s">
        <v>33</v>
      </c>
      <c r="T859" s="27" t="s">
        <v>34</v>
      </c>
    </row>
    <row r="860" spans="1:20" s="2" customFormat="1" ht="37.5" customHeight="1" x14ac:dyDescent="0.25">
      <c r="A860" s="119">
        <f t="shared" si="183"/>
        <v>461</v>
      </c>
      <c r="B860" s="27"/>
      <c r="C860" s="42"/>
      <c r="D860" s="119"/>
      <c r="E860" s="119"/>
      <c r="F860" s="119" t="s">
        <v>74</v>
      </c>
      <c r="G860" s="119" t="s">
        <v>31</v>
      </c>
      <c r="H860" s="119"/>
      <c r="I860" s="35"/>
      <c r="J860" s="32"/>
      <c r="K860" s="38" t="s">
        <v>32</v>
      </c>
      <c r="L860" s="32">
        <f>I857*Q860</f>
        <v>920624.625</v>
      </c>
      <c r="M860" s="158"/>
      <c r="N860" s="35">
        <f>I857*R860</f>
        <v>38062</v>
      </c>
      <c r="O860" s="35">
        <f t="shared" si="181"/>
        <v>958686.625</v>
      </c>
      <c r="P860" s="158"/>
      <c r="Q860" s="35">
        <v>483.75</v>
      </c>
      <c r="R860" s="35">
        <v>20</v>
      </c>
      <c r="S860" s="27" t="s">
        <v>33</v>
      </c>
      <c r="T860" s="27" t="s">
        <v>34</v>
      </c>
    </row>
    <row r="861" spans="1:20" s="2" customFormat="1" ht="37.5" customHeight="1" x14ac:dyDescent="0.25">
      <c r="A861" s="119">
        <f t="shared" si="183"/>
        <v>462</v>
      </c>
      <c r="B861" s="27"/>
      <c r="C861" s="42"/>
      <c r="D861" s="119"/>
      <c r="E861" s="119"/>
      <c r="F861" s="119" t="s">
        <v>74</v>
      </c>
      <c r="G861" s="119" t="s">
        <v>31</v>
      </c>
      <c r="H861" s="119"/>
      <c r="I861" s="35"/>
      <c r="J861" s="32"/>
      <c r="K861" s="38" t="s">
        <v>49</v>
      </c>
      <c r="L861" s="32">
        <f>I857*Q861</f>
        <v>98961.2</v>
      </c>
      <c r="M861" s="154"/>
      <c r="N861" s="35">
        <f>I857*R861</f>
        <v>21695.34</v>
      </c>
      <c r="O861" s="35">
        <f t="shared" si="181"/>
        <v>120656.54</v>
      </c>
      <c r="P861" s="154"/>
      <c r="Q861" s="35">
        <v>52</v>
      </c>
      <c r="R861" s="35">
        <v>11.4</v>
      </c>
      <c r="S861" s="27" t="s">
        <v>33</v>
      </c>
      <c r="T861" s="27" t="s">
        <v>34</v>
      </c>
    </row>
    <row r="862" spans="1:20" s="2" customFormat="1" ht="37.5" customHeight="1" x14ac:dyDescent="0.25">
      <c r="A862" s="119">
        <f t="shared" si="183"/>
        <v>463</v>
      </c>
      <c r="B862" s="27">
        <v>342</v>
      </c>
      <c r="C862" s="42" t="s">
        <v>1876</v>
      </c>
      <c r="D862" s="119">
        <v>1981</v>
      </c>
      <c r="E862" s="119" t="s">
        <v>29</v>
      </c>
      <c r="F862" s="32" t="s">
        <v>42</v>
      </c>
      <c r="G862" s="32" t="s">
        <v>31</v>
      </c>
      <c r="H862" s="119">
        <v>3</v>
      </c>
      <c r="I862" s="32">
        <v>1893.5</v>
      </c>
      <c r="J862" s="32">
        <v>1104.5</v>
      </c>
      <c r="K862" s="40" t="s">
        <v>1837</v>
      </c>
      <c r="L862" s="32">
        <f>I862*Q862</f>
        <v>467694.5</v>
      </c>
      <c r="M862" s="153">
        <f>L862+L863+L864+L865</f>
        <v>4263859.04</v>
      </c>
      <c r="N862" s="35">
        <f>I862*R862</f>
        <v>43152.864999999998</v>
      </c>
      <c r="O862" s="35">
        <f t="shared" si="181"/>
        <v>510847.36499999999</v>
      </c>
      <c r="P862" s="153">
        <f>O862+O863+O864+O865</f>
        <v>4445426.7549999999</v>
      </c>
      <c r="Q862" s="35">
        <v>247</v>
      </c>
      <c r="R862" s="35">
        <v>22.79</v>
      </c>
      <c r="S862" s="27" t="s">
        <v>33</v>
      </c>
      <c r="T862" s="27" t="s">
        <v>34</v>
      </c>
    </row>
    <row r="863" spans="1:20" s="2" customFormat="1" ht="37.5" customHeight="1" x14ac:dyDescent="0.25">
      <c r="A863" s="119">
        <f t="shared" si="183"/>
        <v>464</v>
      </c>
      <c r="B863" s="27"/>
      <c r="C863" s="42"/>
      <c r="D863" s="119"/>
      <c r="E863" s="119"/>
      <c r="F863" s="119" t="s">
        <v>74</v>
      </c>
      <c r="G863" s="119" t="s">
        <v>31</v>
      </c>
      <c r="H863" s="119"/>
      <c r="I863" s="35"/>
      <c r="J863" s="32"/>
      <c r="K863" s="38" t="s">
        <v>46</v>
      </c>
      <c r="L863" s="32">
        <f>I862*Q863</f>
        <v>2164156.89</v>
      </c>
      <c r="M863" s="158"/>
      <c r="N863" s="35">
        <f>I862*R863</f>
        <v>60592</v>
      </c>
      <c r="O863" s="35">
        <f t="shared" si="181"/>
        <v>2224748.89</v>
      </c>
      <c r="P863" s="158"/>
      <c r="Q863" s="35">
        <v>1142.94</v>
      </c>
      <c r="R863" s="35">
        <v>32</v>
      </c>
      <c r="S863" s="27" t="s">
        <v>33</v>
      </c>
      <c r="T863" s="27" t="s">
        <v>34</v>
      </c>
    </row>
    <row r="864" spans="1:20" s="2" customFormat="1" ht="37.5" customHeight="1" x14ac:dyDescent="0.25">
      <c r="A864" s="119">
        <f t="shared" si="183"/>
        <v>465</v>
      </c>
      <c r="B864" s="27"/>
      <c r="C864" s="42"/>
      <c r="D864" s="119"/>
      <c r="E864" s="119"/>
      <c r="F864" s="119" t="s">
        <v>74</v>
      </c>
      <c r="G864" s="119" t="s">
        <v>31</v>
      </c>
      <c r="H864" s="119"/>
      <c r="I864" s="35"/>
      <c r="J864" s="32"/>
      <c r="K864" s="38" t="s">
        <v>47</v>
      </c>
      <c r="L864" s="32">
        <f>I862*Q864</f>
        <v>716027.02499999991</v>
      </c>
      <c r="M864" s="158"/>
      <c r="N864" s="35">
        <f>I862*R864</f>
        <v>39952.850000000006</v>
      </c>
      <c r="O864" s="35">
        <f t="shared" si="181"/>
        <v>755979.87499999988</v>
      </c>
      <c r="P864" s="158"/>
      <c r="Q864" s="47">
        <v>378.15</v>
      </c>
      <c r="R864" s="35">
        <v>21.1</v>
      </c>
      <c r="S864" s="27" t="s">
        <v>33</v>
      </c>
      <c r="T864" s="27" t="s">
        <v>34</v>
      </c>
    </row>
    <row r="865" spans="1:20" s="2" customFormat="1" ht="37.5" customHeight="1" x14ac:dyDescent="0.25">
      <c r="A865" s="119">
        <f t="shared" si="183"/>
        <v>466</v>
      </c>
      <c r="B865" s="27"/>
      <c r="C865" s="42"/>
      <c r="D865" s="119"/>
      <c r="E865" s="119"/>
      <c r="F865" s="119" t="s">
        <v>74</v>
      </c>
      <c r="G865" s="119" t="s">
        <v>31</v>
      </c>
      <c r="H865" s="119"/>
      <c r="I865" s="35"/>
      <c r="J865" s="32"/>
      <c r="K865" s="38" t="s">
        <v>32</v>
      </c>
      <c r="L865" s="32">
        <f>I862*Q865</f>
        <v>915980.625</v>
      </c>
      <c r="M865" s="154"/>
      <c r="N865" s="35">
        <f>I862*R865</f>
        <v>37870</v>
      </c>
      <c r="O865" s="35">
        <f t="shared" si="181"/>
        <v>953850.625</v>
      </c>
      <c r="P865" s="154"/>
      <c r="Q865" s="35">
        <v>483.75</v>
      </c>
      <c r="R865" s="35">
        <v>20</v>
      </c>
      <c r="S865" s="27" t="s">
        <v>33</v>
      </c>
      <c r="T865" s="27" t="s">
        <v>34</v>
      </c>
    </row>
    <row r="866" spans="1:20" s="2" customFormat="1" ht="37.5" customHeight="1" x14ac:dyDescent="0.25">
      <c r="A866" s="119">
        <f t="shared" si="183"/>
        <v>467</v>
      </c>
      <c r="B866" s="119">
        <v>343</v>
      </c>
      <c r="C866" s="38" t="s">
        <v>1886</v>
      </c>
      <c r="D866" s="119">
        <v>1986</v>
      </c>
      <c r="E866" s="119"/>
      <c r="F866" s="119" t="s">
        <v>74</v>
      </c>
      <c r="G866" s="44" t="s">
        <v>31</v>
      </c>
      <c r="H866" s="119">
        <v>4</v>
      </c>
      <c r="I866" s="119">
        <v>2869.7</v>
      </c>
      <c r="J866" s="119">
        <v>1606.8</v>
      </c>
      <c r="K866" s="38" t="s">
        <v>46</v>
      </c>
      <c r="L866" s="32">
        <f>I866*Q866</f>
        <v>3279894.9180000001</v>
      </c>
      <c r="M866" s="35">
        <f>L866</f>
        <v>3279894.9180000001</v>
      </c>
      <c r="N866" s="35">
        <f>I866*R866</f>
        <v>91830.399999999994</v>
      </c>
      <c r="O866" s="35">
        <f>M866+N866</f>
        <v>3371725.318</v>
      </c>
      <c r="P866" s="35">
        <f>O866</f>
        <v>3371725.318</v>
      </c>
      <c r="Q866" s="35">
        <v>1142.94</v>
      </c>
      <c r="R866" s="35">
        <v>32</v>
      </c>
      <c r="S866" s="27" t="s">
        <v>33</v>
      </c>
      <c r="T866" s="27" t="s">
        <v>34</v>
      </c>
    </row>
    <row r="867" spans="1:20" ht="37.5" customHeight="1" x14ac:dyDescent="0.3">
      <c r="A867" s="119">
        <f t="shared" si="183"/>
        <v>468</v>
      </c>
      <c r="B867" s="27">
        <v>344</v>
      </c>
      <c r="C867" s="38" t="s">
        <v>953</v>
      </c>
      <c r="D867" s="119">
        <v>1974</v>
      </c>
      <c r="E867" s="119" t="s">
        <v>29</v>
      </c>
      <c r="F867" s="44" t="s">
        <v>74</v>
      </c>
      <c r="G867" s="119" t="s">
        <v>51</v>
      </c>
      <c r="H867" s="44" t="s">
        <v>255</v>
      </c>
      <c r="I867" s="114">
        <v>6469.1</v>
      </c>
      <c r="J867" s="119">
        <v>3856.5</v>
      </c>
      <c r="K867" s="38" t="s">
        <v>46</v>
      </c>
      <c r="L867" s="32">
        <f>I867*Q867</f>
        <v>7232453.8000000007</v>
      </c>
      <c r="M867" s="153">
        <f>L867+L868+L869+L870</f>
        <v>10937436.752</v>
      </c>
      <c r="N867" s="35">
        <f>I867*R867</f>
        <v>212315.86200000002</v>
      </c>
      <c r="O867" s="35">
        <f t="shared" ref="O867:O896" si="184">L867+N867</f>
        <v>7444769.6620000005</v>
      </c>
      <c r="P867" s="153">
        <f>O867+O868+O869+O870</f>
        <v>11510469.629999999</v>
      </c>
      <c r="Q867" s="35">
        <v>1118</v>
      </c>
      <c r="R867" s="35">
        <v>32.82</v>
      </c>
      <c r="S867" s="27" t="s">
        <v>33</v>
      </c>
      <c r="T867" s="27" t="s">
        <v>34</v>
      </c>
    </row>
    <row r="868" spans="1:20" ht="37.5" customHeight="1" x14ac:dyDescent="0.3">
      <c r="A868" s="119">
        <f t="shared" si="183"/>
        <v>469</v>
      </c>
      <c r="B868" s="27"/>
      <c r="C868" s="42"/>
      <c r="D868" s="119"/>
      <c r="E868" s="119"/>
      <c r="F868" s="119" t="s">
        <v>74</v>
      </c>
      <c r="G868" s="119" t="s">
        <v>31</v>
      </c>
      <c r="H868" s="119"/>
      <c r="I868" s="35"/>
      <c r="J868" s="32"/>
      <c r="K868" s="38" t="s">
        <v>47</v>
      </c>
      <c r="L868" s="32">
        <f>I867*Q868</f>
        <v>2286179.94</v>
      </c>
      <c r="M868" s="158"/>
      <c r="N868" s="35">
        <f>I867*R868</f>
        <v>136498.01</v>
      </c>
      <c r="O868" s="35">
        <f t="shared" si="184"/>
        <v>2422677.9500000002</v>
      </c>
      <c r="P868" s="158"/>
      <c r="Q868" s="47">
        <v>353.4</v>
      </c>
      <c r="R868" s="35">
        <v>21.1</v>
      </c>
      <c r="S868" s="27" t="s">
        <v>33</v>
      </c>
      <c r="T868" s="27" t="s">
        <v>34</v>
      </c>
    </row>
    <row r="869" spans="1:20" ht="37.5" customHeight="1" x14ac:dyDescent="0.3">
      <c r="A869" s="119">
        <f t="shared" si="183"/>
        <v>470</v>
      </c>
      <c r="B869" s="27"/>
      <c r="C869" s="42"/>
      <c r="D869" s="119"/>
      <c r="E869" s="119"/>
      <c r="F869" s="119" t="s">
        <v>74</v>
      </c>
      <c r="G869" s="119" t="s">
        <v>31</v>
      </c>
      <c r="H869" s="119"/>
      <c r="I869" s="35"/>
      <c r="J869" s="32"/>
      <c r="K869" s="38" t="s">
        <v>215</v>
      </c>
      <c r="L869" s="32">
        <f>I867*Q869</f>
        <v>932585.45600000001</v>
      </c>
      <c r="M869" s="158"/>
      <c r="N869" s="35">
        <f>I867*R869</f>
        <v>132551.859</v>
      </c>
      <c r="O869" s="35">
        <f t="shared" si="184"/>
        <v>1065137.3149999999</v>
      </c>
      <c r="P869" s="158"/>
      <c r="Q869" s="35">
        <v>144.16</v>
      </c>
      <c r="R869" s="35">
        <v>20.49</v>
      </c>
      <c r="S869" s="27" t="s">
        <v>33</v>
      </c>
      <c r="T869" s="27" t="s">
        <v>34</v>
      </c>
    </row>
    <row r="870" spans="1:20" ht="37.5" customHeight="1" x14ac:dyDescent="0.3">
      <c r="A870" s="119">
        <f t="shared" si="183"/>
        <v>471</v>
      </c>
      <c r="B870" s="27"/>
      <c r="C870" s="42"/>
      <c r="D870" s="119"/>
      <c r="E870" s="119"/>
      <c r="F870" s="119" t="s">
        <v>74</v>
      </c>
      <c r="G870" s="119" t="s">
        <v>31</v>
      </c>
      <c r="H870" s="119"/>
      <c r="I870" s="35"/>
      <c r="J870" s="32"/>
      <c r="K870" s="38" t="s">
        <v>48</v>
      </c>
      <c r="L870" s="32">
        <f>I867*Q870</f>
        <v>486217.55599999998</v>
      </c>
      <c r="M870" s="154"/>
      <c r="N870" s="35">
        <f>I867*R870</f>
        <v>91667.147000000012</v>
      </c>
      <c r="O870" s="35">
        <f t="shared" si="184"/>
        <v>577884.70299999998</v>
      </c>
      <c r="P870" s="154"/>
      <c r="Q870" s="35">
        <v>75.16</v>
      </c>
      <c r="R870" s="35">
        <v>14.17</v>
      </c>
      <c r="S870" s="27" t="s">
        <v>33</v>
      </c>
      <c r="T870" s="27" t="s">
        <v>34</v>
      </c>
    </row>
    <row r="871" spans="1:20" s="9" customFormat="1" ht="37.5" customHeight="1" x14ac:dyDescent="0.3">
      <c r="A871" s="119">
        <f t="shared" si="183"/>
        <v>472</v>
      </c>
      <c r="B871" s="119">
        <v>345</v>
      </c>
      <c r="C871" s="38" t="s">
        <v>1935</v>
      </c>
      <c r="D871" s="119">
        <v>1941</v>
      </c>
      <c r="E871" s="119"/>
      <c r="F871" s="119" t="s">
        <v>36</v>
      </c>
      <c r="G871" s="119" t="s">
        <v>37</v>
      </c>
      <c r="H871" s="44" t="s">
        <v>241</v>
      </c>
      <c r="I871" s="119">
        <v>764.25</v>
      </c>
      <c r="J871" s="119">
        <v>453.1</v>
      </c>
      <c r="K871" s="38" t="s">
        <v>46</v>
      </c>
      <c r="L871" s="55">
        <v>351925.97</v>
      </c>
      <c r="M871" s="35">
        <f>L871</f>
        <v>351925.97</v>
      </c>
      <c r="N871" s="47">
        <v>19245.38</v>
      </c>
      <c r="O871" s="47">
        <f t="shared" si="184"/>
        <v>371171.35</v>
      </c>
      <c r="P871" s="35">
        <f t="shared" ref="P871" si="185">O871</f>
        <v>371171.35</v>
      </c>
      <c r="Q871" s="35">
        <v>1547.12</v>
      </c>
      <c r="R871" s="35">
        <v>89.5</v>
      </c>
      <c r="S871" s="27" t="s">
        <v>33</v>
      </c>
      <c r="T871" s="27" t="s">
        <v>33</v>
      </c>
    </row>
    <row r="872" spans="1:20" s="9" customFormat="1" ht="37.5" customHeight="1" x14ac:dyDescent="0.3">
      <c r="A872" s="119">
        <f t="shared" si="183"/>
        <v>473</v>
      </c>
      <c r="B872" s="27">
        <v>346</v>
      </c>
      <c r="C872" s="38" t="s">
        <v>1890</v>
      </c>
      <c r="D872" s="119">
        <v>1993</v>
      </c>
      <c r="E872" s="119" t="s">
        <v>29</v>
      </c>
      <c r="F872" s="119" t="s">
        <v>74</v>
      </c>
      <c r="G872" s="119" t="s">
        <v>31</v>
      </c>
      <c r="H872" s="119">
        <v>5</v>
      </c>
      <c r="I872" s="35">
        <v>4601.32</v>
      </c>
      <c r="J872" s="32">
        <v>2944.9</v>
      </c>
      <c r="K872" s="38" t="s">
        <v>46</v>
      </c>
      <c r="L872" s="32">
        <f>I872*Q872</f>
        <v>5144275.76</v>
      </c>
      <c r="M872" s="153">
        <f>L872+L873</f>
        <v>7188412.1699999999</v>
      </c>
      <c r="N872" s="35">
        <f>I872*R872</f>
        <v>147242.23999999999</v>
      </c>
      <c r="O872" s="35">
        <f t="shared" si="184"/>
        <v>5291518</v>
      </c>
      <c r="P872" s="153">
        <f>O872+O873</f>
        <v>7427680.8100000005</v>
      </c>
      <c r="Q872" s="35">
        <v>1118</v>
      </c>
      <c r="R872" s="35">
        <v>32</v>
      </c>
      <c r="S872" s="27" t="s">
        <v>33</v>
      </c>
      <c r="T872" s="27" t="s">
        <v>34</v>
      </c>
    </row>
    <row r="873" spans="1:20" s="9" customFormat="1" ht="37.5" customHeight="1" x14ac:dyDescent="0.3">
      <c r="A873" s="119">
        <f t="shared" si="183"/>
        <v>474</v>
      </c>
      <c r="B873" s="27"/>
      <c r="C873" s="42"/>
      <c r="D873" s="119"/>
      <c r="E873" s="119"/>
      <c r="F873" s="119" t="s">
        <v>74</v>
      </c>
      <c r="G873" s="119" t="s">
        <v>31</v>
      </c>
      <c r="H873" s="119"/>
      <c r="I873" s="35"/>
      <c r="J873" s="32"/>
      <c r="K873" s="38" t="s">
        <v>32</v>
      </c>
      <c r="L873" s="32">
        <f>I872*Q873</f>
        <v>2044136.41</v>
      </c>
      <c r="M873" s="154"/>
      <c r="N873" s="35">
        <f>I872*R873</f>
        <v>92026.4</v>
      </c>
      <c r="O873" s="35">
        <f t="shared" si="184"/>
        <v>2136162.81</v>
      </c>
      <c r="P873" s="154"/>
      <c r="Q873" s="35">
        <v>444.25</v>
      </c>
      <c r="R873" s="35">
        <v>20</v>
      </c>
      <c r="S873" s="27" t="s">
        <v>33</v>
      </c>
      <c r="T873" s="27" t="s">
        <v>34</v>
      </c>
    </row>
    <row r="874" spans="1:20" s="9" customFormat="1" ht="37.5" customHeight="1" x14ac:dyDescent="0.3">
      <c r="A874" s="119">
        <f t="shared" si="183"/>
        <v>475</v>
      </c>
      <c r="B874" s="27">
        <v>347</v>
      </c>
      <c r="C874" s="42" t="s">
        <v>1891</v>
      </c>
      <c r="D874" s="119">
        <v>1956</v>
      </c>
      <c r="E874" s="119" t="s">
        <v>29</v>
      </c>
      <c r="F874" s="119" t="s">
        <v>161</v>
      </c>
      <c r="G874" s="119" t="s">
        <v>51</v>
      </c>
      <c r="H874" s="119">
        <v>2</v>
      </c>
      <c r="I874" s="35">
        <v>532.35</v>
      </c>
      <c r="J874" s="32">
        <v>324.5</v>
      </c>
      <c r="K874" s="38" t="s">
        <v>46</v>
      </c>
      <c r="L874" s="32">
        <f>I874*Q874</f>
        <v>858446.31599999999</v>
      </c>
      <c r="M874" s="153">
        <f>L874+L875</f>
        <v>1326914.3160000001</v>
      </c>
      <c r="N874" s="35">
        <f>I874*R874</f>
        <v>58292.325000000004</v>
      </c>
      <c r="O874" s="35">
        <f t="shared" si="184"/>
        <v>916738.64099999995</v>
      </c>
      <c r="P874" s="153">
        <f>O874+O875</f>
        <v>1399420.3859999999</v>
      </c>
      <c r="Q874" s="35">
        <v>1612.56</v>
      </c>
      <c r="R874" s="35">
        <v>109.5</v>
      </c>
      <c r="S874" s="27" t="s">
        <v>33</v>
      </c>
      <c r="T874" s="27" t="s">
        <v>34</v>
      </c>
    </row>
    <row r="875" spans="1:20" s="9" customFormat="1" ht="37.5" customHeight="1" x14ac:dyDescent="0.3">
      <c r="A875" s="119">
        <f t="shared" si="183"/>
        <v>476</v>
      </c>
      <c r="B875" s="27"/>
      <c r="C875" s="42"/>
      <c r="D875" s="119"/>
      <c r="E875" s="119"/>
      <c r="F875" s="119" t="s">
        <v>161</v>
      </c>
      <c r="G875" s="119" t="s">
        <v>51</v>
      </c>
      <c r="H875" s="119"/>
      <c r="I875" s="35"/>
      <c r="J875" s="32"/>
      <c r="K875" s="38" t="s">
        <v>32</v>
      </c>
      <c r="L875" s="32">
        <f>I874*Q875</f>
        <v>468468</v>
      </c>
      <c r="M875" s="154"/>
      <c r="N875" s="35">
        <f>I874*R875</f>
        <v>14213.745000000001</v>
      </c>
      <c r="O875" s="35">
        <f t="shared" si="184"/>
        <v>482681.745</v>
      </c>
      <c r="P875" s="154"/>
      <c r="Q875" s="35">
        <v>880</v>
      </c>
      <c r="R875" s="35">
        <v>26.7</v>
      </c>
      <c r="S875" s="27" t="s">
        <v>33</v>
      </c>
      <c r="T875" s="27" t="s">
        <v>34</v>
      </c>
    </row>
    <row r="876" spans="1:20" s="7" customFormat="1" ht="37.5" customHeight="1" x14ac:dyDescent="0.3">
      <c r="A876" s="119">
        <f t="shared" si="183"/>
        <v>477</v>
      </c>
      <c r="B876" s="27">
        <v>348</v>
      </c>
      <c r="C876" s="42" t="s">
        <v>1872</v>
      </c>
      <c r="D876" s="119">
        <v>1974</v>
      </c>
      <c r="E876" s="119" t="s">
        <v>29</v>
      </c>
      <c r="F876" s="27" t="s">
        <v>74</v>
      </c>
      <c r="G876" s="119" t="s">
        <v>60</v>
      </c>
      <c r="H876" s="119">
        <v>5</v>
      </c>
      <c r="I876" s="32">
        <v>5389.76</v>
      </c>
      <c r="J876" s="32">
        <v>3500.5</v>
      </c>
      <c r="K876" s="38" t="s">
        <v>47</v>
      </c>
      <c r="L876" s="32">
        <f>I876*Q876</f>
        <v>1904741.1839999999</v>
      </c>
      <c r="M876" s="153">
        <f>L876+L877+L878+L879+L880</f>
        <v>12365402.9824</v>
      </c>
      <c r="N876" s="35">
        <f>I876*R876</f>
        <v>113723.93600000002</v>
      </c>
      <c r="O876" s="35">
        <f t="shared" si="184"/>
        <v>2018465.1199999999</v>
      </c>
      <c r="P876" s="153">
        <f>O876+O877+O878+O879+O880</f>
        <v>12949599.068800002</v>
      </c>
      <c r="Q876" s="47">
        <v>353.4</v>
      </c>
      <c r="R876" s="35">
        <v>21.1</v>
      </c>
      <c r="S876" s="27" t="s">
        <v>33</v>
      </c>
      <c r="T876" s="27" t="s">
        <v>34</v>
      </c>
    </row>
    <row r="877" spans="1:20" s="7" customFormat="1" ht="37.5" customHeight="1" x14ac:dyDescent="0.3">
      <c r="A877" s="119">
        <f t="shared" si="183"/>
        <v>478</v>
      </c>
      <c r="B877" s="27"/>
      <c r="C877" s="119"/>
      <c r="D877" s="27"/>
      <c r="E877" s="27"/>
      <c r="F877" s="27" t="s">
        <v>74</v>
      </c>
      <c r="G877" s="119" t="s">
        <v>60</v>
      </c>
      <c r="H877" s="65"/>
      <c r="I877" s="27"/>
      <c r="J877" s="27"/>
      <c r="K877" s="38" t="s">
        <v>215</v>
      </c>
      <c r="L877" s="32">
        <f>I876*Q877</f>
        <v>776987.80160000001</v>
      </c>
      <c r="M877" s="158"/>
      <c r="N877" s="35">
        <f>I876*R877</f>
        <v>110436.18239999999</v>
      </c>
      <c r="O877" s="35">
        <f t="shared" si="184"/>
        <v>887423.98399999994</v>
      </c>
      <c r="P877" s="158"/>
      <c r="Q877" s="35">
        <v>144.16</v>
      </c>
      <c r="R877" s="35">
        <v>20.49</v>
      </c>
      <c r="S877" s="27" t="s">
        <v>33</v>
      </c>
      <c r="T877" s="27" t="s">
        <v>34</v>
      </c>
    </row>
    <row r="878" spans="1:20" s="7" customFormat="1" ht="37.5" customHeight="1" x14ac:dyDescent="0.3">
      <c r="A878" s="119">
        <f t="shared" si="183"/>
        <v>479</v>
      </c>
      <c r="B878" s="27"/>
      <c r="C878" s="119"/>
      <c r="D878" s="27"/>
      <c r="E878" s="27"/>
      <c r="F878" s="27" t="s">
        <v>74</v>
      </c>
      <c r="G878" s="119" t="s">
        <v>60</v>
      </c>
      <c r="H878" s="65"/>
      <c r="I878" s="27"/>
      <c r="J878" s="27"/>
      <c r="K878" s="38" t="s">
        <v>48</v>
      </c>
      <c r="L878" s="32">
        <f>I876*Q878</f>
        <v>405094.3616</v>
      </c>
      <c r="M878" s="158"/>
      <c r="N878" s="35">
        <f>I876*R878</f>
        <v>76372.8992</v>
      </c>
      <c r="O878" s="35">
        <f t="shared" si="184"/>
        <v>481467.26079999999</v>
      </c>
      <c r="P878" s="158"/>
      <c r="Q878" s="35">
        <v>75.16</v>
      </c>
      <c r="R878" s="35">
        <v>14.17</v>
      </c>
      <c r="S878" s="27" t="s">
        <v>33</v>
      </c>
      <c r="T878" s="27" t="s">
        <v>34</v>
      </c>
    </row>
    <row r="879" spans="1:20" s="8" customFormat="1" ht="37.5" customHeight="1" x14ac:dyDescent="0.3">
      <c r="A879" s="119">
        <f t="shared" si="183"/>
        <v>480</v>
      </c>
      <c r="B879" s="27"/>
      <c r="C879" s="119"/>
      <c r="D879" s="27"/>
      <c r="E879" s="27"/>
      <c r="F879" s="27" t="s">
        <v>74</v>
      </c>
      <c r="G879" s="119" t="s">
        <v>60</v>
      </c>
      <c r="H879" s="65"/>
      <c r="I879" s="27"/>
      <c r="J879" s="27"/>
      <c r="K879" s="38" t="s">
        <v>46</v>
      </c>
      <c r="L879" s="32">
        <f>I876*Q879</f>
        <v>6025751.6800000006</v>
      </c>
      <c r="M879" s="158"/>
      <c r="N879" s="35">
        <f>I876*R879</f>
        <v>175867.86880000003</v>
      </c>
      <c r="O879" s="35">
        <f t="shared" si="184"/>
        <v>6201619.5488000009</v>
      </c>
      <c r="P879" s="158"/>
      <c r="Q879" s="47">
        <v>1118</v>
      </c>
      <c r="R879" s="47">
        <v>32.630000000000003</v>
      </c>
      <c r="S879" s="27" t="s">
        <v>33</v>
      </c>
      <c r="T879" s="27" t="s">
        <v>34</v>
      </c>
    </row>
    <row r="880" spans="1:20" s="7" customFormat="1" ht="37.5" customHeight="1" x14ac:dyDescent="0.3">
      <c r="A880" s="119">
        <f t="shared" si="183"/>
        <v>481</v>
      </c>
      <c r="B880" s="27"/>
      <c r="C880" s="119"/>
      <c r="D880" s="27"/>
      <c r="E880" s="27"/>
      <c r="F880" s="27" t="s">
        <v>74</v>
      </c>
      <c r="G880" s="119" t="s">
        <v>60</v>
      </c>
      <c r="H880" s="65"/>
      <c r="I880" s="27"/>
      <c r="J880" s="27"/>
      <c r="K880" s="38" t="s">
        <v>32</v>
      </c>
      <c r="L880" s="32">
        <f>I876*Q880</f>
        <v>3252827.9552000002</v>
      </c>
      <c r="M880" s="154"/>
      <c r="N880" s="35">
        <f>I876*R880</f>
        <v>107795.20000000001</v>
      </c>
      <c r="O880" s="35">
        <f t="shared" si="184"/>
        <v>3360623.1552000004</v>
      </c>
      <c r="P880" s="154"/>
      <c r="Q880" s="35">
        <v>603.52</v>
      </c>
      <c r="R880" s="43">
        <v>20</v>
      </c>
      <c r="S880" s="27" t="s">
        <v>33</v>
      </c>
      <c r="T880" s="27" t="s">
        <v>34</v>
      </c>
    </row>
    <row r="881" spans="1:20" s="9" customFormat="1" ht="37.5" customHeight="1" x14ac:dyDescent="0.3">
      <c r="A881" s="119">
        <f t="shared" si="183"/>
        <v>482</v>
      </c>
      <c r="B881" s="27">
        <v>349</v>
      </c>
      <c r="C881" s="78" t="s">
        <v>1877</v>
      </c>
      <c r="D881" s="119">
        <v>1980</v>
      </c>
      <c r="E881" s="119" t="s">
        <v>29</v>
      </c>
      <c r="F881" s="32" t="s">
        <v>74</v>
      </c>
      <c r="G881" s="119" t="s">
        <v>60</v>
      </c>
      <c r="H881" s="119">
        <v>5</v>
      </c>
      <c r="I881" s="32">
        <v>5703.38</v>
      </c>
      <c r="J881" s="32">
        <v>3765.5</v>
      </c>
      <c r="K881" s="40" t="s">
        <v>1837</v>
      </c>
      <c r="L881" s="55">
        <f>I881*Q881</f>
        <v>1408734.86</v>
      </c>
      <c r="M881" s="153">
        <f>L881+L882+L883</f>
        <v>8081689.46</v>
      </c>
      <c r="N881" s="47">
        <f>I881*R881</f>
        <v>0</v>
      </c>
      <c r="O881" s="47">
        <f t="shared" si="184"/>
        <v>1408734.86</v>
      </c>
      <c r="P881" s="153">
        <f>O881+O882+O883</f>
        <v>8332809.2814000007</v>
      </c>
      <c r="Q881" s="35">
        <v>247</v>
      </c>
      <c r="R881" s="35"/>
      <c r="S881" s="27"/>
      <c r="T881" s="27" t="s">
        <v>34</v>
      </c>
    </row>
    <row r="882" spans="1:20" s="9" customFormat="1" ht="37.5" customHeight="1" x14ac:dyDescent="0.3">
      <c r="A882" s="119">
        <f t="shared" si="183"/>
        <v>483</v>
      </c>
      <c r="B882" s="27"/>
      <c r="C882" s="42"/>
      <c r="D882" s="119"/>
      <c r="E882" s="119"/>
      <c r="F882" s="119" t="s">
        <v>74</v>
      </c>
      <c r="G882" s="119" t="s">
        <v>60</v>
      </c>
      <c r="H882" s="119"/>
      <c r="I882" s="35"/>
      <c r="J882" s="32"/>
      <c r="K882" s="38" t="s">
        <v>46</v>
      </c>
      <c r="L882" s="55">
        <f>I881*Q882</f>
        <v>6376378.8399999999</v>
      </c>
      <c r="M882" s="158"/>
      <c r="N882" s="47">
        <f>I881*R882</f>
        <v>186101.28940000001</v>
      </c>
      <c r="O882" s="47">
        <f t="shared" si="184"/>
        <v>6562480.1294</v>
      </c>
      <c r="P882" s="158"/>
      <c r="Q882" s="35">
        <v>1118</v>
      </c>
      <c r="R882" s="35">
        <v>32.630000000000003</v>
      </c>
      <c r="S882" s="27" t="s">
        <v>33</v>
      </c>
      <c r="T882" s="27" t="s">
        <v>34</v>
      </c>
    </row>
    <row r="883" spans="1:20" s="9" customFormat="1" ht="37.5" customHeight="1" x14ac:dyDescent="0.3">
      <c r="A883" s="119">
        <f t="shared" si="183"/>
        <v>484</v>
      </c>
      <c r="B883" s="27"/>
      <c r="C883" s="42"/>
      <c r="D883" s="119"/>
      <c r="E883" s="119"/>
      <c r="F883" s="119" t="s">
        <v>74</v>
      </c>
      <c r="G883" s="119" t="s">
        <v>60</v>
      </c>
      <c r="H883" s="119"/>
      <c r="I883" s="35"/>
      <c r="J883" s="32"/>
      <c r="K883" s="38" t="s">
        <v>49</v>
      </c>
      <c r="L883" s="55">
        <f>I881*Q883</f>
        <v>296575.76</v>
      </c>
      <c r="M883" s="154"/>
      <c r="N883" s="47">
        <f>I881*R883</f>
        <v>65018.532000000007</v>
      </c>
      <c r="O883" s="47">
        <f t="shared" si="184"/>
        <v>361594.29200000002</v>
      </c>
      <c r="P883" s="154"/>
      <c r="Q883" s="35">
        <v>52</v>
      </c>
      <c r="R883" s="35">
        <v>11.4</v>
      </c>
      <c r="S883" s="27" t="s">
        <v>33</v>
      </c>
      <c r="T883" s="27" t="s">
        <v>34</v>
      </c>
    </row>
    <row r="884" spans="1:20" s="9" customFormat="1" ht="37.5" customHeight="1" x14ac:dyDescent="0.3">
      <c r="A884" s="119">
        <f t="shared" si="183"/>
        <v>485</v>
      </c>
      <c r="B884" s="27">
        <v>350</v>
      </c>
      <c r="C884" s="78" t="s">
        <v>1881</v>
      </c>
      <c r="D884" s="119">
        <v>1979</v>
      </c>
      <c r="E884" s="119" t="s">
        <v>29</v>
      </c>
      <c r="F884" s="119" t="s">
        <v>74</v>
      </c>
      <c r="G884" s="119" t="s">
        <v>31</v>
      </c>
      <c r="H884" s="119">
        <v>5</v>
      </c>
      <c r="I884" s="32">
        <v>7524.4</v>
      </c>
      <c r="J884" s="32">
        <v>4795.3</v>
      </c>
      <c r="K884" s="38" t="s">
        <v>46</v>
      </c>
      <c r="L884" s="32">
        <f>I884*Q884</f>
        <v>8412279.1999999993</v>
      </c>
      <c r="M884" s="35">
        <f>L884</f>
        <v>8412279.1999999993</v>
      </c>
      <c r="N884" s="35">
        <f>I884*R884</f>
        <v>240780.79999999999</v>
      </c>
      <c r="O884" s="35">
        <f t="shared" si="184"/>
        <v>8653060</v>
      </c>
      <c r="P884" s="35">
        <f t="shared" ref="P884" si="186">O884</f>
        <v>8653060</v>
      </c>
      <c r="Q884" s="35">
        <v>1118</v>
      </c>
      <c r="R884" s="35">
        <v>32</v>
      </c>
      <c r="S884" s="27" t="s">
        <v>33</v>
      </c>
      <c r="T884" s="27" t="s">
        <v>34</v>
      </c>
    </row>
    <row r="885" spans="1:20" s="9" customFormat="1" ht="37.5" customHeight="1" x14ac:dyDescent="0.3">
      <c r="A885" s="119">
        <f t="shared" si="183"/>
        <v>486</v>
      </c>
      <c r="B885" s="27">
        <v>351</v>
      </c>
      <c r="C885" s="78" t="s">
        <v>1893</v>
      </c>
      <c r="D885" s="119">
        <v>1993</v>
      </c>
      <c r="E885" s="119" t="s">
        <v>29</v>
      </c>
      <c r="F885" s="119" t="s">
        <v>74</v>
      </c>
      <c r="G885" s="119" t="s">
        <v>51</v>
      </c>
      <c r="H885" s="119">
        <v>5</v>
      </c>
      <c r="I885" s="32">
        <v>6988.5</v>
      </c>
      <c r="J885" s="32">
        <v>4759.8</v>
      </c>
      <c r="K885" s="38" t="s">
        <v>46</v>
      </c>
      <c r="L885" s="32">
        <f>I885*Q885</f>
        <v>7813143</v>
      </c>
      <c r="M885" s="35">
        <f>L885</f>
        <v>7813143</v>
      </c>
      <c r="N885" s="35">
        <f>I885*R885</f>
        <v>229362.57</v>
      </c>
      <c r="O885" s="35">
        <f t="shared" si="184"/>
        <v>8042505.5700000003</v>
      </c>
      <c r="P885" s="35">
        <f t="shared" ref="P885:P886" si="187">O885</f>
        <v>8042505.5700000003</v>
      </c>
      <c r="Q885" s="35">
        <v>1118</v>
      </c>
      <c r="R885" s="35">
        <v>32.82</v>
      </c>
      <c r="S885" s="27" t="s">
        <v>33</v>
      </c>
      <c r="T885" s="27" t="s">
        <v>34</v>
      </c>
    </row>
    <row r="886" spans="1:20" s="9" customFormat="1" ht="37.5" customHeight="1" x14ac:dyDescent="0.3">
      <c r="A886" s="119">
        <f t="shared" si="183"/>
        <v>487</v>
      </c>
      <c r="B886" s="27">
        <v>352</v>
      </c>
      <c r="C886" s="78" t="s">
        <v>1894</v>
      </c>
      <c r="D886" s="119">
        <v>1986</v>
      </c>
      <c r="E886" s="119" t="s">
        <v>29</v>
      </c>
      <c r="F886" s="119" t="s">
        <v>74</v>
      </c>
      <c r="G886" s="119" t="s">
        <v>60</v>
      </c>
      <c r="H886" s="119">
        <v>5</v>
      </c>
      <c r="I886" s="32">
        <v>4388.08</v>
      </c>
      <c r="J886" s="32">
        <v>2567.3000000000002</v>
      </c>
      <c r="K886" s="38" t="s">
        <v>46</v>
      </c>
      <c r="L886" s="32">
        <f>I886*Q886</f>
        <v>4905873.4399999995</v>
      </c>
      <c r="M886" s="35">
        <f>L886</f>
        <v>4905873.4399999995</v>
      </c>
      <c r="N886" s="35">
        <f>I886*R886</f>
        <v>143183.05040000001</v>
      </c>
      <c r="O886" s="35">
        <f t="shared" si="184"/>
        <v>5049056.4903999995</v>
      </c>
      <c r="P886" s="35">
        <f t="shared" si="187"/>
        <v>5049056.4903999995</v>
      </c>
      <c r="Q886" s="35">
        <v>1118</v>
      </c>
      <c r="R886" s="35">
        <v>32.630000000000003</v>
      </c>
      <c r="S886" s="27" t="s">
        <v>33</v>
      </c>
      <c r="T886" s="27" t="s">
        <v>34</v>
      </c>
    </row>
    <row r="887" spans="1:20" s="9" customFormat="1" ht="37.5" customHeight="1" x14ac:dyDescent="0.3">
      <c r="A887" s="119">
        <f t="shared" si="183"/>
        <v>488</v>
      </c>
      <c r="B887" s="27">
        <v>353</v>
      </c>
      <c r="C887" s="38" t="s">
        <v>1839</v>
      </c>
      <c r="D887" s="119">
        <v>1997</v>
      </c>
      <c r="E887" s="119" t="s">
        <v>29</v>
      </c>
      <c r="F887" s="27" t="s">
        <v>74</v>
      </c>
      <c r="G887" s="119" t="s">
        <v>31</v>
      </c>
      <c r="H887" s="119">
        <v>4</v>
      </c>
      <c r="I887" s="32">
        <v>6090.17</v>
      </c>
      <c r="J887" s="32">
        <v>3652</v>
      </c>
      <c r="K887" s="40" t="s">
        <v>1837</v>
      </c>
      <c r="L887" s="32">
        <f>I887*Q887</f>
        <v>1295379.159</v>
      </c>
      <c r="M887" s="153">
        <f>L887+L888+L889+L890+L891</f>
        <v>5100030.1613999996</v>
      </c>
      <c r="N887" s="35">
        <f>I887*R887</f>
        <v>125944.7156</v>
      </c>
      <c r="O887" s="35">
        <f t="shared" si="184"/>
        <v>1421323.8746</v>
      </c>
      <c r="P887" s="153">
        <f>O887+O888+O889+O890+O891</f>
        <v>5634990.6941999989</v>
      </c>
      <c r="Q887" s="35">
        <v>212.7</v>
      </c>
      <c r="R887" s="35">
        <v>20.68</v>
      </c>
      <c r="S887" s="27" t="s">
        <v>33</v>
      </c>
      <c r="T887" s="27" t="s">
        <v>34</v>
      </c>
    </row>
    <row r="888" spans="1:20" s="9" customFormat="1" ht="37.5" customHeight="1" x14ac:dyDescent="0.3">
      <c r="A888" s="119">
        <f t="shared" si="183"/>
        <v>489</v>
      </c>
      <c r="B888" s="27"/>
      <c r="C888" s="119"/>
      <c r="D888" s="27"/>
      <c r="E888" s="27"/>
      <c r="F888" s="27" t="s">
        <v>74</v>
      </c>
      <c r="G888" s="119" t="s">
        <v>31</v>
      </c>
      <c r="H888" s="65"/>
      <c r="I888" s="27"/>
      <c r="J888" s="27"/>
      <c r="K888" s="38" t="s">
        <v>48</v>
      </c>
      <c r="L888" s="32">
        <f>I887*Q888</f>
        <v>457737.17719999998</v>
      </c>
      <c r="M888" s="158"/>
      <c r="N888" s="35">
        <f>I887*R888</f>
        <v>86297.708899999998</v>
      </c>
      <c r="O888" s="35">
        <f t="shared" si="184"/>
        <v>544034.8861</v>
      </c>
      <c r="P888" s="158"/>
      <c r="Q888" s="35">
        <v>75.16</v>
      </c>
      <c r="R888" s="35">
        <v>14.17</v>
      </c>
      <c r="S888" s="27" t="s">
        <v>33</v>
      </c>
      <c r="T888" s="27" t="s">
        <v>34</v>
      </c>
    </row>
    <row r="889" spans="1:20" s="9" customFormat="1" ht="37.5" customHeight="1" x14ac:dyDescent="0.3">
      <c r="A889" s="119">
        <f t="shared" si="183"/>
        <v>490</v>
      </c>
      <c r="B889" s="27"/>
      <c r="C889" s="119"/>
      <c r="D889" s="27"/>
      <c r="E889" s="27"/>
      <c r="F889" s="27" t="s">
        <v>74</v>
      </c>
      <c r="G889" s="119" t="s">
        <v>31</v>
      </c>
      <c r="H889" s="65"/>
      <c r="I889" s="27"/>
      <c r="J889" s="27"/>
      <c r="K889" s="38" t="s">
        <v>215</v>
      </c>
      <c r="L889" s="32">
        <f>I887*Q889</f>
        <v>877958.90720000002</v>
      </c>
      <c r="M889" s="158"/>
      <c r="N889" s="35">
        <f>I887*R889</f>
        <v>124787.5833</v>
      </c>
      <c r="O889" s="35">
        <f t="shared" si="184"/>
        <v>1002746.4905000001</v>
      </c>
      <c r="P889" s="158"/>
      <c r="Q889" s="35">
        <v>144.16</v>
      </c>
      <c r="R889" s="35">
        <v>20.49</v>
      </c>
      <c r="S889" s="27" t="s">
        <v>33</v>
      </c>
      <c r="T889" s="27" t="s">
        <v>34</v>
      </c>
    </row>
    <row r="890" spans="1:20" s="9" customFormat="1" ht="37.5" customHeight="1" x14ac:dyDescent="0.3">
      <c r="A890" s="119">
        <f t="shared" si="183"/>
        <v>491</v>
      </c>
      <c r="B890" s="27"/>
      <c r="C890" s="119"/>
      <c r="D890" s="27"/>
      <c r="E890" s="27"/>
      <c r="F890" s="27" t="s">
        <v>74</v>
      </c>
      <c r="G890" s="119" t="s">
        <v>31</v>
      </c>
      <c r="H890" s="65"/>
      <c r="I890" s="27"/>
      <c r="J890" s="27"/>
      <c r="K890" s="38" t="s">
        <v>47</v>
      </c>
      <c r="L890" s="32">
        <f>I887*Q890</f>
        <v>2152266.0779999997</v>
      </c>
      <c r="M890" s="158"/>
      <c r="N890" s="35">
        <f>I887*R890</f>
        <v>128502.58700000001</v>
      </c>
      <c r="O890" s="35">
        <f t="shared" si="184"/>
        <v>2280768.6649999996</v>
      </c>
      <c r="P890" s="158"/>
      <c r="Q890" s="47">
        <v>353.4</v>
      </c>
      <c r="R890" s="35">
        <v>21.1</v>
      </c>
      <c r="S890" s="27" t="s">
        <v>33</v>
      </c>
      <c r="T890" s="27" t="s">
        <v>34</v>
      </c>
    </row>
    <row r="891" spans="1:20" s="9" customFormat="1" ht="37.5" customHeight="1" x14ac:dyDescent="0.3">
      <c r="A891" s="119">
        <f t="shared" si="183"/>
        <v>492</v>
      </c>
      <c r="B891" s="27"/>
      <c r="C891" s="119"/>
      <c r="D891" s="27"/>
      <c r="E891" s="27"/>
      <c r="F891" s="27" t="s">
        <v>74</v>
      </c>
      <c r="G891" s="119" t="s">
        <v>31</v>
      </c>
      <c r="H891" s="65"/>
      <c r="I891" s="27"/>
      <c r="J891" s="27"/>
      <c r="K891" s="38" t="s">
        <v>49</v>
      </c>
      <c r="L891" s="32">
        <f>I887*Q891</f>
        <v>316688.84000000003</v>
      </c>
      <c r="M891" s="154"/>
      <c r="N891" s="35">
        <f>I887*R891</f>
        <v>69427.938000000009</v>
      </c>
      <c r="O891" s="35">
        <f t="shared" si="184"/>
        <v>386116.77800000005</v>
      </c>
      <c r="P891" s="154"/>
      <c r="Q891" s="35">
        <v>52</v>
      </c>
      <c r="R891" s="35">
        <v>11.4</v>
      </c>
      <c r="S891" s="27" t="s">
        <v>33</v>
      </c>
      <c r="T891" s="27" t="s">
        <v>34</v>
      </c>
    </row>
    <row r="892" spans="1:20" s="9" customFormat="1" ht="37.5" customHeight="1" x14ac:dyDescent="0.3">
      <c r="A892" s="119">
        <f t="shared" si="183"/>
        <v>493</v>
      </c>
      <c r="B892" s="27">
        <v>354</v>
      </c>
      <c r="C892" s="78" t="s">
        <v>1704</v>
      </c>
      <c r="D892" s="119">
        <v>1962</v>
      </c>
      <c r="E892" s="119" t="s">
        <v>29</v>
      </c>
      <c r="F892" s="119" t="s">
        <v>74</v>
      </c>
      <c r="G892" s="119" t="s">
        <v>51</v>
      </c>
      <c r="H892" s="119" t="s">
        <v>304</v>
      </c>
      <c r="I892" s="27">
        <v>2875.95</v>
      </c>
      <c r="J892" s="27">
        <v>1940.5</v>
      </c>
      <c r="K892" s="38" t="s">
        <v>46</v>
      </c>
      <c r="L892" s="32">
        <f>I892*Q892</f>
        <v>3287038.2930000001</v>
      </c>
      <c r="M892" s="35">
        <f>L892</f>
        <v>3287038.2930000001</v>
      </c>
      <c r="N892" s="35">
        <f>I892*R892</f>
        <v>94388.678999999989</v>
      </c>
      <c r="O892" s="35">
        <f t="shared" si="184"/>
        <v>3381426.9720000001</v>
      </c>
      <c r="P892" s="35">
        <f t="shared" ref="P892" si="188">O892</f>
        <v>3381426.9720000001</v>
      </c>
      <c r="Q892" s="35">
        <v>1142.94</v>
      </c>
      <c r="R892" s="35">
        <v>32.82</v>
      </c>
      <c r="S892" s="27" t="s">
        <v>33</v>
      </c>
      <c r="T892" s="27" t="s">
        <v>34</v>
      </c>
    </row>
    <row r="893" spans="1:20" s="9" customFormat="1" ht="37.5" customHeight="1" x14ac:dyDescent="0.3">
      <c r="A893" s="119">
        <f t="shared" si="183"/>
        <v>494</v>
      </c>
      <c r="B893" s="27">
        <v>355</v>
      </c>
      <c r="C893" s="78" t="s">
        <v>1753</v>
      </c>
      <c r="D893" s="27">
        <v>1980</v>
      </c>
      <c r="E893" s="119" t="s">
        <v>29</v>
      </c>
      <c r="F893" s="44" t="s">
        <v>74</v>
      </c>
      <c r="G893" s="27" t="s">
        <v>60</v>
      </c>
      <c r="H893" s="65" t="s">
        <v>255</v>
      </c>
      <c r="I893" s="27">
        <v>8673.44</v>
      </c>
      <c r="J893" s="27">
        <v>5485.2</v>
      </c>
      <c r="K893" s="38" t="s">
        <v>46</v>
      </c>
      <c r="L893" s="32">
        <f>I893*Q893</f>
        <v>9696905.9199999999</v>
      </c>
      <c r="M893" s="153">
        <f>L893+L894</f>
        <v>14931500.4288</v>
      </c>
      <c r="N893" s="35">
        <f>I893*R893</f>
        <v>283014.34720000002</v>
      </c>
      <c r="O893" s="35">
        <f t="shared" si="184"/>
        <v>9979920.2672000006</v>
      </c>
      <c r="P893" s="153">
        <f>O893+O894</f>
        <v>15387983.576000001</v>
      </c>
      <c r="Q893" s="35">
        <v>1118</v>
      </c>
      <c r="R893" s="35">
        <v>32.630000000000003</v>
      </c>
      <c r="S893" s="27" t="s">
        <v>33</v>
      </c>
      <c r="T893" s="27" t="s">
        <v>34</v>
      </c>
    </row>
    <row r="894" spans="1:20" s="9" customFormat="1" ht="37.5" customHeight="1" x14ac:dyDescent="0.3">
      <c r="A894" s="119">
        <f t="shared" si="183"/>
        <v>495</v>
      </c>
      <c r="B894" s="27"/>
      <c r="C894" s="78"/>
      <c r="D894" s="119"/>
      <c r="E894" s="119"/>
      <c r="F894" s="119" t="s">
        <v>74</v>
      </c>
      <c r="G894" s="119" t="s">
        <v>60</v>
      </c>
      <c r="H894" s="119"/>
      <c r="I894" s="27"/>
      <c r="J894" s="27"/>
      <c r="K894" s="38" t="s">
        <v>32</v>
      </c>
      <c r="L894" s="32">
        <f>I893*Q894</f>
        <v>5234594.5088</v>
      </c>
      <c r="M894" s="154"/>
      <c r="N894" s="35">
        <f>I893*R894</f>
        <v>173468.80000000002</v>
      </c>
      <c r="O894" s="35">
        <f t="shared" si="184"/>
        <v>5408063.3087999998</v>
      </c>
      <c r="P894" s="154"/>
      <c r="Q894" s="35">
        <v>603.52</v>
      </c>
      <c r="R894" s="43">
        <v>20</v>
      </c>
      <c r="S894" s="27" t="s">
        <v>33</v>
      </c>
      <c r="T894" s="27" t="s">
        <v>34</v>
      </c>
    </row>
    <row r="895" spans="1:20" s="9" customFormat="1" ht="37.5" customHeight="1" x14ac:dyDescent="0.3">
      <c r="A895" s="119">
        <f t="shared" si="183"/>
        <v>496</v>
      </c>
      <c r="B895" s="27">
        <v>356</v>
      </c>
      <c r="C895" s="78" t="s">
        <v>1884</v>
      </c>
      <c r="D895" s="119">
        <v>1981</v>
      </c>
      <c r="E895" s="119" t="s">
        <v>29</v>
      </c>
      <c r="F895" s="119" t="s">
        <v>74</v>
      </c>
      <c r="G895" s="119" t="s">
        <v>60</v>
      </c>
      <c r="H895" s="119">
        <v>5</v>
      </c>
      <c r="I895" s="27">
        <v>9254.1</v>
      </c>
      <c r="J895" s="27">
        <v>6050.4</v>
      </c>
      <c r="K895" s="38" t="s">
        <v>46</v>
      </c>
      <c r="L895" s="32">
        <f>I895*Q895</f>
        <v>10346083.800000001</v>
      </c>
      <c r="M895" s="153">
        <f>L895+L896</f>
        <v>15931118.232000001</v>
      </c>
      <c r="N895" s="35">
        <f>I895*R895</f>
        <v>301961.28300000005</v>
      </c>
      <c r="O895" s="35">
        <f t="shared" si="184"/>
        <v>10648045.083000001</v>
      </c>
      <c r="P895" s="153">
        <f>O895+O896</f>
        <v>16418161.515000001</v>
      </c>
      <c r="Q895" s="35">
        <v>1118</v>
      </c>
      <c r="R895" s="35">
        <v>32.630000000000003</v>
      </c>
      <c r="S895" s="27" t="s">
        <v>33</v>
      </c>
      <c r="T895" s="27" t="s">
        <v>34</v>
      </c>
    </row>
    <row r="896" spans="1:20" s="9" customFormat="1" ht="37.5" customHeight="1" x14ac:dyDescent="0.3">
      <c r="A896" s="119">
        <f t="shared" si="183"/>
        <v>497</v>
      </c>
      <c r="B896" s="27"/>
      <c r="C896" s="78"/>
      <c r="D896" s="119"/>
      <c r="E896" s="119"/>
      <c r="F896" s="119" t="s">
        <v>74</v>
      </c>
      <c r="G896" s="119" t="s">
        <v>60</v>
      </c>
      <c r="H896" s="119"/>
      <c r="I896" s="32"/>
      <c r="J896" s="32"/>
      <c r="K896" s="38" t="s">
        <v>32</v>
      </c>
      <c r="L896" s="32">
        <f>I895*Q896</f>
        <v>5585034.432</v>
      </c>
      <c r="M896" s="154"/>
      <c r="N896" s="35">
        <f>I895*R896</f>
        <v>185082</v>
      </c>
      <c r="O896" s="35">
        <f t="shared" si="184"/>
        <v>5770116.432</v>
      </c>
      <c r="P896" s="154"/>
      <c r="Q896" s="35">
        <v>603.52</v>
      </c>
      <c r="R896" s="43">
        <v>20</v>
      </c>
      <c r="S896" s="27" t="s">
        <v>33</v>
      </c>
      <c r="T896" s="27" t="s">
        <v>34</v>
      </c>
    </row>
    <row r="897" spans="1:20" ht="18.75" customHeight="1" x14ac:dyDescent="0.3">
      <c r="A897" s="24">
        <f>A898+A1333</f>
        <v>1000</v>
      </c>
      <c r="B897" s="24">
        <f>B898+B1333</f>
        <v>634</v>
      </c>
      <c r="C897" s="25" t="s">
        <v>604</v>
      </c>
      <c r="D897" s="36"/>
      <c r="E897" s="36"/>
      <c r="F897" s="27"/>
      <c r="G897" s="36"/>
      <c r="H897" s="36"/>
      <c r="I897" s="24">
        <f>I898+I1333</f>
        <v>1641508.5150000011</v>
      </c>
      <c r="J897" s="24"/>
      <c r="K897" s="85"/>
      <c r="L897" s="87">
        <f>L898+L1333</f>
        <v>845977605.53351927</v>
      </c>
      <c r="M897" s="87">
        <f>M898+M1333</f>
        <v>845977605.53351998</v>
      </c>
      <c r="N897" s="87">
        <f>N898+N1333</f>
        <v>58772359.677390024</v>
      </c>
      <c r="O897" s="87">
        <f>O898+O1333</f>
        <v>904749965.21091008</v>
      </c>
      <c r="P897" s="87">
        <f>P898+P1333</f>
        <v>904749965.21091032</v>
      </c>
      <c r="Q897" s="86"/>
      <c r="R897" s="43"/>
      <c r="S897" s="27"/>
      <c r="T897" s="27"/>
    </row>
    <row r="898" spans="1:20" ht="18.75" customHeight="1" x14ac:dyDescent="0.3">
      <c r="A898" s="28">
        <f>A899+A909+A957+A964+A969+A1204+A1260+A1277+A1317+A1202+A1289+A1308+A1331+A907</f>
        <v>420</v>
      </c>
      <c r="B898" s="28">
        <f>B899+B909+B957+B964+B969+B1204+B1260+B1277+B1317+B1202+B1289+B1308+B1331+B907</f>
        <v>218</v>
      </c>
      <c r="C898" s="25" t="s">
        <v>26</v>
      </c>
      <c r="D898" s="36"/>
      <c r="E898" s="36"/>
      <c r="F898" s="27"/>
      <c r="G898" s="36"/>
      <c r="H898" s="36"/>
      <c r="I898" s="28">
        <f>I899+I909+I957+I964+I969+I1204+I1260+I1277+I1317+I1202+I1289+I1308+I1331+I907</f>
        <v>443255.68399999995</v>
      </c>
      <c r="J898" s="24"/>
      <c r="K898" s="85"/>
      <c r="L898" s="87">
        <f>L899+L909+L957+L964+L969+L1204+L1260+L1277+L1317+L1202+L1289+L1308+L1331+L907</f>
        <v>292313995.15226007</v>
      </c>
      <c r="M898" s="87">
        <f t="shared" ref="M898:P898" si="189">M899+M909+M957+M964+M969+M1204+M1260+M1277+M1317+M1202+M1289+M1308+M1331+M907</f>
        <v>292313995.15226001</v>
      </c>
      <c r="N898" s="87">
        <f t="shared" si="189"/>
        <v>18883569.65385</v>
      </c>
      <c r="O898" s="87">
        <f t="shared" si="189"/>
        <v>311197564.80610991</v>
      </c>
      <c r="P898" s="87">
        <f t="shared" si="189"/>
        <v>311197564.80610996</v>
      </c>
      <c r="Q898" s="86"/>
      <c r="R898" s="43"/>
      <c r="S898" s="27"/>
      <c r="T898" s="27"/>
    </row>
    <row r="899" spans="1:20" ht="18.75" customHeight="1" x14ac:dyDescent="0.3">
      <c r="A899" s="34">
        <f>A906</f>
        <v>7</v>
      </c>
      <c r="B899" s="34">
        <f>B906</f>
        <v>7</v>
      </c>
      <c r="C899" s="25" t="s">
        <v>27</v>
      </c>
      <c r="D899" s="36"/>
      <c r="E899" s="36"/>
      <c r="F899" s="27"/>
      <c r="G899" s="36"/>
      <c r="H899" s="36"/>
      <c r="I899" s="88">
        <f>SUM(I900:I906)</f>
        <v>2373.9</v>
      </c>
      <c r="J899" s="29"/>
      <c r="K899" s="30"/>
      <c r="L899" s="133">
        <f>SUM(L900:L906)</f>
        <v>808692.77399999998</v>
      </c>
      <c r="M899" s="133">
        <f t="shared" ref="M899:P899" si="190">SUM(M900:M906)</f>
        <v>808692.77399999998</v>
      </c>
      <c r="N899" s="133">
        <f t="shared" si="190"/>
        <v>83371.368000000002</v>
      </c>
      <c r="O899" s="133">
        <f t="shared" si="190"/>
        <v>892064.14200000011</v>
      </c>
      <c r="P899" s="133">
        <f t="shared" si="190"/>
        <v>892064.14200000011</v>
      </c>
      <c r="Q899" s="86"/>
      <c r="R899" s="43"/>
      <c r="S899" s="27"/>
      <c r="T899" s="27"/>
    </row>
    <row r="900" spans="1:20" ht="37.5" customHeight="1" x14ac:dyDescent="0.3">
      <c r="A900" s="119">
        <v>1</v>
      </c>
      <c r="B900" s="119">
        <v>1</v>
      </c>
      <c r="C900" s="38" t="s">
        <v>605</v>
      </c>
      <c r="D900" s="119"/>
      <c r="E900" s="119"/>
      <c r="F900" s="119" t="s">
        <v>36</v>
      </c>
      <c r="G900" s="119" t="s">
        <v>606</v>
      </c>
      <c r="H900" s="119">
        <v>2</v>
      </c>
      <c r="I900" s="119">
        <v>361.9</v>
      </c>
      <c r="J900" s="119">
        <v>250.1</v>
      </c>
      <c r="K900" s="40" t="s">
        <v>1837</v>
      </c>
      <c r="L900" s="32">
        <f t="shared" ref="L900:L906" si="191">I900*Q900</f>
        <v>123284.85400000001</v>
      </c>
      <c r="M900" s="35">
        <f t="shared" ref="M900:M906" si="192">L900</f>
        <v>123284.85400000001</v>
      </c>
      <c r="N900" s="35">
        <f t="shared" ref="N900:N906" si="193">I900*R900</f>
        <v>12709.927999999998</v>
      </c>
      <c r="O900" s="35">
        <f t="shared" ref="O900:O906" si="194">L900+N900</f>
        <v>135994.78200000001</v>
      </c>
      <c r="P900" s="35">
        <f t="shared" ref="P900:P906" si="195">O900</f>
        <v>135994.78200000001</v>
      </c>
      <c r="Q900" s="35">
        <v>340.66</v>
      </c>
      <c r="R900" s="35">
        <v>35.119999999999997</v>
      </c>
      <c r="S900" s="27" t="s">
        <v>34</v>
      </c>
      <c r="T900" s="27" t="s">
        <v>607</v>
      </c>
    </row>
    <row r="901" spans="1:20" s="9" customFormat="1" ht="37.5" customHeight="1" x14ac:dyDescent="0.3">
      <c r="A901" s="119">
        <v>2</v>
      </c>
      <c r="B901" s="119">
        <v>2</v>
      </c>
      <c r="C901" s="38" t="s">
        <v>608</v>
      </c>
      <c r="D901" s="119"/>
      <c r="E901" s="119"/>
      <c r="F901" s="119" t="s">
        <v>36</v>
      </c>
      <c r="G901" s="119" t="s">
        <v>606</v>
      </c>
      <c r="H901" s="119">
        <v>2</v>
      </c>
      <c r="I901" s="119">
        <v>361.9</v>
      </c>
      <c r="J901" s="119">
        <v>250.1</v>
      </c>
      <c r="K901" s="40" t="s">
        <v>1837</v>
      </c>
      <c r="L901" s="32">
        <f t="shared" si="191"/>
        <v>123284.85400000001</v>
      </c>
      <c r="M901" s="35">
        <f t="shared" si="192"/>
        <v>123284.85400000001</v>
      </c>
      <c r="N901" s="35">
        <f t="shared" si="193"/>
        <v>12709.927999999998</v>
      </c>
      <c r="O901" s="35">
        <f t="shared" si="194"/>
        <v>135994.78200000001</v>
      </c>
      <c r="P901" s="35">
        <f t="shared" si="195"/>
        <v>135994.78200000001</v>
      </c>
      <c r="Q901" s="35">
        <v>340.66</v>
      </c>
      <c r="R901" s="35">
        <v>35.119999999999997</v>
      </c>
      <c r="S901" s="27" t="s">
        <v>34</v>
      </c>
      <c r="T901" s="27" t="s">
        <v>607</v>
      </c>
    </row>
    <row r="902" spans="1:20" s="9" customFormat="1" ht="37.5" customHeight="1" x14ac:dyDescent="0.3">
      <c r="A902" s="119">
        <v>3</v>
      </c>
      <c r="B902" s="119">
        <v>3</v>
      </c>
      <c r="C902" s="38" t="s">
        <v>609</v>
      </c>
      <c r="D902" s="119"/>
      <c r="E902" s="119"/>
      <c r="F902" s="119" t="s">
        <v>36</v>
      </c>
      <c r="G902" s="119" t="s">
        <v>606</v>
      </c>
      <c r="H902" s="119">
        <v>2</v>
      </c>
      <c r="I902" s="119">
        <v>258.2</v>
      </c>
      <c r="J902" s="119">
        <v>154.1</v>
      </c>
      <c r="K902" s="40" t="s">
        <v>1837</v>
      </c>
      <c r="L902" s="32">
        <f t="shared" si="191"/>
        <v>87958.411999999997</v>
      </c>
      <c r="M902" s="35">
        <f t="shared" si="192"/>
        <v>87958.411999999997</v>
      </c>
      <c r="N902" s="35">
        <f t="shared" si="193"/>
        <v>9067.9839999999986</v>
      </c>
      <c r="O902" s="35">
        <f t="shared" si="194"/>
        <v>97026.395999999993</v>
      </c>
      <c r="P902" s="35">
        <f t="shared" si="195"/>
        <v>97026.395999999993</v>
      </c>
      <c r="Q902" s="35">
        <v>340.66</v>
      </c>
      <c r="R902" s="35">
        <v>35.119999999999997</v>
      </c>
      <c r="S902" s="27" t="s">
        <v>34</v>
      </c>
      <c r="T902" s="27" t="s">
        <v>607</v>
      </c>
    </row>
    <row r="903" spans="1:20" s="9" customFormat="1" ht="37.5" customHeight="1" x14ac:dyDescent="0.3">
      <c r="A903" s="119">
        <v>4</v>
      </c>
      <c r="B903" s="119">
        <v>4</v>
      </c>
      <c r="C903" s="38" t="s">
        <v>610</v>
      </c>
      <c r="D903" s="119"/>
      <c r="E903" s="119"/>
      <c r="F903" s="119" t="s">
        <v>36</v>
      </c>
      <c r="G903" s="119" t="s">
        <v>606</v>
      </c>
      <c r="H903" s="119">
        <v>2</v>
      </c>
      <c r="I903" s="119">
        <v>341</v>
      </c>
      <c r="J903" s="119"/>
      <c r="K903" s="40" t="s">
        <v>1837</v>
      </c>
      <c r="L903" s="32">
        <f t="shared" si="191"/>
        <v>116165.06000000001</v>
      </c>
      <c r="M903" s="35">
        <f t="shared" si="192"/>
        <v>116165.06000000001</v>
      </c>
      <c r="N903" s="35">
        <f t="shared" si="193"/>
        <v>11975.919999999998</v>
      </c>
      <c r="O903" s="35">
        <f t="shared" si="194"/>
        <v>128140.98000000001</v>
      </c>
      <c r="P903" s="35">
        <f t="shared" si="195"/>
        <v>128140.98000000001</v>
      </c>
      <c r="Q903" s="35">
        <v>340.66</v>
      </c>
      <c r="R903" s="35">
        <v>35.119999999999997</v>
      </c>
      <c r="S903" s="27" t="s">
        <v>34</v>
      </c>
      <c r="T903" s="27" t="s">
        <v>607</v>
      </c>
    </row>
    <row r="904" spans="1:20" s="9" customFormat="1" ht="37.5" customHeight="1" x14ac:dyDescent="0.3">
      <c r="A904" s="119">
        <v>5</v>
      </c>
      <c r="B904" s="119">
        <v>5</v>
      </c>
      <c r="C904" s="38" t="s">
        <v>611</v>
      </c>
      <c r="D904" s="119"/>
      <c r="E904" s="119"/>
      <c r="F904" s="119" t="s">
        <v>36</v>
      </c>
      <c r="G904" s="119" t="s">
        <v>606</v>
      </c>
      <c r="H904" s="119">
        <v>2</v>
      </c>
      <c r="I904" s="119">
        <v>339.6</v>
      </c>
      <c r="J904" s="119"/>
      <c r="K904" s="40" t="s">
        <v>1837</v>
      </c>
      <c r="L904" s="32">
        <f t="shared" si="191"/>
        <v>115688.13600000001</v>
      </c>
      <c r="M904" s="35">
        <f t="shared" si="192"/>
        <v>115688.13600000001</v>
      </c>
      <c r="N904" s="35">
        <f t="shared" si="193"/>
        <v>11926.752</v>
      </c>
      <c r="O904" s="35">
        <f t="shared" si="194"/>
        <v>127614.88800000001</v>
      </c>
      <c r="P904" s="35">
        <f t="shared" si="195"/>
        <v>127614.88800000001</v>
      </c>
      <c r="Q904" s="35">
        <v>340.66</v>
      </c>
      <c r="R904" s="35">
        <v>35.119999999999997</v>
      </c>
      <c r="S904" s="27" t="s">
        <v>34</v>
      </c>
      <c r="T904" s="27" t="s">
        <v>607</v>
      </c>
    </row>
    <row r="905" spans="1:20" s="9" customFormat="1" ht="37.5" customHeight="1" x14ac:dyDescent="0.3">
      <c r="A905" s="119">
        <v>6</v>
      </c>
      <c r="B905" s="119">
        <v>6</v>
      </c>
      <c r="C905" s="38" t="s">
        <v>612</v>
      </c>
      <c r="D905" s="119"/>
      <c r="E905" s="119"/>
      <c r="F905" s="119" t="s">
        <v>36</v>
      </c>
      <c r="G905" s="119" t="s">
        <v>606</v>
      </c>
      <c r="H905" s="119">
        <v>2</v>
      </c>
      <c r="I905" s="119">
        <v>338</v>
      </c>
      <c r="J905" s="119"/>
      <c r="K905" s="40" t="s">
        <v>1837</v>
      </c>
      <c r="L905" s="32">
        <f t="shared" si="191"/>
        <v>115143.08</v>
      </c>
      <c r="M905" s="35">
        <f t="shared" si="192"/>
        <v>115143.08</v>
      </c>
      <c r="N905" s="35">
        <f t="shared" si="193"/>
        <v>11870.56</v>
      </c>
      <c r="O905" s="35">
        <f t="shared" si="194"/>
        <v>127013.64</v>
      </c>
      <c r="P905" s="35">
        <f t="shared" si="195"/>
        <v>127013.64</v>
      </c>
      <c r="Q905" s="35">
        <v>340.66</v>
      </c>
      <c r="R905" s="35">
        <v>35.119999999999997</v>
      </c>
      <c r="S905" s="27" t="s">
        <v>34</v>
      </c>
      <c r="T905" s="27" t="s">
        <v>607</v>
      </c>
    </row>
    <row r="906" spans="1:20" s="9" customFormat="1" ht="37.5" customHeight="1" x14ac:dyDescent="0.3">
      <c r="A906" s="119">
        <v>7</v>
      </c>
      <c r="B906" s="119">
        <v>7</v>
      </c>
      <c r="C906" s="38" t="s">
        <v>613</v>
      </c>
      <c r="D906" s="119"/>
      <c r="E906" s="119"/>
      <c r="F906" s="119" t="s">
        <v>36</v>
      </c>
      <c r="G906" s="119" t="s">
        <v>606</v>
      </c>
      <c r="H906" s="119">
        <v>2</v>
      </c>
      <c r="I906" s="119">
        <v>373.3</v>
      </c>
      <c r="J906" s="119"/>
      <c r="K906" s="40" t="s">
        <v>1837</v>
      </c>
      <c r="L906" s="32">
        <f t="shared" si="191"/>
        <v>127168.37800000001</v>
      </c>
      <c r="M906" s="35">
        <f t="shared" si="192"/>
        <v>127168.37800000001</v>
      </c>
      <c r="N906" s="35">
        <f t="shared" si="193"/>
        <v>13110.296</v>
      </c>
      <c r="O906" s="35">
        <f t="shared" si="194"/>
        <v>140278.674</v>
      </c>
      <c r="P906" s="35">
        <f t="shared" si="195"/>
        <v>140278.674</v>
      </c>
      <c r="Q906" s="35">
        <v>340.66</v>
      </c>
      <c r="R906" s="35">
        <v>35.119999999999997</v>
      </c>
      <c r="S906" s="27" t="s">
        <v>34</v>
      </c>
      <c r="T906" s="27" t="s">
        <v>607</v>
      </c>
    </row>
    <row r="907" spans="1:20" s="9" customFormat="1" ht="37.5" customHeight="1" x14ac:dyDescent="0.3">
      <c r="A907" s="142">
        <v>1</v>
      </c>
      <c r="B907" s="142">
        <v>1</v>
      </c>
      <c r="C907" s="143" t="s">
        <v>1842</v>
      </c>
      <c r="D907" s="142"/>
      <c r="E907" s="142"/>
      <c r="F907" s="142"/>
      <c r="G907" s="142"/>
      <c r="H907" s="142"/>
      <c r="I907" s="142">
        <f>SUM(I908)</f>
        <v>1977.2</v>
      </c>
      <c r="J907" s="142"/>
      <c r="K907" s="144"/>
      <c r="L907" s="147">
        <f t="shared" ref="L907:P907" si="196">SUM(L908)</f>
        <v>3122888.54</v>
      </c>
      <c r="M907" s="147">
        <f t="shared" si="196"/>
        <v>3122888.54</v>
      </c>
      <c r="N907" s="147">
        <f t="shared" si="196"/>
        <v>169050.6</v>
      </c>
      <c r="O907" s="147">
        <f t="shared" si="196"/>
        <v>3291939.14</v>
      </c>
      <c r="P907" s="147">
        <f t="shared" si="196"/>
        <v>3291939.14</v>
      </c>
      <c r="Q907" s="145"/>
      <c r="R907" s="145"/>
      <c r="S907" s="146"/>
      <c r="T907" s="146"/>
    </row>
    <row r="908" spans="1:20" s="9" customFormat="1" ht="37.5" customHeight="1" x14ac:dyDescent="0.3">
      <c r="A908" s="139">
        <v>1</v>
      </c>
      <c r="B908" s="139">
        <v>1</v>
      </c>
      <c r="C908" s="38" t="s">
        <v>1973</v>
      </c>
      <c r="D908" s="139"/>
      <c r="E908" s="139"/>
      <c r="F908" s="105" t="s">
        <v>30</v>
      </c>
      <c r="G908" s="139" t="s">
        <v>31</v>
      </c>
      <c r="H908" s="139">
        <v>2</v>
      </c>
      <c r="I908" s="139">
        <v>1977.2</v>
      </c>
      <c r="J908" s="139">
        <v>842.4</v>
      </c>
      <c r="K908" s="38" t="s">
        <v>46</v>
      </c>
      <c r="L908" s="32">
        <f>I908*Q908</f>
        <v>3122888.54</v>
      </c>
      <c r="M908" s="140">
        <f>L908</f>
        <v>3122888.54</v>
      </c>
      <c r="N908" s="140">
        <f>I908*R908</f>
        <v>169050.6</v>
      </c>
      <c r="O908" s="140">
        <f>N908+L908</f>
        <v>3291939.14</v>
      </c>
      <c r="P908" s="140">
        <f>O908</f>
        <v>3291939.14</v>
      </c>
      <c r="Q908" s="140">
        <v>1579.45</v>
      </c>
      <c r="R908" s="140">
        <v>85.5</v>
      </c>
      <c r="S908" s="27" t="s">
        <v>34</v>
      </c>
      <c r="T908" s="27" t="s">
        <v>607</v>
      </c>
    </row>
    <row r="909" spans="1:20" ht="18.75" customHeight="1" x14ac:dyDescent="0.3">
      <c r="A909" s="48">
        <f>A956</f>
        <v>47</v>
      </c>
      <c r="B909" s="48">
        <f>B956</f>
        <v>28</v>
      </c>
      <c r="C909" s="25" t="s">
        <v>43</v>
      </c>
      <c r="D909" s="36"/>
      <c r="E909" s="119"/>
      <c r="F909" s="32"/>
      <c r="G909" s="36"/>
      <c r="H909" s="36"/>
      <c r="I909" s="29">
        <f>SUM(I910:I956)</f>
        <v>52152.389000000003</v>
      </c>
      <c r="J909" s="29"/>
      <c r="K909" s="30"/>
      <c r="L909" s="29">
        <f t="shared" ref="L909:P909" si="197">SUM(L910:L956)</f>
        <v>51926664.245859988</v>
      </c>
      <c r="M909" s="29">
        <f t="shared" si="197"/>
        <v>51926664.245859995</v>
      </c>
      <c r="N909" s="29">
        <f t="shared" si="197"/>
        <v>2722615.6537999995</v>
      </c>
      <c r="O909" s="29">
        <f t="shared" si="197"/>
        <v>54649279.899659999</v>
      </c>
      <c r="P909" s="29">
        <f t="shared" si="197"/>
        <v>54649279.899659999</v>
      </c>
      <c r="Q909" s="31"/>
      <c r="R909" s="43"/>
      <c r="S909" s="27"/>
      <c r="T909" s="27"/>
    </row>
    <row r="910" spans="1:20" ht="37.5" customHeight="1" x14ac:dyDescent="0.3">
      <c r="A910" s="23">
        <v>1</v>
      </c>
      <c r="B910" s="119">
        <v>1</v>
      </c>
      <c r="C910" s="38" t="s">
        <v>614</v>
      </c>
      <c r="D910" s="119">
        <v>1986</v>
      </c>
      <c r="E910" s="119"/>
      <c r="F910" s="44" t="s">
        <v>58</v>
      </c>
      <c r="G910" s="119" t="s">
        <v>31</v>
      </c>
      <c r="H910" s="119">
        <v>3</v>
      </c>
      <c r="I910" s="35">
        <v>495.8</v>
      </c>
      <c r="J910" s="32">
        <v>299.7</v>
      </c>
      <c r="K910" s="40" t="s">
        <v>1837</v>
      </c>
      <c r="L910" s="32">
        <f>I910*Q910</f>
        <v>105456.66</v>
      </c>
      <c r="M910" s="35">
        <f>L910</f>
        <v>105456.66</v>
      </c>
      <c r="N910" s="35">
        <f>I910*R910</f>
        <v>10253.144</v>
      </c>
      <c r="O910" s="35">
        <f t="shared" ref="O910:O956" si="198">L910+N910</f>
        <v>115709.804</v>
      </c>
      <c r="P910" s="35">
        <f>O910</f>
        <v>115709.804</v>
      </c>
      <c r="Q910" s="35">
        <v>212.7</v>
      </c>
      <c r="R910" s="27">
        <v>20.68</v>
      </c>
      <c r="S910" s="27" t="s">
        <v>34</v>
      </c>
      <c r="T910" s="27" t="s">
        <v>607</v>
      </c>
    </row>
    <row r="911" spans="1:20" ht="37.5" customHeight="1" x14ac:dyDescent="0.3">
      <c r="A911" s="23">
        <f>A910+1</f>
        <v>2</v>
      </c>
      <c r="B911" s="119">
        <v>2</v>
      </c>
      <c r="C911" s="38" t="s">
        <v>615</v>
      </c>
      <c r="D911" s="119">
        <v>1962</v>
      </c>
      <c r="E911" s="119"/>
      <c r="F911" s="65" t="s">
        <v>45</v>
      </c>
      <c r="G911" s="119" t="s">
        <v>51</v>
      </c>
      <c r="H911" s="119">
        <v>2</v>
      </c>
      <c r="I911" s="35">
        <v>523.79100000000005</v>
      </c>
      <c r="J911" s="32">
        <v>315</v>
      </c>
      <c r="K911" s="40" t="s">
        <v>1837</v>
      </c>
      <c r="L911" s="32">
        <f>I911*Q911</f>
        <v>178434.64206000004</v>
      </c>
      <c r="M911" s="153">
        <f>L911+L912</f>
        <v>414140.59206000005</v>
      </c>
      <c r="N911" s="35">
        <f>I911*R911</f>
        <v>18395.539919999999</v>
      </c>
      <c r="O911" s="35">
        <f t="shared" si="198"/>
        <v>196830.18198000005</v>
      </c>
      <c r="P911" s="153">
        <f>O911+O912</f>
        <v>447558.45786000008</v>
      </c>
      <c r="Q911" s="35">
        <v>340.66</v>
      </c>
      <c r="R911" s="35">
        <v>35.119999999999997</v>
      </c>
      <c r="S911" s="27" t="s">
        <v>34</v>
      </c>
      <c r="T911" s="27" t="s">
        <v>607</v>
      </c>
    </row>
    <row r="912" spans="1:20" ht="37.5" customHeight="1" x14ac:dyDescent="0.3">
      <c r="A912" s="23">
        <f t="shared" ref="A912:A956" si="199">A911+1</f>
        <v>3</v>
      </c>
      <c r="B912" s="119"/>
      <c r="C912" s="42"/>
      <c r="D912" s="119"/>
      <c r="E912" s="119"/>
      <c r="F912" s="65" t="s">
        <v>45</v>
      </c>
      <c r="G912" s="119" t="s">
        <v>51</v>
      </c>
      <c r="H912" s="119"/>
      <c r="I912" s="35"/>
      <c r="J912" s="32"/>
      <c r="K912" s="41" t="s">
        <v>47</v>
      </c>
      <c r="L912" s="32">
        <f>I911*Q912</f>
        <v>235705.95</v>
      </c>
      <c r="M912" s="154"/>
      <c r="N912" s="35">
        <f>I911*R912</f>
        <v>15022.325880000002</v>
      </c>
      <c r="O912" s="35">
        <f t="shared" si="198"/>
        <v>250728.27588</v>
      </c>
      <c r="P912" s="154"/>
      <c r="Q912" s="35">
        <v>450</v>
      </c>
      <c r="R912" s="27">
        <v>28.68</v>
      </c>
      <c r="S912" s="27" t="s">
        <v>34</v>
      </c>
      <c r="T912" s="27" t="s">
        <v>607</v>
      </c>
    </row>
    <row r="913" spans="1:20" ht="37.5" customHeight="1" x14ac:dyDescent="0.3">
      <c r="A913" s="23">
        <f t="shared" si="199"/>
        <v>4</v>
      </c>
      <c r="B913" s="119">
        <v>3</v>
      </c>
      <c r="C913" s="38" t="s">
        <v>616</v>
      </c>
      <c r="D913" s="119">
        <v>1972</v>
      </c>
      <c r="E913" s="119"/>
      <c r="F913" s="119" t="s">
        <v>63</v>
      </c>
      <c r="G913" s="119" t="s">
        <v>31</v>
      </c>
      <c r="H913" s="119">
        <v>2</v>
      </c>
      <c r="I913" s="35">
        <v>918.96</v>
      </c>
      <c r="J913" s="32">
        <v>587.70000000000005</v>
      </c>
      <c r="K913" s="40" t="s">
        <v>1837</v>
      </c>
      <c r="L913" s="32">
        <f>I913*Q913</f>
        <v>296631.09840000002</v>
      </c>
      <c r="M913" s="35">
        <f>L913</f>
        <v>296631.09840000002</v>
      </c>
      <c r="N913" s="35">
        <f>I913*R913</f>
        <v>23084.2752</v>
      </c>
      <c r="O913" s="35">
        <f t="shared" si="198"/>
        <v>319715.37359999999</v>
      </c>
      <c r="P913" s="35">
        <f>O913</f>
        <v>319715.37359999999</v>
      </c>
      <c r="Q913" s="35">
        <v>322.79000000000002</v>
      </c>
      <c r="R913" s="27">
        <v>25.12</v>
      </c>
      <c r="S913" s="27" t="s">
        <v>34</v>
      </c>
      <c r="T913" s="27" t="s">
        <v>607</v>
      </c>
    </row>
    <row r="914" spans="1:20" ht="37.5" customHeight="1" x14ac:dyDescent="0.3">
      <c r="A914" s="23">
        <f t="shared" si="199"/>
        <v>5</v>
      </c>
      <c r="B914" s="119">
        <v>4</v>
      </c>
      <c r="C914" s="38" t="s">
        <v>617</v>
      </c>
      <c r="D914" s="119">
        <v>1973</v>
      </c>
      <c r="E914" s="119"/>
      <c r="F914" s="119" t="s">
        <v>63</v>
      </c>
      <c r="G914" s="119" t="s">
        <v>31</v>
      </c>
      <c r="H914" s="119">
        <v>2</v>
      </c>
      <c r="I914" s="35">
        <v>929.55</v>
      </c>
      <c r="J914" s="32">
        <v>593.29999999999995</v>
      </c>
      <c r="K914" s="40" t="s">
        <v>1837</v>
      </c>
      <c r="L914" s="32">
        <f>I914*Q914</f>
        <v>300049.44449999998</v>
      </c>
      <c r="M914" s="153">
        <f>L914+L915+L916</f>
        <v>2160004.6305</v>
      </c>
      <c r="N914" s="35">
        <f>I914*R914</f>
        <v>23350.295999999998</v>
      </c>
      <c r="O914" s="35">
        <f t="shared" si="198"/>
        <v>323399.74049999996</v>
      </c>
      <c r="P914" s="153">
        <f>O914+O915+O916</f>
        <v>2286423.4304999998</v>
      </c>
      <c r="Q914" s="35">
        <v>322.79000000000002</v>
      </c>
      <c r="R914" s="27">
        <v>25.12</v>
      </c>
      <c r="S914" s="27" t="s">
        <v>34</v>
      </c>
      <c r="T914" s="27" t="s">
        <v>607</v>
      </c>
    </row>
    <row r="915" spans="1:20" ht="18.75" customHeight="1" x14ac:dyDescent="0.3">
      <c r="A915" s="23">
        <f t="shared" si="199"/>
        <v>6</v>
      </c>
      <c r="B915" s="119"/>
      <c r="C915" s="42"/>
      <c r="D915" s="119"/>
      <c r="E915" s="119"/>
      <c r="F915" s="119" t="s">
        <v>63</v>
      </c>
      <c r="G915" s="119" t="s">
        <v>31</v>
      </c>
      <c r="H915" s="119"/>
      <c r="I915" s="35"/>
      <c r="J915" s="32"/>
      <c r="K915" s="41" t="s">
        <v>46</v>
      </c>
      <c r="L915" s="32">
        <f>I914*Q915</f>
        <v>1441657.686</v>
      </c>
      <c r="M915" s="158"/>
      <c r="N915" s="35">
        <f>I914*R915</f>
        <v>79476.524999999994</v>
      </c>
      <c r="O915" s="35">
        <f t="shared" si="198"/>
        <v>1521134.2109999999</v>
      </c>
      <c r="P915" s="158"/>
      <c r="Q915" s="35">
        <v>1550.92</v>
      </c>
      <c r="R915" s="43">
        <v>85.5</v>
      </c>
      <c r="S915" s="27" t="s">
        <v>34</v>
      </c>
      <c r="T915" s="27" t="s">
        <v>607</v>
      </c>
    </row>
    <row r="916" spans="1:20" ht="37.5" customHeight="1" x14ac:dyDescent="0.3">
      <c r="A916" s="23">
        <f t="shared" si="199"/>
        <v>7</v>
      </c>
      <c r="B916" s="119"/>
      <c r="C916" s="42"/>
      <c r="D916" s="119"/>
      <c r="E916" s="119"/>
      <c r="F916" s="119" t="s">
        <v>63</v>
      </c>
      <c r="G916" s="119" t="s">
        <v>31</v>
      </c>
      <c r="H916" s="119"/>
      <c r="I916" s="35"/>
      <c r="J916" s="32"/>
      <c r="K916" s="41" t="s">
        <v>47</v>
      </c>
      <c r="L916" s="32">
        <f>I914*Q916</f>
        <v>418297.5</v>
      </c>
      <c r="M916" s="154"/>
      <c r="N916" s="35">
        <f>I914*R916</f>
        <v>23591.978999999999</v>
      </c>
      <c r="O916" s="35">
        <f t="shared" si="198"/>
        <v>441889.47899999999</v>
      </c>
      <c r="P916" s="154"/>
      <c r="Q916" s="35">
        <v>450</v>
      </c>
      <c r="R916" s="27">
        <v>25.38</v>
      </c>
      <c r="S916" s="27" t="s">
        <v>34</v>
      </c>
      <c r="T916" s="27" t="s">
        <v>607</v>
      </c>
    </row>
    <row r="917" spans="1:20" ht="37.5" customHeight="1" x14ac:dyDescent="0.3">
      <c r="A917" s="23">
        <f t="shared" si="199"/>
        <v>8</v>
      </c>
      <c r="B917" s="119">
        <v>5</v>
      </c>
      <c r="C917" s="38" t="s">
        <v>618</v>
      </c>
      <c r="D917" s="119">
        <v>1983</v>
      </c>
      <c r="E917" s="119"/>
      <c r="F917" s="119" t="s">
        <v>63</v>
      </c>
      <c r="G917" s="119" t="s">
        <v>31</v>
      </c>
      <c r="H917" s="119">
        <v>2</v>
      </c>
      <c r="I917" s="35">
        <v>1240.3499999999999</v>
      </c>
      <c r="J917" s="32">
        <v>785.4</v>
      </c>
      <c r="K917" s="40" t="s">
        <v>1837</v>
      </c>
      <c r="L917" s="32">
        <f t="shared" ref="L917:L924" si="200">I917*Q917</f>
        <v>400372.57650000002</v>
      </c>
      <c r="M917" s="35">
        <f t="shared" ref="M917:M923" si="201">L917</f>
        <v>400372.57650000002</v>
      </c>
      <c r="N917" s="35">
        <f t="shared" ref="N917:N924" si="202">I917*R917</f>
        <v>31157.592000000001</v>
      </c>
      <c r="O917" s="35">
        <f t="shared" si="198"/>
        <v>431530.16850000003</v>
      </c>
      <c r="P917" s="35">
        <f t="shared" ref="P917:P923" si="203">O917</f>
        <v>431530.16850000003</v>
      </c>
      <c r="Q917" s="35">
        <v>322.79000000000002</v>
      </c>
      <c r="R917" s="27">
        <v>25.12</v>
      </c>
      <c r="S917" s="27" t="s">
        <v>34</v>
      </c>
      <c r="T917" s="27" t="s">
        <v>607</v>
      </c>
    </row>
    <row r="918" spans="1:20" ht="37.5" customHeight="1" x14ac:dyDescent="0.3">
      <c r="A918" s="23">
        <f t="shared" si="199"/>
        <v>9</v>
      </c>
      <c r="B918" s="119">
        <f>B917+1</f>
        <v>6</v>
      </c>
      <c r="C918" s="38" t="s">
        <v>619</v>
      </c>
      <c r="D918" s="119">
        <v>1994</v>
      </c>
      <c r="E918" s="119"/>
      <c r="F918" s="44" t="s">
        <v>58</v>
      </c>
      <c r="G918" s="119" t="s">
        <v>31</v>
      </c>
      <c r="H918" s="119">
        <v>3</v>
      </c>
      <c r="I918" s="35">
        <v>891.76199999999994</v>
      </c>
      <c r="J918" s="32">
        <v>569.29999999999995</v>
      </c>
      <c r="K918" s="40" t="s">
        <v>1837</v>
      </c>
      <c r="L918" s="32">
        <f t="shared" si="200"/>
        <v>189677.77739999999</v>
      </c>
      <c r="M918" s="35">
        <f t="shared" si="201"/>
        <v>189677.77739999999</v>
      </c>
      <c r="N918" s="35">
        <f t="shared" si="202"/>
        <v>18441.638159999999</v>
      </c>
      <c r="O918" s="35">
        <f t="shared" si="198"/>
        <v>208119.41555999999</v>
      </c>
      <c r="P918" s="35">
        <f t="shared" si="203"/>
        <v>208119.41555999999</v>
      </c>
      <c r="Q918" s="35">
        <v>212.7</v>
      </c>
      <c r="R918" s="27">
        <v>20.68</v>
      </c>
      <c r="S918" s="27" t="s">
        <v>34</v>
      </c>
      <c r="T918" s="27" t="s">
        <v>607</v>
      </c>
    </row>
    <row r="919" spans="1:20" ht="37.5" customHeight="1" x14ac:dyDescent="0.3">
      <c r="A919" s="23">
        <f t="shared" si="199"/>
        <v>10</v>
      </c>
      <c r="B919" s="119">
        <f t="shared" ref="B919:B924" si="204">B918+1</f>
        <v>7</v>
      </c>
      <c r="C919" s="38" t="s">
        <v>620</v>
      </c>
      <c r="D919" s="119">
        <v>1975</v>
      </c>
      <c r="E919" s="119"/>
      <c r="F919" s="119" t="s">
        <v>63</v>
      </c>
      <c r="G919" s="119" t="s">
        <v>31</v>
      </c>
      <c r="H919" s="119">
        <v>2</v>
      </c>
      <c r="I919" s="35">
        <v>1003.5</v>
      </c>
      <c r="J919" s="32">
        <v>628.4</v>
      </c>
      <c r="K919" s="40" t="s">
        <v>1837</v>
      </c>
      <c r="L919" s="32">
        <f t="shared" si="200"/>
        <v>323919.76500000001</v>
      </c>
      <c r="M919" s="35">
        <f t="shared" si="201"/>
        <v>323919.76500000001</v>
      </c>
      <c r="N919" s="35">
        <f t="shared" si="202"/>
        <v>25207.920000000002</v>
      </c>
      <c r="O919" s="35">
        <f t="shared" si="198"/>
        <v>349127.685</v>
      </c>
      <c r="P919" s="35">
        <f t="shared" si="203"/>
        <v>349127.685</v>
      </c>
      <c r="Q919" s="35">
        <v>322.79000000000002</v>
      </c>
      <c r="R919" s="27">
        <v>25.12</v>
      </c>
      <c r="S919" s="27" t="s">
        <v>34</v>
      </c>
      <c r="T919" s="27" t="s">
        <v>607</v>
      </c>
    </row>
    <row r="920" spans="1:20" ht="37.5" customHeight="1" x14ac:dyDescent="0.3">
      <c r="A920" s="23">
        <f t="shared" si="199"/>
        <v>11</v>
      </c>
      <c r="B920" s="119">
        <f t="shared" si="204"/>
        <v>8</v>
      </c>
      <c r="C920" s="38" t="s">
        <v>621</v>
      </c>
      <c r="D920" s="119">
        <v>1975</v>
      </c>
      <c r="E920" s="119"/>
      <c r="F920" s="119" t="s">
        <v>63</v>
      </c>
      <c r="G920" s="119" t="s">
        <v>31</v>
      </c>
      <c r="H920" s="119">
        <v>2</v>
      </c>
      <c r="I920" s="35">
        <v>627.70000000000005</v>
      </c>
      <c r="J920" s="32">
        <v>389.6</v>
      </c>
      <c r="K920" s="40" t="s">
        <v>1837</v>
      </c>
      <c r="L920" s="32">
        <f t="shared" si="200"/>
        <v>202615.28300000002</v>
      </c>
      <c r="M920" s="35">
        <f t="shared" si="201"/>
        <v>202615.28300000002</v>
      </c>
      <c r="N920" s="35">
        <f t="shared" si="202"/>
        <v>15767.824000000002</v>
      </c>
      <c r="O920" s="35">
        <f t="shared" si="198"/>
        <v>218383.10700000002</v>
      </c>
      <c r="P920" s="35">
        <f t="shared" si="203"/>
        <v>218383.10700000002</v>
      </c>
      <c r="Q920" s="35">
        <v>322.79000000000002</v>
      </c>
      <c r="R920" s="27">
        <v>25.12</v>
      </c>
      <c r="S920" s="27" t="s">
        <v>34</v>
      </c>
      <c r="T920" s="27" t="s">
        <v>607</v>
      </c>
    </row>
    <row r="921" spans="1:20" ht="37.5" customHeight="1" x14ac:dyDescent="0.3">
      <c r="A921" s="23">
        <f t="shared" si="199"/>
        <v>12</v>
      </c>
      <c r="B921" s="119">
        <f t="shared" si="204"/>
        <v>9</v>
      </c>
      <c r="C921" s="38" t="s">
        <v>622</v>
      </c>
      <c r="D921" s="119">
        <v>1979</v>
      </c>
      <c r="E921" s="119"/>
      <c r="F921" s="44" t="s">
        <v>69</v>
      </c>
      <c r="G921" s="119" t="s">
        <v>31</v>
      </c>
      <c r="H921" s="119">
        <v>3</v>
      </c>
      <c r="I921" s="35">
        <v>1241.6759999999999</v>
      </c>
      <c r="J921" s="32">
        <v>811.3</v>
      </c>
      <c r="K921" s="40" t="s">
        <v>1837</v>
      </c>
      <c r="L921" s="32">
        <f t="shared" si="200"/>
        <v>313771.52519999997</v>
      </c>
      <c r="M921" s="35">
        <f t="shared" si="201"/>
        <v>313771.52519999997</v>
      </c>
      <c r="N921" s="35">
        <f t="shared" si="202"/>
        <v>28297.796039999997</v>
      </c>
      <c r="O921" s="35">
        <f t="shared" si="198"/>
        <v>342069.32123999996</v>
      </c>
      <c r="P921" s="35">
        <f t="shared" si="203"/>
        <v>342069.32123999996</v>
      </c>
      <c r="Q921" s="35">
        <v>252.7</v>
      </c>
      <c r="R921" s="27">
        <v>22.79</v>
      </c>
      <c r="S921" s="27" t="s">
        <v>34</v>
      </c>
      <c r="T921" s="27" t="s">
        <v>607</v>
      </c>
    </row>
    <row r="922" spans="1:20" ht="37.5" customHeight="1" x14ac:dyDescent="0.3">
      <c r="A922" s="23">
        <f t="shared" si="199"/>
        <v>13</v>
      </c>
      <c r="B922" s="119">
        <f t="shared" si="204"/>
        <v>10</v>
      </c>
      <c r="C922" s="38" t="s">
        <v>623</v>
      </c>
      <c r="D922" s="119">
        <v>1978</v>
      </c>
      <c r="E922" s="119"/>
      <c r="F922" s="44" t="s">
        <v>58</v>
      </c>
      <c r="G922" s="119" t="s">
        <v>31</v>
      </c>
      <c r="H922" s="119">
        <v>3</v>
      </c>
      <c r="I922" s="35">
        <v>822.6</v>
      </c>
      <c r="J922" s="32">
        <v>481</v>
      </c>
      <c r="K922" s="40" t="s">
        <v>1837</v>
      </c>
      <c r="L922" s="32">
        <f t="shared" si="200"/>
        <v>174967.02</v>
      </c>
      <c r="M922" s="35">
        <f t="shared" si="201"/>
        <v>174967.02</v>
      </c>
      <c r="N922" s="35">
        <f t="shared" si="202"/>
        <v>17011.367999999999</v>
      </c>
      <c r="O922" s="35">
        <f t="shared" si="198"/>
        <v>191978.38799999998</v>
      </c>
      <c r="P922" s="35">
        <f t="shared" si="203"/>
        <v>191978.38799999998</v>
      </c>
      <c r="Q922" s="35">
        <v>212.7</v>
      </c>
      <c r="R922" s="27">
        <v>20.68</v>
      </c>
      <c r="S922" s="27" t="s">
        <v>34</v>
      </c>
      <c r="T922" s="27" t="s">
        <v>607</v>
      </c>
    </row>
    <row r="923" spans="1:20" ht="37.5" customHeight="1" x14ac:dyDescent="0.3">
      <c r="A923" s="23">
        <f t="shared" si="199"/>
        <v>14</v>
      </c>
      <c r="B923" s="119">
        <f t="shared" si="204"/>
        <v>11</v>
      </c>
      <c r="C923" s="38" t="s">
        <v>624</v>
      </c>
      <c r="D923" s="119">
        <v>1987</v>
      </c>
      <c r="E923" s="119"/>
      <c r="F923" s="44" t="s">
        <v>58</v>
      </c>
      <c r="G923" s="119" t="s">
        <v>31</v>
      </c>
      <c r="H923" s="119">
        <v>3</v>
      </c>
      <c r="I923" s="35">
        <v>769.4</v>
      </c>
      <c r="J923" s="32">
        <v>443.1</v>
      </c>
      <c r="K923" s="40" t="s">
        <v>1837</v>
      </c>
      <c r="L923" s="32">
        <f t="shared" si="200"/>
        <v>163651.37999999998</v>
      </c>
      <c r="M923" s="35">
        <f t="shared" si="201"/>
        <v>163651.37999999998</v>
      </c>
      <c r="N923" s="35">
        <f t="shared" si="202"/>
        <v>15911.191999999999</v>
      </c>
      <c r="O923" s="35">
        <f t="shared" si="198"/>
        <v>179562.57199999999</v>
      </c>
      <c r="P923" s="35">
        <f t="shared" si="203"/>
        <v>179562.57199999999</v>
      </c>
      <c r="Q923" s="35">
        <v>212.7</v>
      </c>
      <c r="R923" s="27">
        <v>20.68</v>
      </c>
      <c r="S923" s="27" t="s">
        <v>34</v>
      </c>
      <c r="T923" s="27" t="s">
        <v>607</v>
      </c>
    </row>
    <row r="924" spans="1:20" ht="37.5" customHeight="1" x14ac:dyDescent="0.3">
      <c r="A924" s="23">
        <f t="shared" si="199"/>
        <v>15</v>
      </c>
      <c r="B924" s="119">
        <f t="shared" si="204"/>
        <v>12</v>
      </c>
      <c r="C924" s="38" t="s">
        <v>625</v>
      </c>
      <c r="D924" s="119">
        <v>1967</v>
      </c>
      <c r="E924" s="119"/>
      <c r="F924" s="65" t="s">
        <v>45</v>
      </c>
      <c r="G924" s="119" t="s">
        <v>31</v>
      </c>
      <c r="H924" s="119">
        <v>2</v>
      </c>
      <c r="I924" s="35">
        <f>J924*1.6</f>
        <v>608</v>
      </c>
      <c r="J924" s="32">
        <v>380</v>
      </c>
      <c r="K924" s="40" t="s">
        <v>1837</v>
      </c>
      <c r="L924" s="32">
        <f t="shared" si="200"/>
        <v>207121.28000000003</v>
      </c>
      <c r="M924" s="153">
        <f>L924+L925</f>
        <v>480721.28</v>
      </c>
      <c r="N924" s="35">
        <f t="shared" si="202"/>
        <v>21352.959999999999</v>
      </c>
      <c r="O924" s="35">
        <f t="shared" si="198"/>
        <v>228474.24000000002</v>
      </c>
      <c r="P924" s="153">
        <f>O924+O925</f>
        <v>519511.68000000005</v>
      </c>
      <c r="Q924" s="35">
        <v>340.66</v>
      </c>
      <c r="R924" s="35">
        <v>35.119999999999997</v>
      </c>
      <c r="S924" s="27" t="s">
        <v>34</v>
      </c>
      <c r="T924" s="27" t="s">
        <v>607</v>
      </c>
    </row>
    <row r="925" spans="1:20" ht="37.5" customHeight="1" x14ac:dyDescent="0.3">
      <c r="A925" s="23">
        <f t="shared" si="199"/>
        <v>16</v>
      </c>
      <c r="B925" s="119"/>
      <c r="C925" s="42"/>
      <c r="D925" s="119"/>
      <c r="E925" s="119"/>
      <c r="F925" s="65" t="s">
        <v>45</v>
      </c>
      <c r="G925" s="119" t="s">
        <v>31</v>
      </c>
      <c r="H925" s="119"/>
      <c r="I925" s="35"/>
      <c r="J925" s="32"/>
      <c r="K925" s="41" t="s">
        <v>47</v>
      </c>
      <c r="L925" s="32">
        <f>I924*Q925</f>
        <v>273600</v>
      </c>
      <c r="M925" s="154"/>
      <c r="N925" s="35">
        <f>I924*R925</f>
        <v>17437.439999999999</v>
      </c>
      <c r="O925" s="35">
        <f t="shared" si="198"/>
        <v>291037.44</v>
      </c>
      <c r="P925" s="154"/>
      <c r="Q925" s="35">
        <v>450</v>
      </c>
      <c r="R925" s="27">
        <v>28.68</v>
      </c>
      <c r="S925" s="27" t="s">
        <v>34</v>
      </c>
      <c r="T925" s="27" t="s">
        <v>607</v>
      </c>
    </row>
    <row r="926" spans="1:20" ht="37.5" customHeight="1" x14ac:dyDescent="0.3">
      <c r="A926" s="23">
        <f t="shared" si="199"/>
        <v>17</v>
      </c>
      <c r="B926" s="119">
        <v>13</v>
      </c>
      <c r="C926" s="38" t="s">
        <v>626</v>
      </c>
      <c r="D926" s="119">
        <v>1988</v>
      </c>
      <c r="E926" s="119"/>
      <c r="F926" s="44" t="s">
        <v>58</v>
      </c>
      <c r="G926" s="119" t="s">
        <v>31</v>
      </c>
      <c r="H926" s="119">
        <v>5</v>
      </c>
      <c r="I926" s="35">
        <v>4598.9799999999996</v>
      </c>
      <c r="J926" s="32">
        <v>3070.1</v>
      </c>
      <c r="K926" s="40" t="s">
        <v>1837</v>
      </c>
      <c r="L926" s="32">
        <f>I926*Q926</f>
        <v>978203.04599999986</v>
      </c>
      <c r="M926" s="153">
        <f>L926+L927+L928+L929</f>
        <v>6704668.9827999994</v>
      </c>
      <c r="N926" s="35">
        <f>I926*R926</f>
        <v>95106.906399999993</v>
      </c>
      <c r="O926" s="35">
        <f t="shared" si="198"/>
        <v>1073309.9523999998</v>
      </c>
      <c r="P926" s="153">
        <f>O926+O927+O928+O929</f>
        <v>7064539.1677999999</v>
      </c>
      <c r="Q926" s="35">
        <v>212.7</v>
      </c>
      <c r="R926" s="27">
        <v>20.68</v>
      </c>
      <c r="S926" s="27" t="s">
        <v>34</v>
      </c>
      <c r="T926" s="27" t="s">
        <v>607</v>
      </c>
    </row>
    <row r="927" spans="1:20" ht="37.5" customHeight="1" x14ac:dyDescent="0.3">
      <c r="A927" s="23">
        <f t="shared" si="199"/>
        <v>18</v>
      </c>
      <c r="B927" s="119"/>
      <c r="C927" s="38"/>
      <c r="D927" s="119"/>
      <c r="E927" s="119"/>
      <c r="F927" s="44" t="s">
        <v>58</v>
      </c>
      <c r="G927" s="119" t="s">
        <v>31</v>
      </c>
      <c r="H927" s="119"/>
      <c r="I927" s="35"/>
      <c r="J927" s="32"/>
      <c r="K927" s="40" t="s">
        <v>48</v>
      </c>
      <c r="L927" s="32">
        <f>I926*Q927</f>
        <v>345659.33679999993</v>
      </c>
      <c r="M927" s="158"/>
      <c r="N927" s="35">
        <f>I926*R927</f>
        <v>65167.546599999994</v>
      </c>
      <c r="O927" s="35">
        <f t="shared" si="198"/>
        <v>410826.88339999993</v>
      </c>
      <c r="P927" s="158"/>
      <c r="Q927" s="35">
        <v>75.16</v>
      </c>
      <c r="R927" s="27">
        <v>14.17</v>
      </c>
      <c r="S927" s="27" t="s">
        <v>34</v>
      </c>
      <c r="T927" s="27" t="s">
        <v>607</v>
      </c>
    </row>
    <row r="928" spans="1:20" ht="37.5" customHeight="1" x14ac:dyDescent="0.3">
      <c r="A928" s="23">
        <f t="shared" si="199"/>
        <v>19</v>
      </c>
      <c r="B928" s="119"/>
      <c r="C928" s="38"/>
      <c r="D928" s="119"/>
      <c r="E928" s="119"/>
      <c r="F928" s="44" t="s">
        <v>58</v>
      </c>
      <c r="G928" s="119" t="s">
        <v>31</v>
      </c>
      <c r="H928" s="119"/>
      <c r="I928" s="35"/>
      <c r="J928" s="32"/>
      <c r="K928" s="40" t="s">
        <v>49</v>
      </c>
      <c r="L928" s="32">
        <f>I926*Q928</f>
        <v>239146.95999999996</v>
      </c>
      <c r="M928" s="158"/>
      <c r="N928" s="35">
        <f>I926*R928</f>
        <v>52428.371999999996</v>
      </c>
      <c r="O928" s="35">
        <f t="shared" si="198"/>
        <v>291575.33199999994</v>
      </c>
      <c r="P928" s="158"/>
      <c r="Q928" s="35">
        <v>52</v>
      </c>
      <c r="R928" s="35">
        <v>11.4</v>
      </c>
      <c r="S928" s="27" t="s">
        <v>34</v>
      </c>
      <c r="T928" s="27" t="s">
        <v>607</v>
      </c>
    </row>
    <row r="929" spans="1:20" ht="37.5" customHeight="1" x14ac:dyDescent="0.3">
      <c r="A929" s="23">
        <f t="shared" si="199"/>
        <v>20</v>
      </c>
      <c r="B929" s="119"/>
      <c r="C929" s="38"/>
      <c r="D929" s="119"/>
      <c r="E929" s="119"/>
      <c r="F929" s="44" t="s">
        <v>58</v>
      </c>
      <c r="G929" s="119" t="s">
        <v>31</v>
      </c>
      <c r="H929" s="119"/>
      <c r="I929" s="35"/>
      <c r="J929" s="32"/>
      <c r="K929" s="40" t="s">
        <v>46</v>
      </c>
      <c r="L929" s="32">
        <f>I926*Q929</f>
        <v>5141659.6399999997</v>
      </c>
      <c r="M929" s="154"/>
      <c r="N929" s="35">
        <f>I926*R929</f>
        <v>147167.35999999999</v>
      </c>
      <c r="O929" s="35">
        <f t="shared" si="198"/>
        <v>5288827</v>
      </c>
      <c r="P929" s="154"/>
      <c r="Q929" s="35">
        <v>1118</v>
      </c>
      <c r="R929" s="35">
        <v>32</v>
      </c>
      <c r="S929" s="27" t="s">
        <v>34</v>
      </c>
      <c r="T929" s="27" t="s">
        <v>607</v>
      </c>
    </row>
    <row r="930" spans="1:20" ht="37.5" customHeight="1" x14ac:dyDescent="0.3">
      <c r="A930" s="23">
        <f t="shared" si="199"/>
        <v>21</v>
      </c>
      <c r="B930" s="119">
        <v>14</v>
      </c>
      <c r="C930" s="38" t="s">
        <v>627</v>
      </c>
      <c r="D930" s="119">
        <v>1991</v>
      </c>
      <c r="E930" s="119"/>
      <c r="F930" s="44" t="s">
        <v>58</v>
      </c>
      <c r="G930" s="119" t="s">
        <v>31</v>
      </c>
      <c r="H930" s="119">
        <v>5</v>
      </c>
      <c r="I930" s="35">
        <v>6015.5</v>
      </c>
      <c r="J930" s="32">
        <v>3159.5</v>
      </c>
      <c r="K930" s="40" t="s">
        <v>1837</v>
      </c>
      <c r="L930" s="32">
        <f>I930*Q930</f>
        <v>1279496.8499999999</v>
      </c>
      <c r="M930" s="153">
        <f>L930+L931</f>
        <v>8004825.8499999996</v>
      </c>
      <c r="N930" s="35">
        <f>I930*R930</f>
        <v>124400.54</v>
      </c>
      <c r="O930" s="35">
        <f t="shared" si="198"/>
        <v>1403897.39</v>
      </c>
      <c r="P930" s="153">
        <f>O930+O931</f>
        <v>8321722.3899999997</v>
      </c>
      <c r="Q930" s="35">
        <v>212.7</v>
      </c>
      <c r="R930" s="27">
        <v>20.68</v>
      </c>
      <c r="S930" s="27" t="s">
        <v>34</v>
      </c>
      <c r="T930" s="27" t="s">
        <v>607</v>
      </c>
    </row>
    <row r="931" spans="1:20" ht="37.5" customHeight="1" x14ac:dyDescent="0.3">
      <c r="A931" s="23">
        <f t="shared" si="199"/>
        <v>22</v>
      </c>
      <c r="B931" s="119"/>
      <c r="C931" s="38"/>
      <c r="D931" s="119"/>
      <c r="E931" s="119"/>
      <c r="F931" s="44" t="s">
        <v>58</v>
      </c>
      <c r="G931" s="119" t="s">
        <v>31</v>
      </c>
      <c r="H931" s="119"/>
      <c r="I931" s="35"/>
      <c r="J931" s="32"/>
      <c r="K931" s="40" t="s">
        <v>46</v>
      </c>
      <c r="L931" s="32">
        <f>I930*Q931</f>
        <v>6725329</v>
      </c>
      <c r="M931" s="154"/>
      <c r="N931" s="35">
        <f>I930*R931</f>
        <v>192496</v>
      </c>
      <c r="O931" s="35">
        <f t="shared" si="198"/>
        <v>6917825</v>
      </c>
      <c r="P931" s="154"/>
      <c r="Q931" s="35">
        <v>1118</v>
      </c>
      <c r="R931" s="35">
        <v>32</v>
      </c>
      <c r="S931" s="27" t="s">
        <v>34</v>
      </c>
      <c r="T931" s="27" t="s">
        <v>607</v>
      </c>
    </row>
    <row r="932" spans="1:20" ht="37.5" customHeight="1" x14ac:dyDescent="0.3">
      <c r="A932" s="23">
        <f t="shared" si="199"/>
        <v>23</v>
      </c>
      <c r="B932" s="119">
        <v>15</v>
      </c>
      <c r="C932" s="38" t="s">
        <v>628</v>
      </c>
      <c r="D932" s="119">
        <v>1983</v>
      </c>
      <c r="E932" s="119"/>
      <c r="F932" s="44" t="s">
        <v>58</v>
      </c>
      <c r="G932" s="119" t="s">
        <v>31</v>
      </c>
      <c r="H932" s="119">
        <v>5</v>
      </c>
      <c r="I932" s="35">
        <v>1590.7</v>
      </c>
      <c r="J932" s="32">
        <v>933.1</v>
      </c>
      <c r="K932" s="40" t="s">
        <v>1837</v>
      </c>
      <c r="L932" s="32">
        <f>I932*Q932</f>
        <v>338341.89</v>
      </c>
      <c r="M932" s="153">
        <f>L932+L933+L934+L935</f>
        <v>2319017.9020000002</v>
      </c>
      <c r="N932" s="35">
        <f>I932*R932</f>
        <v>32895.675999999999</v>
      </c>
      <c r="O932" s="35">
        <f t="shared" si="198"/>
        <v>371237.56599999999</v>
      </c>
      <c r="P932" s="153">
        <f>O932+O933+O934+O935</f>
        <v>2443490.1770000001</v>
      </c>
      <c r="Q932" s="35">
        <v>212.7</v>
      </c>
      <c r="R932" s="27">
        <v>20.68</v>
      </c>
      <c r="S932" s="27" t="s">
        <v>34</v>
      </c>
      <c r="T932" s="27" t="s">
        <v>607</v>
      </c>
    </row>
    <row r="933" spans="1:20" ht="37.5" customHeight="1" x14ac:dyDescent="0.3">
      <c r="A933" s="23">
        <f t="shared" si="199"/>
        <v>24</v>
      </c>
      <c r="B933" s="119"/>
      <c r="C933" s="38"/>
      <c r="D933" s="119"/>
      <c r="E933" s="119"/>
      <c r="F933" s="44" t="s">
        <v>58</v>
      </c>
      <c r="G933" s="119" t="s">
        <v>31</v>
      </c>
      <c r="H933" s="119"/>
      <c r="I933" s="35"/>
      <c r="J933" s="32"/>
      <c r="K933" s="40" t="s">
        <v>48</v>
      </c>
      <c r="L933" s="32">
        <f>I932*Q933</f>
        <v>119557.012</v>
      </c>
      <c r="M933" s="158"/>
      <c r="N933" s="35">
        <f>I932*R933</f>
        <v>22540.219000000001</v>
      </c>
      <c r="O933" s="35">
        <f t="shared" si="198"/>
        <v>142097.231</v>
      </c>
      <c r="P933" s="158"/>
      <c r="Q933" s="35">
        <v>75.16</v>
      </c>
      <c r="R933" s="35">
        <v>14.17</v>
      </c>
      <c r="S933" s="27" t="s">
        <v>34</v>
      </c>
      <c r="T933" s="27" t="s">
        <v>607</v>
      </c>
    </row>
    <row r="934" spans="1:20" ht="37.5" customHeight="1" x14ac:dyDescent="0.3">
      <c r="A934" s="23">
        <f t="shared" si="199"/>
        <v>25</v>
      </c>
      <c r="B934" s="119"/>
      <c r="C934" s="38"/>
      <c r="D934" s="119"/>
      <c r="E934" s="119"/>
      <c r="F934" s="44" t="s">
        <v>58</v>
      </c>
      <c r="G934" s="119" t="s">
        <v>31</v>
      </c>
      <c r="H934" s="119"/>
      <c r="I934" s="35"/>
      <c r="J934" s="32"/>
      <c r="K934" s="40" t="s">
        <v>49</v>
      </c>
      <c r="L934" s="32">
        <f>I932*Q934</f>
        <v>82716.400000000009</v>
      </c>
      <c r="M934" s="158"/>
      <c r="N934" s="35">
        <f>I932*R934</f>
        <v>18133.98</v>
      </c>
      <c r="O934" s="35">
        <f t="shared" si="198"/>
        <v>100850.38</v>
      </c>
      <c r="P934" s="158"/>
      <c r="Q934" s="35">
        <v>52</v>
      </c>
      <c r="R934" s="35">
        <v>11.4</v>
      </c>
      <c r="S934" s="27" t="s">
        <v>34</v>
      </c>
      <c r="T934" s="27" t="s">
        <v>607</v>
      </c>
    </row>
    <row r="935" spans="1:20" ht="37.5" customHeight="1" x14ac:dyDescent="0.3">
      <c r="A935" s="23">
        <f t="shared" si="199"/>
        <v>26</v>
      </c>
      <c r="B935" s="119"/>
      <c r="C935" s="38"/>
      <c r="D935" s="119"/>
      <c r="E935" s="119"/>
      <c r="F935" s="44" t="s">
        <v>58</v>
      </c>
      <c r="G935" s="119" t="s">
        <v>31</v>
      </c>
      <c r="H935" s="119"/>
      <c r="I935" s="35"/>
      <c r="J935" s="32"/>
      <c r="K935" s="40" t="s">
        <v>46</v>
      </c>
      <c r="L935" s="32">
        <f>I932*Q935</f>
        <v>1778402.6</v>
      </c>
      <c r="M935" s="154"/>
      <c r="N935" s="35">
        <f>I932*R935</f>
        <v>50902.400000000001</v>
      </c>
      <c r="O935" s="35">
        <f t="shared" si="198"/>
        <v>1829305</v>
      </c>
      <c r="P935" s="154"/>
      <c r="Q935" s="35">
        <v>1118</v>
      </c>
      <c r="R935" s="35">
        <v>32</v>
      </c>
      <c r="S935" s="27" t="s">
        <v>34</v>
      </c>
      <c r="T935" s="27" t="s">
        <v>607</v>
      </c>
    </row>
    <row r="936" spans="1:20" ht="37.5" customHeight="1" x14ac:dyDescent="0.3">
      <c r="A936" s="23">
        <f t="shared" si="199"/>
        <v>27</v>
      </c>
      <c r="B936" s="119">
        <v>16</v>
      </c>
      <c r="C936" s="38" t="s">
        <v>629</v>
      </c>
      <c r="D936" s="119">
        <v>1978</v>
      </c>
      <c r="E936" s="119"/>
      <c r="F936" s="44" t="s">
        <v>58</v>
      </c>
      <c r="G936" s="119" t="s">
        <v>31</v>
      </c>
      <c r="H936" s="119">
        <v>5</v>
      </c>
      <c r="I936" s="35">
        <f>6639.7+1366+1366</f>
        <v>9371.7000000000007</v>
      </c>
      <c r="J936" s="32">
        <v>6639.7</v>
      </c>
      <c r="K936" s="40" t="s">
        <v>1837</v>
      </c>
      <c r="L936" s="32">
        <f>I936*Q936</f>
        <v>1993360.59</v>
      </c>
      <c r="M936" s="153">
        <f>L936+L937+L938+L939</f>
        <v>13662626.562000001</v>
      </c>
      <c r="N936" s="35">
        <f>I936*R936</f>
        <v>193806.75600000002</v>
      </c>
      <c r="O936" s="35">
        <f t="shared" si="198"/>
        <v>2187167.3459999999</v>
      </c>
      <c r="P936" s="153">
        <f>O936+O937+O938+O939</f>
        <v>14395962.087000001</v>
      </c>
      <c r="Q936" s="35">
        <v>212.7</v>
      </c>
      <c r="R936" s="27">
        <v>20.68</v>
      </c>
      <c r="S936" s="27" t="s">
        <v>34</v>
      </c>
      <c r="T936" s="27" t="s">
        <v>607</v>
      </c>
    </row>
    <row r="937" spans="1:20" ht="37.5" customHeight="1" x14ac:dyDescent="0.3">
      <c r="A937" s="23">
        <f t="shared" si="199"/>
        <v>28</v>
      </c>
      <c r="B937" s="119"/>
      <c r="C937" s="38"/>
      <c r="D937" s="119"/>
      <c r="E937" s="119"/>
      <c r="F937" s="44" t="s">
        <v>58</v>
      </c>
      <c r="G937" s="119" t="s">
        <v>31</v>
      </c>
      <c r="H937" s="119"/>
      <c r="I937" s="35"/>
      <c r="J937" s="32"/>
      <c r="K937" s="40" t="s">
        <v>48</v>
      </c>
      <c r="L937" s="32">
        <f>I936*Q937</f>
        <v>704376.97200000007</v>
      </c>
      <c r="M937" s="158"/>
      <c r="N937" s="35">
        <f>I936*R937</f>
        <v>132796.989</v>
      </c>
      <c r="O937" s="35">
        <f t="shared" si="198"/>
        <v>837173.96100000013</v>
      </c>
      <c r="P937" s="158"/>
      <c r="Q937" s="35">
        <v>75.16</v>
      </c>
      <c r="R937" s="35">
        <v>14.17</v>
      </c>
      <c r="S937" s="27" t="s">
        <v>34</v>
      </c>
      <c r="T937" s="27" t="s">
        <v>607</v>
      </c>
    </row>
    <row r="938" spans="1:20" ht="37.5" customHeight="1" x14ac:dyDescent="0.3">
      <c r="A938" s="23">
        <f t="shared" si="199"/>
        <v>29</v>
      </c>
      <c r="B938" s="119"/>
      <c r="C938" s="38"/>
      <c r="D938" s="119"/>
      <c r="E938" s="119"/>
      <c r="F938" s="44" t="s">
        <v>58</v>
      </c>
      <c r="G938" s="119" t="s">
        <v>31</v>
      </c>
      <c r="H938" s="119"/>
      <c r="I938" s="35"/>
      <c r="J938" s="32"/>
      <c r="K938" s="40" t="s">
        <v>49</v>
      </c>
      <c r="L938" s="32">
        <f>I936*Q938</f>
        <v>487328.4</v>
      </c>
      <c r="M938" s="158"/>
      <c r="N938" s="35">
        <f>I936*R938</f>
        <v>106837.38</v>
      </c>
      <c r="O938" s="35">
        <f t="shared" si="198"/>
        <v>594165.78</v>
      </c>
      <c r="P938" s="158"/>
      <c r="Q938" s="35">
        <v>52</v>
      </c>
      <c r="R938" s="35">
        <v>11.4</v>
      </c>
      <c r="S938" s="27" t="s">
        <v>34</v>
      </c>
      <c r="T938" s="27" t="s">
        <v>607</v>
      </c>
    </row>
    <row r="939" spans="1:20" ht="37.5" customHeight="1" x14ac:dyDescent="0.3">
      <c r="A939" s="23">
        <f t="shared" si="199"/>
        <v>30</v>
      </c>
      <c r="B939" s="119"/>
      <c r="C939" s="38"/>
      <c r="D939" s="119"/>
      <c r="E939" s="119"/>
      <c r="F939" s="44" t="s">
        <v>58</v>
      </c>
      <c r="G939" s="119" t="s">
        <v>31</v>
      </c>
      <c r="H939" s="119"/>
      <c r="I939" s="35"/>
      <c r="J939" s="32"/>
      <c r="K939" s="40" t="s">
        <v>46</v>
      </c>
      <c r="L939" s="32">
        <f>I936*Q939</f>
        <v>10477560.600000001</v>
      </c>
      <c r="M939" s="154"/>
      <c r="N939" s="35">
        <f>I936*R939</f>
        <v>299894.40000000002</v>
      </c>
      <c r="O939" s="35">
        <f t="shared" si="198"/>
        <v>10777455.000000002</v>
      </c>
      <c r="P939" s="154"/>
      <c r="Q939" s="35">
        <v>1118</v>
      </c>
      <c r="R939" s="35">
        <v>32</v>
      </c>
      <c r="S939" s="27" t="s">
        <v>34</v>
      </c>
      <c r="T939" s="27" t="s">
        <v>607</v>
      </c>
    </row>
    <row r="940" spans="1:20" ht="37.5" customHeight="1" x14ac:dyDescent="0.3">
      <c r="A940" s="23">
        <f t="shared" si="199"/>
        <v>31</v>
      </c>
      <c r="B940" s="119">
        <v>17</v>
      </c>
      <c r="C940" s="38" t="s">
        <v>630</v>
      </c>
      <c r="D940" s="119">
        <v>1967</v>
      </c>
      <c r="E940" s="119"/>
      <c r="F940" s="65" t="s">
        <v>45</v>
      </c>
      <c r="G940" s="119" t="s">
        <v>31</v>
      </c>
      <c r="H940" s="119">
        <v>2</v>
      </c>
      <c r="I940" s="35">
        <v>430.1</v>
      </c>
      <c r="J940" s="32">
        <v>296.60000000000002</v>
      </c>
      <c r="K940" s="40" t="s">
        <v>1837</v>
      </c>
      <c r="L940" s="32">
        <f>I940*Q940</f>
        <v>146517.86600000001</v>
      </c>
      <c r="M940" s="35">
        <f>L940</f>
        <v>146517.86600000001</v>
      </c>
      <c r="N940" s="35">
        <f>I940*R940</f>
        <v>15105.111999999999</v>
      </c>
      <c r="O940" s="35">
        <f t="shared" si="198"/>
        <v>161622.978</v>
      </c>
      <c r="P940" s="35">
        <f>O940</f>
        <v>161622.978</v>
      </c>
      <c r="Q940" s="35">
        <v>340.66</v>
      </c>
      <c r="R940" s="35">
        <v>35.119999999999997</v>
      </c>
      <c r="S940" s="27" t="s">
        <v>34</v>
      </c>
      <c r="T940" s="27" t="s">
        <v>607</v>
      </c>
    </row>
    <row r="941" spans="1:20" ht="37.5" customHeight="1" x14ac:dyDescent="0.3">
      <c r="A941" s="23">
        <f t="shared" si="199"/>
        <v>32</v>
      </c>
      <c r="B941" s="119">
        <v>18</v>
      </c>
      <c r="C941" s="38" t="s">
        <v>631</v>
      </c>
      <c r="D941" s="119">
        <v>1962</v>
      </c>
      <c r="E941" s="119"/>
      <c r="F941" s="65" t="s">
        <v>45</v>
      </c>
      <c r="G941" s="119" t="s">
        <v>31</v>
      </c>
      <c r="H941" s="119">
        <v>2</v>
      </c>
      <c r="I941" s="35">
        <v>273.7</v>
      </c>
      <c r="J941" s="32"/>
      <c r="K941" s="40" t="s">
        <v>1837</v>
      </c>
      <c r="L941" s="32">
        <f>I941*Q941</f>
        <v>93238.642000000007</v>
      </c>
      <c r="M941" s="35">
        <f>L941</f>
        <v>93238.642000000007</v>
      </c>
      <c r="N941" s="35">
        <f>I941*R941</f>
        <v>9612.3439999999991</v>
      </c>
      <c r="O941" s="35">
        <f t="shared" si="198"/>
        <v>102850.986</v>
      </c>
      <c r="P941" s="35">
        <f>O941</f>
        <v>102850.986</v>
      </c>
      <c r="Q941" s="35">
        <v>340.66</v>
      </c>
      <c r="R941" s="35">
        <v>35.119999999999997</v>
      </c>
      <c r="S941" s="27" t="s">
        <v>34</v>
      </c>
      <c r="T941" s="27" t="s">
        <v>607</v>
      </c>
    </row>
    <row r="942" spans="1:20" s="9" customFormat="1" ht="37.5" customHeight="1" x14ac:dyDescent="0.3">
      <c r="A942" s="23">
        <f t="shared" si="199"/>
        <v>33</v>
      </c>
      <c r="B942" s="119">
        <v>19</v>
      </c>
      <c r="C942" s="42" t="s">
        <v>1936</v>
      </c>
      <c r="D942" s="119">
        <v>1969</v>
      </c>
      <c r="E942" s="119" t="s">
        <v>29</v>
      </c>
      <c r="F942" s="27" t="s">
        <v>45</v>
      </c>
      <c r="G942" s="119" t="s">
        <v>31</v>
      </c>
      <c r="H942" s="119">
        <v>2</v>
      </c>
      <c r="I942" s="32">
        <v>2066.6999999999998</v>
      </c>
      <c r="J942" s="32">
        <v>1139.5</v>
      </c>
      <c r="K942" s="41" t="s">
        <v>47</v>
      </c>
      <c r="L942" s="35">
        <f>I942*Q942</f>
        <v>1036656.72</v>
      </c>
      <c r="M942" s="35">
        <f>L942</f>
        <v>1036656.72</v>
      </c>
      <c r="N942" s="35">
        <f>I942*R942</f>
        <v>0</v>
      </c>
      <c r="O942" s="35">
        <f t="shared" si="198"/>
        <v>1036656.72</v>
      </c>
      <c r="P942" s="35">
        <f>O942</f>
        <v>1036656.72</v>
      </c>
      <c r="Q942" s="35">
        <v>501.6</v>
      </c>
      <c r="R942" s="43"/>
      <c r="S942" s="27"/>
      <c r="T942" s="27" t="s">
        <v>607</v>
      </c>
    </row>
    <row r="943" spans="1:20" ht="37.5" customHeight="1" x14ac:dyDescent="0.3">
      <c r="A943" s="23">
        <f t="shared" si="199"/>
        <v>34</v>
      </c>
      <c r="B943" s="119">
        <v>20</v>
      </c>
      <c r="C943" s="38" t="s">
        <v>632</v>
      </c>
      <c r="D943" s="119">
        <v>1978</v>
      </c>
      <c r="E943" s="119"/>
      <c r="F943" s="44" t="s">
        <v>58</v>
      </c>
      <c r="G943" s="119" t="s">
        <v>31</v>
      </c>
      <c r="H943" s="119">
        <v>3</v>
      </c>
      <c r="I943" s="35">
        <v>1252.7</v>
      </c>
      <c r="J943" s="32">
        <v>522.70000000000005</v>
      </c>
      <c r="K943" s="40" t="s">
        <v>1837</v>
      </c>
      <c r="L943" s="32">
        <f>I943*Q943</f>
        <v>266449.28999999998</v>
      </c>
      <c r="M943" s="153">
        <f>L943+L944+L945</f>
        <v>888101.66500000004</v>
      </c>
      <c r="N943" s="35">
        <f>I943*R943</f>
        <v>25905.835999999999</v>
      </c>
      <c r="O943" s="35">
        <f t="shared" si="198"/>
        <v>292355.12599999999</v>
      </c>
      <c r="P943" s="153">
        <f>O943+O944+O945</f>
        <v>953342.28099999996</v>
      </c>
      <c r="Q943" s="35">
        <v>212.7</v>
      </c>
      <c r="R943" s="27">
        <v>20.68</v>
      </c>
      <c r="S943" s="27" t="s">
        <v>34</v>
      </c>
      <c r="T943" s="27" t="s">
        <v>607</v>
      </c>
    </row>
    <row r="944" spans="1:20" ht="37.5" customHeight="1" x14ac:dyDescent="0.3">
      <c r="A944" s="23">
        <f t="shared" si="199"/>
        <v>35</v>
      </c>
      <c r="B944" s="119"/>
      <c r="C944" s="38"/>
      <c r="D944" s="119"/>
      <c r="E944" s="119"/>
      <c r="F944" s="44" t="s">
        <v>58</v>
      </c>
      <c r="G944" s="119" t="s">
        <v>31</v>
      </c>
      <c r="H944" s="119"/>
      <c r="I944" s="35"/>
      <c r="J944" s="32"/>
      <c r="K944" s="40" t="s">
        <v>49</v>
      </c>
      <c r="L944" s="32">
        <f>I943*Q944</f>
        <v>65140.4</v>
      </c>
      <c r="M944" s="158"/>
      <c r="N944" s="35">
        <f>I943*R944</f>
        <v>14280.78</v>
      </c>
      <c r="O944" s="35">
        <f t="shared" si="198"/>
        <v>79421.180000000008</v>
      </c>
      <c r="P944" s="158"/>
      <c r="Q944" s="35">
        <v>52</v>
      </c>
      <c r="R944" s="35">
        <v>11.4</v>
      </c>
      <c r="S944" s="27" t="s">
        <v>34</v>
      </c>
      <c r="T944" s="27" t="s">
        <v>607</v>
      </c>
    </row>
    <row r="945" spans="1:20" ht="37.5" customHeight="1" x14ac:dyDescent="0.3">
      <c r="A945" s="23">
        <f t="shared" si="199"/>
        <v>36</v>
      </c>
      <c r="B945" s="119"/>
      <c r="C945" s="38"/>
      <c r="D945" s="119"/>
      <c r="E945" s="119"/>
      <c r="F945" s="44" t="s">
        <v>58</v>
      </c>
      <c r="G945" s="119" t="s">
        <v>31</v>
      </c>
      <c r="H945" s="119"/>
      <c r="I945" s="35"/>
      <c r="J945" s="32"/>
      <c r="K945" s="40" t="s">
        <v>32</v>
      </c>
      <c r="L945" s="32">
        <f>I943*Q945</f>
        <v>556511.97499999998</v>
      </c>
      <c r="M945" s="154"/>
      <c r="N945" s="35">
        <f>I943*R945</f>
        <v>25054</v>
      </c>
      <c r="O945" s="35">
        <f t="shared" si="198"/>
        <v>581565.97499999998</v>
      </c>
      <c r="P945" s="154"/>
      <c r="Q945" s="35">
        <v>444.25</v>
      </c>
      <c r="R945" s="35">
        <v>20</v>
      </c>
      <c r="S945" s="27" t="s">
        <v>34</v>
      </c>
      <c r="T945" s="27" t="s">
        <v>607</v>
      </c>
    </row>
    <row r="946" spans="1:20" ht="37.5" customHeight="1" x14ac:dyDescent="0.3">
      <c r="A946" s="23">
        <f t="shared" si="199"/>
        <v>37</v>
      </c>
      <c r="B946" s="119">
        <v>21</v>
      </c>
      <c r="C946" s="38" t="s">
        <v>633</v>
      </c>
      <c r="D946" s="119">
        <v>1978</v>
      </c>
      <c r="E946" s="119"/>
      <c r="F946" s="44" t="s">
        <v>58</v>
      </c>
      <c r="G946" s="119" t="s">
        <v>31</v>
      </c>
      <c r="H946" s="119">
        <v>3</v>
      </c>
      <c r="I946" s="35">
        <f>78+1097.4+518.5+518.5</f>
        <v>2212.4</v>
      </c>
      <c r="J946" s="32">
        <v>1097.4000000000001</v>
      </c>
      <c r="K946" s="40" t="s">
        <v>1837</v>
      </c>
      <c r="L946" s="32">
        <f>I946*Q946</f>
        <v>470577.48</v>
      </c>
      <c r="M946" s="35">
        <f>L946</f>
        <v>470577.48</v>
      </c>
      <c r="N946" s="35">
        <f>I946*R946</f>
        <v>45752.432000000001</v>
      </c>
      <c r="O946" s="35">
        <f t="shared" si="198"/>
        <v>516329.91200000001</v>
      </c>
      <c r="P946" s="35">
        <f>O946</f>
        <v>516329.91200000001</v>
      </c>
      <c r="Q946" s="35">
        <v>212.7</v>
      </c>
      <c r="R946" s="27">
        <v>20.68</v>
      </c>
      <c r="S946" s="27" t="s">
        <v>34</v>
      </c>
      <c r="T946" s="27" t="s">
        <v>607</v>
      </c>
    </row>
    <row r="947" spans="1:20" ht="37.5" customHeight="1" x14ac:dyDescent="0.3">
      <c r="A947" s="23">
        <f t="shared" si="199"/>
        <v>38</v>
      </c>
      <c r="B947" s="119">
        <v>22</v>
      </c>
      <c r="C947" s="38" t="s">
        <v>634</v>
      </c>
      <c r="D947" s="119">
        <v>1970</v>
      </c>
      <c r="E947" s="119"/>
      <c r="F947" s="44" t="s">
        <v>58</v>
      </c>
      <c r="G947" s="119" t="s">
        <v>31</v>
      </c>
      <c r="H947" s="119">
        <v>4</v>
      </c>
      <c r="I947" s="35">
        <v>3384.15</v>
      </c>
      <c r="J947" s="32">
        <v>2033.5</v>
      </c>
      <c r="K947" s="40" t="s">
        <v>1837</v>
      </c>
      <c r="L947" s="32">
        <f>I947*Q947</f>
        <v>719808.70499999996</v>
      </c>
      <c r="M947" s="153">
        <f>L947+L948+L949</f>
        <v>5699247.0150000006</v>
      </c>
      <c r="N947" s="35">
        <f>I947*R947</f>
        <v>69984.221999999994</v>
      </c>
      <c r="O947" s="35">
        <f t="shared" si="198"/>
        <v>789792.92699999991</v>
      </c>
      <c r="P947" s="153">
        <f>O947+O948+O949</f>
        <v>5948929.602</v>
      </c>
      <c r="Q947" s="35">
        <v>212.7</v>
      </c>
      <c r="R947" s="27">
        <v>20.68</v>
      </c>
      <c r="S947" s="27" t="s">
        <v>34</v>
      </c>
      <c r="T947" s="27" t="s">
        <v>607</v>
      </c>
    </row>
    <row r="948" spans="1:20" ht="18.75" customHeight="1" x14ac:dyDescent="0.3">
      <c r="A948" s="23">
        <f t="shared" si="199"/>
        <v>39</v>
      </c>
      <c r="B948" s="119"/>
      <c r="C948" s="42"/>
      <c r="D948" s="119"/>
      <c r="E948" s="119"/>
      <c r="F948" s="44" t="s">
        <v>58</v>
      </c>
      <c r="G948" s="119" t="s">
        <v>31</v>
      </c>
      <c r="H948" s="119"/>
      <c r="I948" s="35"/>
      <c r="J948" s="32"/>
      <c r="K948" s="41" t="s">
        <v>46</v>
      </c>
      <c r="L948" s="32">
        <f>I947*Q948</f>
        <v>3783479.7</v>
      </c>
      <c r="M948" s="158"/>
      <c r="N948" s="35">
        <f>I947*R948</f>
        <v>108292.8</v>
      </c>
      <c r="O948" s="35">
        <f t="shared" si="198"/>
        <v>3891772.5</v>
      </c>
      <c r="P948" s="158"/>
      <c r="Q948" s="35">
        <v>1118</v>
      </c>
      <c r="R948" s="35">
        <v>32</v>
      </c>
      <c r="S948" s="27" t="s">
        <v>34</v>
      </c>
      <c r="T948" s="27" t="s">
        <v>607</v>
      </c>
    </row>
    <row r="949" spans="1:20" ht="37.5" customHeight="1" x14ac:dyDescent="0.3">
      <c r="A949" s="23">
        <f t="shared" si="199"/>
        <v>40</v>
      </c>
      <c r="B949" s="119"/>
      <c r="C949" s="42"/>
      <c r="D949" s="119"/>
      <c r="E949" s="119"/>
      <c r="F949" s="44" t="s">
        <v>58</v>
      </c>
      <c r="G949" s="119" t="s">
        <v>31</v>
      </c>
      <c r="H949" s="119"/>
      <c r="I949" s="35"/>
      <c r="J949" s="32"/>
      <c r="K949" s="41" t="s">
        <v>47</v>
      </c>
      <c r="L949" s="32">
        <f>I947*Q949</f>
        <v>1195958.6099999999</v>
      </c>
      <c r="M949" s="154"/>
      <c r="N949" s="35">
        <f>I947*R949</f>
        <v>71405.565000000002</v>
      </c>
      <c r="O949" s="35">
        <f t="shared" si="198"/>
        <v>1267364.1749999998</v>
      </c>
      <c r="P949" s="154"/>
      <c r="Q949" s="113">
        <v>353.4</v>
      </c>
      <c r="R949" s="35">
        <v>21.1</v>
      </c>
      <c r="S949" s="27" t="s">
        <v>34</v>
      </c>
      <c r="T949" s="27" t="s">
        <v>607</v>
      </c>
    </row>
    <row r="950" spans="1:20" ht="18.75" customHeight="1" x14ac:dyDescent="0.3">
      <c r="A950" s="23">
        <f t="shared" si="199"/>
        <v>41</v>
      </c>
      <c r="B950" s="119">
        <v>23</v>
      </c>
      <c r="C950" s="89" t="s">
        <v>635</v>
      </c>
      <c r="D950" s="119">
        <v>1970</v>
      </c>
      <c r="E950" s="119"/>
      <c r="F950" s="44" t="s">
        <v>58</v>
      </c>
      <c r="G950" s="119" t="s">
        <v>31</v>
      </c>
      <c r="H950" s="119">
        <v>4</v>
      </c>
      <c r="I950" s="35">
        <v>1656.75</v>
      </c>
      <c r="J950" s="32">
        <v>1256.5</v>
      </c>
      <c r="K950" s="41" t="s">
        <v>46</v>
      </c>
      <c r="L950" s="32">
        <f>I950*Q950</f>
        <v>1852246.5</v>
      </c>
      <c r="M950" s="35">
        <f>L950</f>
        <v>1852246.5</v>
      </c>
      <c r="N950" s="35">
        <f>I950*R950</f>
        <v>53016</v>
      </c>
      <c r="O950" s="35">
        <f t="shared" si="198"/>
        <v>1905262.5</v>
      </c>
      <c r="P950" s="35">
        <f>O950</f>
        <v>1905262.5</v>
      </c>
      <c r="Q950" s="35">
        <v>1118</v>
      </c>
      <c r="R950" s="35">
        <v>32</v>
      </c>
      <c r="S950" s="27" t="s">
        <v>34</v>
      </c>
      <c r="T950" s="27" t="s">
        <v>607</v>
      </c>
    </row>
    <row r="951" spans="1:20" ht="37.5" customHeight="1" x14ac:dyDescent="0.3">
      <c r="A951" s="23">
        <f t="shared" si="199"/>
        <v>42</v>
      </c>
      <c r="B951" s="119">
        <v>24</v>
      </c>
      <c r="C951" s="38" t="s">
        <v>636</v>
      </c>
      <c r="D951" s="119">
        <v>1974</v>
      </c>
      <c r="E951" s="119"/>
      <c r="F951" s="44" t="s">
        <v>58</v>
      </c>
      <c r="G951" s="119" t="s">
        <v>31</v>
      </c>
      <c r="H951" s="119">
        <v>4</v>
      </c>
      <c r="I951" s="32">
        <v>1780.3</v>
      </c>
      <c r="J951" s="32">
        <v>1237</v>
      </c>
      <c r="K951" s="40" t="s">
        <v>1837</v>
      </c>
      <c r="L951" s="32">
        <f>I951*Q951</f>
        <v>378669.81</v>
      </c>
      <c r="M951" s="153">
        <f>L951+L952</f>
        <v>2369045.21</v>
      </c>
      <c r="N951" s="35">
        <f>I951*R951</f>
        <v>36816.603999999999</v>
      </c>
      <c r="O951" s="35">
        <f t="shared" si="198"/>
        <v>415486.41399999999</v>
      </c>
      <c r="P951" s="153">
        <f>O951+O952</f>
        <v>2462831.4139999999</v>
      </c>
      <c r="Q951" s="35">
        <v>212.7</v>
      </c>
      <c r="R951" s="27">
        <v>20.68</v>
      </c>
      <c r="S951" s="27" t="s">
        <v>34</v>
      </c>
      <c r="T951" s="27" t="s">
        <v>607</v>
      </c>
    </row>
    <row r="952" spans="1:20" ht="18.75" customHeight="1" x14ac:dyDescent="0.3">
      <c r="A952" s="23">
        <f t="shared" si="199"/>
        <v>43</v>
      </c>
      <c r="B952" s="119"/>
      <c r="C952" s="42"/>
      <c r="D952" s="119"/>
      <c r="E952" s="119"/>
      <c r="F952" s="44" t="s">
        <v>58</v>
      </c>
      <c r="G952" s="119" t="s">
        <v>31</v>
      </c>
      <c r="H952" s="119"/>
      <c r="I952" s="35"/>
      <c r="J952" s="32"/>
      <c r="K952" s="41" t="s">
        <v>46</v>
      </c>
      <c r="L952" s="32">
        <f>I951*Q952</f>
        <v>1990375.4</v>
      </c>
      <c r="M952" s="154"/>
      <c r="N952" s="35">
        <f>I951*R952</f>
        <v>56969.599999999999</v>
      </c>
      <c r="O952" s="35">
        <f t="shared" si="198"/>
        <v>2047345</v>
      </c>
      <c r="P952" s="154"/>
      <c r="Q952" s="35">
        <v>1118</v>
      </c>
      <c r="R952" s="35">
        <v>32</v>
      </c>
      <c r="S952" s="27" t="s">
        <v>34</v>
      </c>
      <c r="T952" s="27" t="s">
        <v>607</v>
      </c>
    </row>
    <row r="953" spans="1:20" ht="37.5" customHeight="1" x14ac:dyDescent="0.3">
      <c r="A953" s="23">
        <f t="shared" si="199"/>
        <v>44</v>
      </c>
      <c r="B953" s="119">
        <v>25</v>
      </c>
      <c r="C953" s="90" t="s">
        <v>637</v>
      </c>
      <c r="D953" s="119">
        <v>1983</v>
      </c>
      <c r="E953" s="119"/>
      <c r="F953" s="44" t="s">
        <v>58</v>
      </c>
      <c r="G953" s="119" t="s">
        <v>31</v>
      </c>
      <c r="H953" s="119">
        <v>5</v>
      </c>
      <c r="I953" s="35">
        <v>2914.12</v>
      </c>
      <c r="J953" s="32">
        <v>1855.2</v>
      </c>
      <c r="K953" s="40" t="s">
        <v>1837</v>
      </c>
      <c r="L953" s="32">
        <f>I953*Q953</f>
        <v>619833.32399999991</v>
      </c>
      <c r="M953" s="35">
        <f>L953</f>
        <v>619833.32399999991</v>
      </c>
      <c r="N953" s="35">
        <f>I953*R953</f>
        <v>60264.001599999996</v>
      </c>
      <c r="O953" s="35">
        <f t="shared" si="198"/>
        <v>680097.32559999987</v>
      </c>
      <c r="P953" s="35">
        <f>O953</f>
        <v>680097.32559999987</v>
      </c>
      <c r="Q953" s="35">
        <v>212.7</v>
      </c>
      <c r="R953" s="27">
        <v>20.68</v>
      </c>
      <c r="S953" s="27" t="s">
        <v>34</v>
      </c>
      <c r="T953" s="27" t="s">
        <v>607</v>
      </c>
    </row>
    <row r="954" spans="1:20" ht="37.5" customHeight="1" x14ac:dyDescent="0.3">
      <c r="A954" s="23">
        <f t="shared" si="199"/>
        <v>45</v>
      </c>
      <c r="B954" s="119">
        <v>26</v>
      </c>
      <c r="C954" s="90" t="s">
        <v>638</v>
      </c>
      <c r="D954" s="119">
        <v>1982</v>
      </c>
      <c r="E954" s="119"/>
      <c r="F954" s="65" t="s">
        <v>45</v>
      </c>
      <c r="G954" s="119" t="s">
        <v>31</v>
      </c>
      <c r="H954" s="119">
        <v>2</v>
      </c>
      <c r="I954" s="35">
        <v>880.35</v>
      </c>
      <c r="J954" s="32">
        <v>536.4</v>
      </c>
      <c r="K954" s="40" t="s">
        <v>1837</v>
      </c>
      <c r="L954" s="32">
        <f>I954*Q954</f>
        <v>299900.03100000002</v>
      </c>
      <c r="M954" s="35">
        <f>L954</f>
        <v>299900.03100000002</v>
      </c>
      <c r="N954" s="35">
        <f>I954*R954</f>
        <v>30917.892</v>
      </c>
      <c r="O954" s="35">
        <f t="shared" si="198"/>
        <v>330817.92300000001</v>
      </c>
      <c r="P954" s="35">
        <f>O954</f>
        <v>330817.92300000001</v>
      </c>
      <c r="Q954" s="35">
        <v>340.66</v>
      </c>
      <c r="R954" s="35">
        <v>35.119999999999997</v>
      </c>
      <c r="S954" s="27" t="s">
        <v>34</v>
      </c>
      <c r="T954" s="27" t="s">
        <v>607</v>
      </c>
    </row>
    <row r="955" spans="1:20" ht="18.75" customHeight="1" x14ac:dyDescent="0.3">
      <c r="A955" s="23">
        <f t="shared" si="199"/>
        <v>46</v>
      </c>
      <c r="B955" s="119">
        <v>27</v>
      </c>
      <c r="C955" s="90" t="s">
        <v>639</v>
      </c>
      <c r="D955" s="119">
        <v>1979</v>
      </c>
      <c r="E955" s="119"/>
      <c r="F955" s="65" t="s">
        <v>45</v>
      </c>
      <c r="G955" s="119" t="s">
        <v>31</v>
      </c>
      <c r="H955" s="119">
        <v>2</v>
      </c>
      <c r="I955" s="35">
        <v>1317.15</v>
      </c>
      <c r="J955" s="32">
        <v>598.5</v>
      </c>
      <c r="K955" s="41" t="s">
        <v>46</v>
      </c>
      <c r="L955" s="32">
        <f>I955*Q955</f>
        <v>2037789.108</v>
      </c>
      <c r="M955" s="35">
        <f>L955</f>
        <v>2037789.108</v>
      </c>
      <c r="N955" s="35">
        <f>I955*R955</f>
        <v>132637.005</v>
      </c>
      <c r="O955" s="35">
        <f t="shared" si="198"/>
        <v>2170426.1129999999</v>
      </c>
      <c r="P955" s="35">
        <f>O955</f>
        <v>2170426.1129999999</v>
      </c>
      <c r="Q955" s="35">
        <v>1547.12</v>
      </c>
      <c r="R955" s="35">
        <v>100.7</v>
      </c>
      <c r="S955" s="27" t="s">
        <v>34</v>
      </c>
      <c r="T955" s="27" t="s">
        <v>607</v>
      </c>
    </row>
    <row r="956" spans="1:20" ht="37.5" customHeight="1" x14ac:dyDescent="0.3">
      <c r="A956" s="23">
        <f t="shared" si="199"/>
        <v>47</v>
      </c>
      <c r="B956" s="119">
        <v>28</v>
      </c>
      <c r="C956" s="90" t="s">
        <v>640</v>
      </c>
      <c r="D956" s="119">
        <v>1986</v>
      </c>
      <c r="E956" s="119"/>
      <c r="F956" s="44" t="s">
        <v>58</v>
      </c>
      <c r="G956" s="119" t="s">
        <v>31</v>
      </c>
      <c r="H956" s="119">
        <v>3</v>
      </c>
      <c r="I956" s="35">
        <v>2334</v>
      </c>
      <c r="J956" s="32">
        <v>1305.7</v>
      </c>
      <c r="K956" s="40" t="s">
        <v>1837</v>
      </c>
      <c r="L956" s="32">
        <f>I956*Q956</f>
        <v>496441.8</v>
      </c>
      <c r="M956" s="35">
        <f>L956</f>
        <v>496441.8</v>
      </c>
      <c r="N956" s="35">
        <f>I956*R956</f>
        <v>48267.12</v>
      </c>
      <c r="O956" s="35">
        <f t="shared" si="198"/>
        <v>544708.92000000004</v>
      </c>
      <c r="P956" s="35">
        <f>O956</f>
        <v>544708.92000000004</v>
      </c>
      <c r="Q956" s="35">
        <v>212.7</v>
      </c>
      <c r="R956" s="27">
        <v>20.68</v>
      </c>
      <c r="S956" s="27" t="s">
        <v>34</v>
      </c>
      <c r="T956" s="27" t="s">
        <v>607</v>
      </c>
    </row>
    <row r="957" spans="1:20" ht="18.75" customHeight="1" x14ac:dyDescent="0.3">
      <c r="A957" s="48">
        <f>A963</f>
        <v>6</v>
      </c>
      <c r="B957" s="36">
        <f>B963</f>
        <v>5</v>
      </c>
      <c r="C957" s="25" t="s">
        <v>72</v>
      </c>
      <c r="D957" s="36"/>
      <c r="E957" s="36"/>
      <c r="F957" s="32"/>
      <c r="G957" s="36"/>
      <c r="H957" s="36"/>
      <c r="I957" s="29">
        <f>SUM(I958:I963)</f>
        <v>22399.11</v>
      </c>
      <c r="J957" s="29"/>
      <c r="K957" s="30"/>
      <c r="L957" s="29">
        <f t="shared" ref="L957:P957" si="205">SUM(L958:L963)</f>
        <v>10852669.392000001</v>
      </c>
      <c r="M957" s="29">
        <f t="shared" si="205"/>
        <v>10852669.392000001</v>
      </c>
      <c r="N957" s="29">
        <f t="shared" si="205"/>
        <v>705993.15629999992</v>
      </c>
      <c r="O957" s="29">
        <f t="shared" si="205"/>
        <v>11558662.548300002</v>
      </c>
      <c r="P957" s="29">
        <f t="shared" si="205"/>
        <v>11558662.548300002</v>
      </c>
      <c r="Q957" s="31"/>
      <c r="R957" s="35"/>
      <c r="S957" s="27"/>
      <c r="T957" s="27"/>
    </row>
    <row r="958" spans="1:20" ht="37.5" customHeight="1" x14ac:dyDescent="0.3">
      <c r="A958" s="118">
        <v>1</v>
      </c>
      <c r="B958" s="119">
        <v>1</v>
      </c>
      <c r="C958" s="89" t="s">
        <v>641</v>
      </c>
      <c r="D958" s="119">
        <v>1974</v>
      </c>
      <c r="E958" s="119" t="s">
        <v>29</v>
      </c>
      <c r="F958" s="32" t="s">
        <v>42</v>
      </c>
      <c r="G958" s="119" t="s">
        <v>31</v>
      </c>
      <c r="H958" s="119">
        <v>3</v>
      </c>
      <c r="I958" s="32">
        <v>4544.8500000000004</v>
      </c>
      <c r="J958" s="32">
        <v>2865.2</v>
      </c>
      <c r="K958" s="41" t="s">
        <v>46</v>
      </c>
      <c r="L958" s="32">
        <f>I958*Q958</f>
        <v>5081142.3000000007</v>
      </c>
      <c r="M958" s="153">
        <f>L958+L959</f>
        <v>6687292.290000001</v>
      </c>
      <c r="N958" s="35">
        <f>I958*R958</f>
        <v>221470.5405</v>
      </c>
      <c r="O958" s="35">
        <f t="shared" ref="O958:O963" si="206">L958+N958</f>
        <v>5302612.8405000009</v>
      </c>
      <c r="P958" s="153">
        <f>O958+O959</f>
        <v>7004659.1655000011</v>
      </c>
      <c r="Q958" s="35">
        <v>1118</v>
      </c>
      <c r="R958" s="35">
        <v>48.73</v>
      </c>
      <c r="S958" s="27" t="s">
        <v>34</v>
      </c>
      <c r="T958" s="27" t="s">
        <v>607</v>
      </c>
    </row>
    <row r="959" spans="1:20" ht="37.5" customHeight="1" x14ac:dyDescent="0.3">
      <c r="A959" s="118">
        <v>2</v>
      </c>
      <c r="B959" s="119"/>
      <c r="C959" s="42"/>
      <c r="D959" s="119"/>
      <c r="E959" s="119"/>
      <c r="F959" s="32" t="s">
        <v>74</v>
      </c>
      <c r="G959" s="119" t="s">
        <v>31</v>
      </c>
      <c r="H959" s="119"/>
      <c r="I959" s="32"/>
      <c r="J959" s="32"/>
      <c r="K959" s="41" t="s">
        <v>47</v>
      </c>
      <c r="L959" s="32">
        <f>I958*Q959</f>
        <v>1606149.99</v>
      </c>
      <c r="M959" s="154"/>
      <c r="N959" s="35">
        <f>I958*R959</f>
        <v>95896.335000000021</v>
      </c>
      <c r="O959" s="35">
        <f t="shared" si="206"/>
        <v>1702046.325</v>
      </c>
      <c r="P959" s="154"/>
      <c r="Q959" s="47">
        <v>353.4</v>
      </c>
      <c r="R959" s="35">
        <v>21.1</v>
      </c>
      <c r="S959" s="27" t="s">
        <v>34</v>
      </c>
      <c r="T959" s="27" t="s">
        <v>607</v>
      </c>
    </row>
    <row r="960" spans="1:20" ht="37.5" customHeight="1" x14ac:dyDescent="0.3">
      <c r="A960" s="118">
        <v>3</v>
      </c>
      <c r="B960" s="119">
        <v>2</v>
      </c>
      <c r="C960" s="89" t="s">
        <v>642</v>
      </c>
      <c r="D960" s="119">
        <v>1977</v>
      </c>
      <c r="E960" s="119" t="s">
        <v>29</v>
      </c>
      <c r="F960" s="32" t="s">
        <v>42</v>
      </c>
      <c r="G960" s="119" t="s">
        <v>31</v>
      </c>
      <c r="H960" s="119">
        <v>5</v>
      </c>
      <c r="I960" s="32">
        <v>4687.2</v>
      </c>
      <c r="J960" s="32">
        <v>3400</v>
      </c>
      <c r="K960" s="40" t="s">
        <v>1837</v>
      </c>
      <c r="L960" s="32">
        <f>I960*Q960</f>
        <v>1184455.44</v>
      </c>
      <c r="M960" s="35">
        <f>L960</f>
        <v>1184455.44</v>
      </c>
      <c r="N960" s="35">
        <f>I960*R960</f>
        <v>106821.28799999999</v>
      </c>
      <c r="O960" s="35">
        <f t="shared" si="206"/>
        <v>1291276.7279999999</v>
      </c>
      <c r="P960" s="35">
        <f>O960</f>
        <v>1291276.7279999999</v>
      </c>
      <c r="Q960" s="35">
        <v>252.7</v>
      </c>
      <c r="R960" s="35">
        <v>22.79</v>
      </c>
      <c r="S960" s="27" t="s">
        <v>34</v>
      </c>
      <c r="T960" s="27" t="s">
        <v>607</v>
      </c>
    </row>
    <row r="961" spans="1:20" ht="37.5" customHeight="1" x14ac:dyDescent="0.3">
      <c r="A961" s="118">
        <v>4</v>
      </c>
      <c r="B961" s="119">
        <v>3</v>
      </c>
      <c r="C961" s="89" t="s">
        <v>643</v>
      </c>
      <c r="D961" s="119">
        <v>1978</v>
      </c>
      <c r="E961" s="119" t="s">
        <v>29</v>
      </c>
      <c r="F961" s="32" t="s">
        <v>42</v>
      </c>
      <c r="G961" s="119" t="s">
        <v>31</v>
      </c>
      <c r="H961" s="119">
        <v>5</v>
      </c>
      <c r="I961" s="32">
        <v>4507.2</v>
      </c>
      <c r="J961" s="32">
        <v>3250</v>
      </c>
      <c r="K961" s="40" t="s">
        <v>1837</v>
      </c>
      <c r="L961" s="32">
        <f>I961*Q961</f>
        <v>1138969.44</v>
      </c>
      <c r="M961" s="35">
        <f>L961</f>
        <v>1138969.44</v>
      </c>
      <c r="N961" s="35">
        <f>I961*R961</f>
        <v>102719.08799999999</v>
      </c>
      <c r="O961" s="35">
        <f t="shared" si="206"/>
        <v>1241688.5279999999</v>
      </c>
      <c r="P961" s="35">
        <f>O961</f>
        <v>1241688.5279999999</v>
      </c>
      <c r="Q961" s="35">
        <v>252.7</v>
      </c>
      <c r="R961" s="35">
        <v>22.79</v>
      </c>
      <c r="S961" s="27" t="s">
        <v>34</v>
      </c>
      <c r="T961" s="27" t="s">
        <v>607</v>
      </c>
    </row>
    <row r="962" spans="1:20" ht="37.5" customHeight="1" x14ac:dyDescent="0.3">
      <c r="A962" s="118">
        <v>5</v>
      </c>
      <c r="B962" s="119">
        <v>4</v>
      </c>
      <c r="C962" s="89" t="s">
        <v>644</v>
      </c>
      <c r="D962" s="119">
        <v>1988</v>
      </c>
      <c r="E962" s="119" t="s">
        <v>29</v>
      </c>
      <c r="F962" s="32" t="s">
        <v>74</v>
      </c>
      <c r="G962" s="119" t="s">
        <v>31</v>
      </c>
      <c r="H962" s="119">
        <v>5</v>
      </c>
      <c r="I962" s="32">
        <v>4329.96</v>
      </c>
      <c r="J962" s="32">
        <v>3310.3</v>
      </c>
      <c r="K962" s="40" t="s">
        <v>1837</v>
      </c>
      <c r="L962" s="32">
        <f>I962*Q962</f>
        <v>920982.49199999997</v>
      </c>
      <c r="M962" s="35">
        <f>L962</f>
        <v>920982.49199999997</v>
      </c>
      <c r="N962" s="35">
        <f>I962*R962</f>
        <v>89543.572799999994</v>
      </c>
      <c r="O962" s="35">
        <f t="shared" si="206"/>
        <v>1010526.0647999999</v>
      </c>
      <c r="P962" s="35">
        <f>O962</f>
        <v>1010526.0647999999</v>
      </c>
      <c r="Q962" s="35">
        <v>212.7</v>
      </c>
      <c r="R962" s="35">
        <v>20.68</v>
      </c>
      <c r="S962" s="27" t="s">
        <v>34</v>
      </c>
      <c r="T962" s="27" t="s">
        <v>607</v>
      </c>
    </row>
    <row r="963" spans="1:20" ht="37.5" customHeight="1" x14ac:dyDescent="0.3">
      <c r="A963" s="118">
        <v>6</v>
      </c>
      <c r="B963" s="119">
        <v>5</v>
      </c>
      <c r="C963" s="89" t="s">
        <v>645</v>
      </c>
      <c r="D963" s="119">
        <v>1983</v>
      </c>
      <c r="E963" s="119" t="s">
        <v>29</v>
      </c>
      <c r="F963" s="32" t="s">
        <v>74</v>
      </c>
      <c r="G963" s="119" t="s">
        <v>31</v>
      </c>
      <c r="H963" s="119">
        <v>5</v>
      </c>
      <c r="I963" s="32">
        <v>4329.8999999999996</v>
      </c>
      <c r="J963" s="32">
        <v>3310.3</v>
      </c>
      <c r="K963" s="40" t="s">
        <v>1837</v>
      </c>
      <c r="L963" s="32">
        <f>I963*Q963</f>
        <v>920969.72999999986</v>
      </c>
      <c r="M963" s="35">
        <f>L963</f>
        <v>920969.72999999986</v>
      </c>
      <c r="N963" s="35">
        <f>I963*R963</f>
        <v>89542.331999999995</v>
      </c>
      <c r="O963" s="35">
        <f t="shared" si="206"/>
        <v>1010512.0619999999</v>
      </c>
      <c r="P963" s="35">
        <f>O963</f>
        <v>1010512.0619999999</v>
      </c>
      <c r="Q963" s="35">
        <v>212.7</v>
      </c>
      <c r="R963" s="35">
        <v>20.68</v>
      </c>
      <c r="S963" s="27" t="s">
        <v>34</v>
      </c>
      <c r="T963" s="27" t="s">
        <v>607</v>
      </c>
    </row>
    <row r="964" spans="1:20" ht="18.75" customHeight="1" x14ac:dyDescent="0.3">
      <c r="A964" s="48">
        <f>A968</f>
        <v>4</v>
      </c>
      <c r="B964" s="36">
        <f>B968</f>
        <v>4</v>
      </c>
      <c r="C964" s="25" t="s">
        <v>80</v>
      </c>
      <c r="D964" s="36"/>
      <c r="E964" s="36"/>
      <c r="F964" s="32"/>
      <c r="G964" s="36"/>
      <c r="H964" s="36"/>
      <c r="I964" s="29">
        <f>SUM(I965:I968)</f>
        <v>4900.75</v>
      </c>
      <c r="J964" s="29"/>
      <c r="K964" s="30"/>
      <c r="L964" s="29">
        <f t="shared" ref="L964:P964" si="207">SUM(L965:L968)</f>
        <v>1346405.9955</v>
      </c>
      <c r="M964" s="29">
        <f t="shared" si="207"/>
        <v>1346405.9955</v>
      </c>
      <c r="N964" s="29">
        <f t="shared" si="207"/>
        <v>67865.189500000008</v>
      </c>
      <c r="O964" s="29">
        <f t="shared" si="207"/>
        <v>1414271.1850000001</v>
      </c>
      <c r="P964" s="29">
        <f t="shared" si="207"/>
        <v>1414271.1850000001</v>
      </c>
      <c r="Q964" s="31"/>
      <c r="R964" s="35"/>
      <c r="S964" s="27"/>
      <c r="T964" s="27"/>
    </row>
    <row r="965" spans="1:20" s="9" customFormat="1" ht="18.75" customHeight="1" x14ac:dyDescent="0.3">
      <c r="A965" s="23">
        <v>1</v>
      </c>
      <c r="B965" s="119">
        <v>1</v>
      </c>
      <c r="C965" s="38" t="s">
        <v>81</v>
      </c>
      <c r="D965" s="119">
        <v>1977</v>
      </c>
      <c r="E965" s="119" t="s">
        <v>29</v>
      </c>
      <c r="F965" s="27" t="s">
        <v>40</v>
      </c>
      <c r="G965" s="119" t="s">
        <v>37</v>
      </c>
      <c r="H965" s="119">
        <v>2</v>
      </c>
      <c r="I965" s="32">
        <v>818.85</v>
      </c>
      <c r="J965" s="32">
        <v>505</v>
      </c>
      <c r="K965" s="40" t="s">
        <v>32</v>
      </c>
      <c r="L965" s="32">
        <f t="shared" ref="L965:L966" si="208">I965*Q965</f>
        <v>547393.03650000005</v>
      </c>
      <c r="M965" s="35">
        <f t="shared" ref="M965:M966" si="209">L965</f>
        <v>547393.03650000005</v>
      </c>
      <c r="N965" s="35">
        <f t="shared" ref="N965:N966" si="210">I965*R965</f>
        <v>23484.618000000002</v>
      </c>
      <c r="O965" s="35">
        <f t="shared" ref="O965:O966" si="211">L965+N965</f>
        <v>570877.65450000006</v>
      </c>
      <c r="P965" s="35">
        <f t="shared" ref="P965:P966" si="212">O965</f>
        <v>570877.65450000006</v>
      </c>
      <c r="Q965" s="47">
        <v>668.49</v>
      </c>
      <c r="R965" s="47">
        <v>28.68</v>
      </c>
      <c r="S965" s="27" t="s">
        <v>34</v>
      </c>
      <c r="T965" s="27" t="s">
        <v>607</v>
      </c>
    </row>
    <row r="966" spans="1:20" s="9" customFormat="1" ht="18.75" customHeight="1" x14ac:dyDescent="0.3">
      <c r="A966" s="23">
        <v>2</v>
      </c>
      <c r="B966" s="119">
        <v>2</v>
      </c>
      <c r="C966" s="38" t="s">
        <v>82</v>
      </c>
      <c r="D966" s="119">
        <v>1977</v>
      </c>
      <c r="E966" s="119" t="s">
        <v>29</v>
      </c>
      <c r="F966" s="27" t="s">
        <v>40</v>
      </c>
      <c r="G966" s="119" t="s">
        <v>37</v>
      </c>
      <c r="H966" s="119">
        <v>1</v>
      </c>
      <c r="I966" s="32">
        <v>818.25</v>
      </c>
      <c r="J966" s="32">
        <v>494.6</v>
      </c>
      <c r="K966" s="40" t="s">
        <v>32</v>
      </c>
      <c r="L966" s="32">
        <f t="shared" si="208"/>
        <v>546991.9425</v>
      </c>
      <c r="M966" s="35">
        <f t="shared" si="209"/>
        <v>546991.9425</v>
      </c>
      <c r="N966" s="35">
        <f t="shared" si="210"/>
        <v>23467.41</v>
      </c>
      <c r="O966" s="35">
        <f t="shared" si="211"/>
        <v>570459.35250000004</v>
      </c>
      <c r="P966" s="35">
        <f t="shared" si="212"/>
        <v>570459.35250000004</v>
      </c>
      <c r="Q966" s="47">
        <v>668.49</v>
      </c>
      <c r="R966" s="47">
        <v>28.68</v>
      </c>
      <c r="S966" s="27" t="s">
        <v>34</v>
      </c>
      <c r="T966" s="27" t="s">
        <v>607</v>
      </c>
    </row>
    <row r="967" spans="1:20" ht="37.5" customHeight="1" x14ac:dyDescent="0.3">
      <c r="A967" s="118">
        <v>3</v>
      </c>
      <c r="B967" s="119">
        <v>3</v>
      </c>
      <c r="C967" s="38" t="s">
        <v>646</v>
      </c>
      <c r="D967" s="119">
        <v>1977</v>
      </c>
      <c r="E967" s="119" t="s">
        <v>29</v>
      </c>
      <c r="F967" s="32" t="s">
        <v>42</v>
      </c>
      <c r="G967" s="119" t="s">
        <v>31</v>
      </c>
      <c r="H967" s="119">
        <v>3</v>
      </c>
      <c r="I967" s="32">
        <v>1066.5999999999999</v>
      </c>
      <c r="J967" s="32">
        <v>507.7</v>
      </c>
      <c r="K967" s="38" t="s">
        <v>361</v>
      </c>
      <c r="L967" s="32">
        <f>I967*Q967</f>
        <v>57340.41599999999</v>
      </c>
      <c r="M967" s="35">
        <f>L967</f>
        <v>57340.41599999999</v>
      </c>
      <c r="N967" s="35">
        <f>I967*R967</f>
        <v>6698.2479999999996</v>
      </c>
      <c r="O967" s="35">
        <f>L967+N967</f>
        <v>64038.66399999999</v>
      </c>
      <c r="P967" s="35">
        <f t="shared" ref="P967:P972" si="213">O967</f>
        <v>64038.66399999999</v>
      </c>
      <c r="Q967" s="119">
        <v>53.76</v>
      </c>
      <c r="R967" s="35">
        <v>6.28</v>
      </c>
      <c r="S967" s="27" t="s">
        <v>34</v>
      </c>
      <c r="T967" s="27" t="s">
        <v>607</v>
      </c>
    </row>
    <row r="968" spans="1:20" ht="37.5" customHeight="1" x14ac:dyDescent="0.3">
      <c r="A968" s="118">
        <v>4</v>
      </c>
      <c r="B968" s="119">
        <v>4</v>
      </c>
      <c r="C968" s="38" t="s">
        <v>647</v>
      </c>
      <c r="D968" s="119">
        <v>1991</v>
      </c>
      <c r="E968" s="119" t="s">
        <v>29</v>
      </c>
      <c r="F968" s="32" t="s">
        <v>45</v>
      </c>
      <c r="G968" s="119" t="s">
        <v>31</v>
      </c>
      <c r="H968" s="119">
        <v>2</v>
      </c>
      <c r="I968" s="32">
        <v>2197.0500000000002</v>
      </c>
      <c r="J968" s="32">
        <v>866.6</v>
      </c>
      <c r="K968" s="38" t="s">
        <v>361</v>
      </c>
      <c r="L968" s="32">
        <f>I968*Q968</f>
        <v>194680.6005</v>
      </c>
      <c r="M968" s="35">
        <f>L968</f>
        <v>194680.6005</v>
      </c>
      <c r="N968" s="35">
        <f>I968*R968</f>
        <v>14214.913500000001</v>
      </c>
      <c r="O968" s="35">
        <f>L968+N968</f>
        <v>208895.514</v>
      </c>
      <c r="P968" s="35">
        <f t="shared" si="213"/>
        <v>208895.514</v>
      </c>
      <c r="Q968" s="35">
        <v>88.61</v>
      </c>
      <c r="R968" s="35">
        <v>6.47</v>
      </c>
      <c r="S968" s="27" t="s">
        <v>34</v>
      </c>
      <c r="T968" s="27" t="s">
        <v>607</v>
      </c>
    </row>
    <row r="969" spans="1:20" ht="18.75" customHeight="1" x14ac:dyDescent="0.3">
      <c r="A969" s="48">
        <v>232</v>
      </c>
      <c r="B969" s="36">
        <v>96</v>
      </c>
      <c r="C969" s="25" t="s">
        <v>88</v>
      </c>
      <c r="D969" s="36"/>
      <c r="E969" s="36"/>
      <c r="F969" s="32"/>
      <c r="G969" s="36"/>
      <c r="H969" s="36"/>
      <c r="I969" s="29">
        <f>SUM(I970:I1201)</f>
        <v>140497.01499999996</v>
      </c>
      <c r="J969" s="29"/>
      <c r="K969" s="30"/>
      <c r="L969" s="29">
        <f>SUM(L970:L1201)</f>
        <v>146432232.31510001</v>
      </c>
      <c r="M969" s="29">
        <f t="shared" ref="M969:P969" si="214">SUM(M970:M1201)</f>
        <v>146432232.31509998</v>
      </c>
      <c r="N969" s="29">
        <f t="shared" si="214"/>
        <v>8946081.9951500017</v>
      </c>
      <c r="O969" s="29">
        <f t="shared" si="214"/>
        <v>155378314.31024995</v>
      </c>
      <c r="P969" s="29">
        <f t="shared" si="214"/>
        <v>155378314.31025004</v>
      </c>
      <c r="Q969" s="31"/>
      <c r="R969" s="35"/>
      <c r="S969" s="27"/>
      <c r="T969" s="27"/>
    </row>
    <row r="970" spans="1:20" ht="37.5" customHeight="1" x14ac:dyDescent="0.3">
      <c r="A970" s="118">
        <v>1</v>
      </c>
      <c r="B970" s="119">
        <v>1</v>
      </c>
      <c r="C970" s="38" t="s">
        <v>648</v>
      </c>
      <c r="D970" s="119">
        <v>1982</v>
      </c>
      <c r="E970" s="119" t="s">
        <v>29</v>
      </c>
      <c r="F970" s="119" t="s">
        <v>63</v>
      </c>
      <c r="G970" s="119" t="s">
        <v>51</v>
      </c>
      <c r="H970" s="119">
        <v>2</v>
      </c>
      <c r="I970" s="32">
        <v>1841.17</v>
      </c>
      <c r="J970" s="32">
        <v>840.5</v>
      </c>
      <c r="K970" s="40" t="s">
        <v>1837</v>
      </c>
      <c r="L970" s="32">
        <f>I970*Q970</f>
        <v>594311.26430000004</v>
      </c>
      <c r="M970" s="35">
        <f>L970</f>
        <v>594311.26430000004</v>
      </c>
      <c r="N970" s="35">
        <f>I970*R970</f>
        <v>46250.190400000007</v>
      </c>
      <c r="O970" s="35">
        <f t="shared" ref="O970:O1040" si="215">L970+N970</f>
        <v>640561.4547</v>
      </c>
      <c r="P970" s="35">
        <f t="shared" si="213"/>
        <v>640561.4547</v>
      </c>
      <c r="Q970" s="35">
        <v>322.79000000000002</v>
      </c>
      <c r="R970" s="27">
        <v>25.12</v>
      </c>
      <c r="S970" s="27" t="s">
        <v>34</v>
      </c>
      <c r="T970" s="27" t="s">
        <v>607</v>
      </c>
    </row>
    <row r="971" spans="1:20" ht="37.5" customHeight="1" x14ac:dyDescent="0.3">
      <c r="A971" s="118">
        <f>A970+1</f>
        <v>2</v>
      </c>
      <c r="B971" s="119">
        <v>2</v>
      </c>
      <c r="C971" s="38" t="s">
        <v>649</v>
      </c>
      <c r="D971" s="119">
        <v>1953</v>
      </c>
      <c r="E971" s="119" t="s">
        <v>29</v>
      </c>
      <c r="F971" s="119" t="s">
        <v>45</v>
      </c>
      <c r="G971" s="119" t="s">
        <v>650</v>
      </c>
      <c r="H971" s="119">
        <v>2</v>
      </c>
      <c r="I971" s="32">
        <v>803.25</v>
      </c>
      <c r="J971" s="32">
        <v>311.39999999999998</v>
      </c>
      <c r="K971" s="40" t="s">
        <v>1837</v>
      </c>
      <c r="L971" s="32">
        <f>I971*Q971</f>
        <v>273635.14500000002</v>
      </c>
      <c r="M971" s="35">
        <f>L971</f>
        <v>273635.14500000002</v>
      </c>
      <c r="N971" s="35">
        <f>I971*R971</f>
        <v>28210.14</v>
      </c>
      <c r="O971" s="35">
        <f t="shared" si="215"/>
        <v>301845.28500000003</v>
      </c>
      <c r="P971" s="35">
        <f t="shared" si="213"/>
        <v>301845.28500000003</v>
      </c>
      <c r="Q971" s="35">
        <v>340.66</v>
      </c>
      <c r="R971" s="35">
        <v>35.119999999999997</v>
      </c>
      <c r="S971" s="27" t="s">
        <v>34</v>
      </c>
      <c r="T971" s="27" t="s">
        <v>607</v>
      </c>
    </row>
    <row r="972" spans="1:20" ht="37.5" customHeight="1" x14ac:dyDescent="0.3">
      <c r="A972" s="118">
        <f t="shared" ref="A972:A1035" si="216">A971+1</f>
        <v>3</v>
      </c>
      <c r="B972" s="119">
        <v>3</v>
      </c>
      <c r="C972" s="38" t="s">
        <v>651</v>
      </c>
      <c r="D972" s="119">
        <v>1953</v>
      </c>
      <c r="E972" s="119" t="s">
        <v>29</v>
      </c>
      <c r="F972" s="119" t="s">
        <v>45</v>
      </c>
      <c r="G972" s="119" t="s">
        <v>650</v>
      </c>
      <c r="H972" s="119">
        <v>2</v>
      </c>
      <c r="I972" s="32">
        <v>803.25</v>
      </c>
      <c r="J972" s="32">
        <v>311.39999999999998</v>
      </c>
      <c r="K972" s="40" t="s">
        <v>1837</v>
      </c>
      <c r="L972" s="32">
        <f>I972*Q972</f>
        <v>273635.14500000002</v>
      </c>
      <c r="M972" s="35">
        <f>L972</f>
        <v>273635.14500000002</v>
      </c>
      <c r="N972" s="35">
        <f>I972*R972</f>
        <v>28210.14</v>
      </c>
      <c r="O972" s="35">
        <f t="shared" si="215"/>
        <v>301845.28500000003</v>
      </c>
      <c r="P972" s="35">
        <f t="shared" si="213"/>
        <v>301845.28500000003</v>
      </c>
      <c r="Q972" s="35">
        <v>340.66</v>
      </c>
      <c r="R972" s="35">
        <v>35.119999999999997</v>
      </c>
      <c r="S972" s="27" t="s">
        <v>34</v>
      </c>
      <c r="T972" s="27" t="s">
        <v>607</v>
      </c>
    </row>
    <row r="973" spans="1:20" ht="37.5" customHeight="1" x14ac:dyDescent="0.3">
      <c r="A973" s="118">
        <f t="shared" si="216"/>
        <v>4</v>
      </c>
      <c r="B973" s="119">
        <v>4</v>
      </c>
      <c r="C973" s="38" t="s">
        <v>652</v>
      </c>
      <c r="D973" s="119">
        <v>1970</v>
      </c>
      <c r="E973" s="119" t="s">
        <v>29</v>
      </c>
      <c r="F973" s="119" t="s">
        <v>45</v>
      </c>
      <c r="G973" s="119" t="s">
        <v>37</v>
      </c>
      <c r="H973" s="119">
        <v>2</v>
      </c>
      <c r="I973" s="32">
        <v>554.70000000000005</v>
      </c>
      <c r="J973" s="32">
        <v>343.8</v>
      </c>
      <c r="K973" s="40" t="s">
        <v>1837</v>
      </c>
      <c r="L973" s="32">
        <f>I973*Q973</f>
        <v>188964.10200000004</v>
      </c>
      <c r="M973" s="153">
        <f>L973+L974+L975</f>
        <v>1296766.5660000001</v>
      </c>
      <c r="N973" s="35">
        <f>I973*R973</f>
        <v>19481.063999999998</v>
      </c>
      <c r="O973" s="35">
        <f t="shared" si="215"/>
        <v>208445.16600000003</v>
      </c>
      <c r="P973" s="153">
        <f>O973+O974+O975</f>
        <v>1388014.716</v>
      </c>
      <c r="Q973" s="35">
        <v>340.66</v>
      </c>
      <c r="R973" s="35">
        <v>35.119999999999997</v>
      </c>
      <c r="S973" s="27" t="s">
        <v>34</v>
      </c>
      <c r="T973" s="27" t="s">
        <v>607</v>
      </c>
    </row>
    <row r="974" spans="1:20" ht="37.5" customHeight="1" x14ac:dyDescent="0.3">
      <c r="A974" s="118">
        <f t="shared" si="216"/>
        <v>5</v>
      </c>
      <c r="B974" s="119"/>
      <c r="C974" s="42"/>
      <c r="D974" s="119"/>
      <c r="E974" s="119"/>
      <c r="F974" s="119" t="s">
        <v>45</v>
      </c>
      <c r="G974" s="119" t="s">
        <v>37</v>
      </c>
      <c r="H974" s="119"/>
      <c r="I974" s="32"/>
      <c r="J974" s="32"/>
      <c r="K974" s="41" t="s">
        <v>47</v>
      </c>
      <c r="L974" s="32">
        <f>I973*Q974</f>
        <v>249615.00000000003</v>
      </c>
      <c r="M974" s="158"/>
      <c r="N974" s="35">
        <f>I973*R974</f>
        <v>15908.796</v>
      </c>
      <c r="O974" s="35">
        <f t="shared" si="215"/>
        <v>265523.79600000003</v>
      </c>
      <c r="P974" s="158"/>
      <c r="Q974" s="35">
        <v>450</v>
      </c>
      <c r="R974" s="27">
        <v>28.68</v>
      </c>
      <c r="S974" s="27" t="s">
        <v>34</v>
      </c>
      <c r="T974" s="27" t="s">
        <v>607</v>
      </c>
    </row>
    <row r="975" spans="1:20" ht="18.75" customHeight="1" x14ac:dyDescent="0.3">
      <c r="A975" s="118">
        <f t="shared" si="216"/>
        <v>6</v>
      </c>
      <c r="B975" s="119"/>
      <c r="C975" s="42"/>
      <c r="D975" s="119"/>
      <c r="E975" s="119"/>
      <c r="F975" s="119" t="s">
        <v>45</v>
      </c>
      <c r="G975" s="119" t="s">
        <v>37</v>
      </c>
      <c r="H975" s="119"/>
      <c r="I975" s="32"/>
      <c r="J975" s="32"/>
      <c r="K975" s="41" t="s">
        <v>46</v>
      </c>
      <c r="L975" s="32">
        <f>I973*Q975</f>
        <v>858187.46400000004</v>
      </c>
      <c r="M975" s="154"/>
      <c r="N975" s="35">
        <f>I973*R975</f>
        <v>55858.290000000008</v>
      </c>
      <c r="O975" s="35">
        <f t="shared" si="215"/>
        <v>914045.75400000007</v>
      </c>
      <c r="P975" s="154"/>
      <c r="Q975" s="35">
        <v>1547.12</v>
      </c>
      <c r="R975" s="35">
        <v>100.7</v>
      </c>
      <c r="S975" s="27" t="s">
        <v>34</v>
      </c>
      <c r="T975" s="27" t="s">
        <v>607</v>
      </c>
    </row>
    <row r="976" spans="1:20" ht="37.5" customHeight="1" x14ac:dyDescent="0.3">
      <c r="A976" s="118">
        <f t="shared" si="216"/>
        <v>7</v>
      </c>
      <c r="B976" s="119">
        <v>5</v>
      </c>
      <c r="C976" s="38" t="s">
        <v>653</v>
      </c>
      <c r="D976" s="119">
        <v>1981</v>
      </c>
      <c r="E976" s="119" t="s">
        <v>29</v>
      </c>
      <c r="F976" s="119" t="s">
        <v>63</v>
      </c>
      <c r="G976" s="119" t="s">
        <v>31</v>
      </c>
      <c r="H976" s="119">
        <v>2</v>
      </c>
      <c r="I976" s="32">
        <v>602.09999999999991</v>
      </c>
      <c r="J976" s="32">
        <v>365</v>
      </c>
      <c r="K976" s="40" t="s">
        <v>1837</v>
      </c>
      <c r="L976" s="32">
        <f t="shared" ref="L976:L983" si="217">I976*Q976</f>
        <v>194351.859</v>
      </c>
      <c r="M976" s="35">
        <f>L976</f>
        <v>194351.859</v>
      </c>
      <c r="N976" s="35">
        <f t="shared" ref="N976:N983" si="218">I976*R976</f>
        <v>15124.751999999999</v>
      </c>
      <c r="O976" s="35">
        <f t="shared" si="215"/>
        <v>209476.611</v>
      </c>
      <c r="P976" s="35">
        <f>O976</f>
        <v>209476.611</v>
      </c>
      <c r="Q976" s="35">
        <v>322.79000000000002</v>
      </c>
      <c r="R976" s="27">
        <v>25.12</v>
      </c>
      <c r="S976" s="27" t="s">
        <v>34</v>
      </c>
      <c r="T976" s="27" t="s">
        <v>607</v>
      </c>
    </row>
    <row r="977" spans="1:20" ht="37.5" customHeight="1" x14ac:dyDescent="0.3">
      <c r="A977" s="118">
        <f t="shared" si="216"/>
        <v>8</v>
      </c>
      <c r="B977" s="119">
        <v>6</v>
      </c>
      <c r="C977" s="38" t="s">
        <v>654</v>
      </c>
      <c r="D977" s="119">
        <v>1994</v>
      </c>
      <c r="E977" s="119" t="s">
        <v>29</v>
      </c>
      <c r="F977" s="119" t="s">
        <v>63</v>
      </c>
      <c r="G977" s="119" t="s">
        <v>31</v>
      </c>
      <c r="H977" s="119">
        <v>2</v>
      </c>
      <c r="I977" s="32">
        <v>1902.3500000000001</v>
      </c>
      <c r="J977" s="32">
        <v>1200</v>
      </c>
      <c r="K977" s="40" t="s">
        <v>1837</v>
      </c>
      <c r="L977" s="32">
        <f t="shared" si="217"/>
        <v>614059.55650000006</v>
      </c>
      <c r="M977" s="35">
        <f>L977</f>
        <v>614059.55650000006</v>
      </c>
      <c r="N977" s="35">
        <f t="shared" si="218"/>
        <v>47787.032000000007</v>
      </c>
      <c r="O977" s="35">
        <f t="shared" si="215"/>
        <v>661846.58850000007</v>
      </c>
      <c r="P977" s="35">
        <f>O977</f>
        <v>661846.58850000007</v>
      </c>
      <c r="Q977" s="35">
        <v>322.79000000000002</v>
      </c>
      <c r="R977" s="27">
        <v>25.12</v>
      </c>
      <c r="S977" s="27" t="s">
        <v>34</v>
      </c>
      <c r="T977" s="27" t="s">
        <v>607</v>
      </c>
    </row>
    <row r="978" spans="1:20" ht="37.5" customHeight="1" x14ac:dyDescent="0.3">
      <c r="A978" s="118">
        <f t="shared" si="216"/>
        <v>9</v>
      </c>
      <c r="B978" s="119">
        <v>7</v>
      </c>
      <c r="C978" s="38" t="s">
        <v>655</v>
      </c>
      <c r="D978" s="119">
        <v>1982</v>
      </c>
      <c r="E978" s="119" t="s">
        <v>29</v>
      </c>
      <c r="F978" s="119" t="s">
        <v>63</v>
      </c>
      <c r="G978" s="119" t="s">
        <v>31</v>
      </c>
      <c r="H978" s="119">
        <v>2</v>
      </c>
      <c r="I978" s="32">
        <v>667.8</v>
      </c>
      <c r="J978" s="32">
        <v>410</v>
      </c>
      <c r="K978" s="40" t="s">
        <v>1837</v>
      </c>
      <c r="L978" s="32">
        <f t="shared" si="217"/>
        <v>215559.16200000001</v>
      </c>
      <c r="M978" s="35">
        <f>L978</f>
        <v>215559.16200000001</v>
      </c>
      <c r="N978" s="35">
        <f t="shared" si="218"/>
        <v>16775.135999999999</v>
      </c>
      <c r="O978" s="35">
        <f t="shared" si="215"/>
        <v>232334.29800000001</v>
      </c>
      <c r="P978" s="35">
        <f>O978</f>
        <v>232334.29800000001</v>
      </c>
      <c r="Q978" s="35">
        <v>322.79000000000002</v>
      </c>
      <c r="R978" s="27">
        <v>25.12</v>
      </c>
      <c r="S978" s="27" t="s">
        <v>34</v>
      </c>
      <c r="T978" s="27" t="s">
        <v>607</v>
      </c>
    </row>
    <row r="979" spans="1:20" ht="37.5" customHeight="1" x14ac:dyDescent="0.3">
      <c r="A979" s="118">
        <f t="shared" si="216"/>
        <v>10</v>
      </c>
      <c r="B979" s="119">
        <v>8</v>
      </c>
      <c r="C979" s="38" t="s">
        <v>656</v>
      </c>
      <c r="D979" s="119" t="s">
        <v>657</v>
      </c>
      <c r="E979" s="119" t="s">
        <v>29</v>
      </c>
      <c r="F979" s="119" t="s">
        <v>45</v>
      </c>
      <c r="G979" s="119" t="s">
        <v>51</v>
      </c>
      <c r="H979" s="119">
        <v>2</v>
      </c>
      <c r="I979" s="119">
        <v>1062.5999999999999</v>
      </c>
      <c r="J979" s="119">
        <v>656.2</v>
      </c>
      <c r="K979" s="42" t="s">
        <v>46</v>
      </c>
      <c r="L979" s="32">
        <f t="shared" si="217"/>
        <v>1643969.7119999998</v>
      </c>
      <c r="M979" s="35">
        <f>L979</f>
        <v>1643969.7119999998</v>
      </c>
      <c r="N979" s="35">
        <f t="shared" si="218"/>
        <v>107003.81999999999</v>
      </c>
      <c r="O979" s="35">
        <f t="shared" si="215"/>
        <v>1750973.5319999999</v>
      </c>
      <c r="P979" s="35">
        <f>O979</f>
        <v>1750973.5319999999</v>
      </c>
      <c r="Q979" s="35">
        <v>1547.12</v>
      </c>
      <c r="R979" s="35">
        <v>100.7</v>
      </c>
      <c r="S979" s="27" t="s">
        <v>34</v>
      </c>
      <c r="T979" s="27" t="s">
        <v>607</v>
      </c>
    </row>
    <row r="980" spans="1:20" s="9" customFormat="1" ht="37.5" customHeight="1" x14ac:dyDescent="0.3">
      <c r="A980" s="118">
        <f t="shared" si="216"/>
        <v>11</v>
      </c>
      <c r="B980" s="119">
        <v>9</v>
      </c>
      <c r="C980" s="38" t="s">
        <v>658</v>
      </c>
      <c r="D980" s="119" t="s">
        <v>659</v>
      </c>
      <c r="E980" s="119" t="s">
        <v>29</v>
      </c>
      <c r="F980" s="119" t="s">
        <v>45</v>
      </c>
      <c r="G980" s="119" t="s">
        <v>51</v>
      </c>
      <c r="H980" s="119">
        <v>2</v>
      </c>
      <c r="I980" s="119">
        <v>1201.3499999999999</v>
      </c>
      <c r="J980" s="32">
        <v>522</v>
      </c>
      <c r="K980" s="42" t="s">
        <v>46</v>
      </c>
      <c r="L980" s="32">
        <f t="shared" si="217"/>
        <v>1858632.6119999997</v>
      </c>
      <c r="M980" s="153">
        <f>L980+L981+L982</f>
        <v>2599385.0219999999</v>
      </c>
      <c r="N980" s="35">
        <f t="shared" si="218"/>
        <v>120975.94499999999</v>
      </c>
      <c r="O980" s="35">
        <f>L980+N980</f>
        <v>1979608.5569999998</v>
      </c>
      <c r="P980" s="153">
        <f>O980+O981+O982</f>
        <v>2720360.9669999997</v>
      </c>
      <c r="Q980" s="35">
        <v>1547.12</v>
      </c>
      <c r="R980" s="35">
        <v>100.7</v>
      </c>
      <c r="S980" s="27" t="s">
        <v>34</v>
      </c>
      <c r="T980" s="27" t="s">
        <v>607</v>
      </c>
    </row>
    <row r="981" spans="1:20" s="9" customFormat="1" ht="37.5" customHeight="1" x14ac:dyDescent="0.3">
      <c r="A981" s="118">
        <f t="shared" si="216"/>
        <v>12</v>
      </c>
      <c r="B981" s="119"/>
      <c r="C981" s="38"/>
      <c r="D981" s="119"/>
      <c r="E981" s="119"/>
      <c r="F981" s="119"/>
      <c r="G981" s="119"/>
      <c r="H981" s="119"/>
      <c r="I981" s="119"/>
      <c r="J981" s="32"/>
      <c r="K981" s="41" t="s">
        <v>47</v>
      </c>
      <c r="L981" s="32">
        <f>I980*Q981</f>
        <v>602597.16</v>
      </c>
      <c r="M981" s="158"/>
      <c r="N981" s="35">
        <f>I980*R981</f>
        <v>0</v>
      </c>
      <c r="O981" s="35">
        <f>L981+N981</f>
        <v>602597.16</v>
      </c>
      <c r="P981" s="158"/>
      <c r="Q981" s="35">
        <v>501.6</v>
      </c>
      <c r="R981" s="35"/>
      <c r="S981" s="27" t="s">
        <v>34</v>
      </c>
      <c r="T981" s="27" t="s">
        <v>607</v>
      </c>
    </row>
    <row r="982" spans="1:20" s="9" customFormat="1" ht="37.5" customHeight="1" x14ac:dyDescent="0.3">
      <c r="A982" s="118">
        <f t="shared" si="216"/>
        <v>13</v>
      </c>
      <c r="B982" s="119"/>
      <c r="C982" s="38"/>
      <c r="D982" s="119"/>
      <c r="E982" s="119"/>
      <c r="F982" s="119"/>
      <c r="G982" s="119"/>
      <c r="H982" s="119"/>
      <c r="I982" s="119"/>
      <c r="J982" s="32"/>
      <c r="K982" s="41" t="s">
        <v>48</v>
      </c>
      <c r="L982" s="32">
        <f>I980*Q982</f>
        <v>138155.25</v>
      </c>
      <c r="M982" s="154"/>
      <c r="N982" s="35">
        <f>I980*R982</f>
        <v>0</v>
      </c>
      <c r="O982" s="35">
        <f>L982+N982</f>
        <v>138155.25</v>
      </c>
      <c r="P982" s="154"/>
      <c r="Q982" s="35">
        <v>115</v>
      </c>
      <c r="R982" s="35"/>
      <c r="S982" s="27" t="s">
        <v>34</v>
      </c>
      <c r="T982" s="27" t="s">
        <v>607</v>
      </c>
    </row>
    <row r="983" spans="1:20" ht="37.5" customHeight="1" x14ac:dyDescent="0.3">
      <c r="A983" s="118">
        <f t="shared" si="216"/>
        <v>14</v>
      </c>
      <c r="B983" s="119">
        <v>10</v>
      </c>
      <c r="C983" s="38" t="s">
        <v>660</v>
      </c>
      <c r="D983" s="119" t="s">
        <v>661</v>
      </c>
      <c r="E983" s="119" t="s">
        <v>29</v>
      </c>
      <c r="F983" s="119" t="s">
        <v>69</v>
      </c>
      <c r="G983" s="119" t="s">
        <v>51</v>
      </c>
      <c r="H983" s="119">
        <v>3</v>
      </c>
      <c r="I983" s="119">
        <v>2120.8000000000002</v>
      </c>
      <c r="J983" s="32">
        <v>1467.3</v>
      </c>
      <c r="K983" s="40" t="s">
        <v>1837</v>
      </c>
      <c r="L983" s="32">
        <f t="shared" si="217"/>
        <v>535926.16</v>
      </c>
      <c r="M983" s="153">
        <f>L983+L984+L985+L986+L987</f>
        <v>3926152.2080000006</v>
      </c>
      <c r="N983" s="35">
        <f t="shared" si="218"/>
        <v>48333.031999999999</v>
      </c>
      <c r="O983" s="35">
        <f t="shared" si="215"/>
        <v>584259.19200000004</v>
      </c>
      <c r="P983" s="153">
        <f>O983+O984+O985+O986+O987</f>
        <v>4143067.6320000002</v>
      </c>
      <c r="Q983" s="35">
        <v>252.7</v>
      </c>
      <c r="R983" s="27">
        <v>22.79</v>
      </c>
      <c r="S983" s="27" t="s">
        <v>34</v>
      </c>
      <c r="T983" s="27" t="s">
        <v>607</v>
      </c>
    </row>
    <row r="984" spans="1:20" ht="37.5" customHeight="1" x14ac:dyDescent="0.3">
      <c r="A984" s="118">
        <f t="shared" si="216"/>
        <v>15</v>
      </c>
      <c r="B984" s="119"/>
      <c r="C984" s="42"/>
      <c r="D984" s="42"/>
      <c r="E984" s="42"/>
      <c r="F984" s="119" t="s">
        <v>58</v>
      </c>
      <c r="G984" s="119" t="s">
        <v>51</v>
      </c>
      <c r="H984" s="42"/>
      <c r="I984" s="42"/>
      <c r="J984" s="42"/>
      <c r="K984" s="41" t="s">
        <v>47</v>
      </c>
      <c r="L984" s="32">
        <f>I983*Q984</f>
        <v>749490.72</v>
      </c>
      <c r="M984" s="158"/>
      <c r="N984" s="35">
        <f>I983*R984</f>
        <v>44748.880000000005</v>
      </c>
      <c r="O984" s="35">
        <f t="shared" si="215"/>
        <v>794239.6</v>
      </c>
      <c r="P984" s="158"/>
      <c r="Q984" s="113">
        <v>353.4</v>
      </c>
      <c r="R984" s="35">
        <v>21.1</v>
      </c>
      <c r="S984" s="27" t="s">
        <v>34</v>
      </c>
      <c r="T984" s="27" t="s">
        <v>607</v>
      </c>
    </row>
    <row r="985" spans="1:20" ht="56.25" customHeight="1" x14ac:dyDescent="0.3">
      <c r="A985" s="118">
        <f t="shared" si="216"/>
        <v>16</v>
      </c>
      <c r="B985" s="119"/>
      <c r="C985" s="42"/>
      <c r="D985" s="42"/>
      <c r="E985" s="42"/>
      <c r="F985" s="119" t="s">
        <v>58</v>
      </c>
      <c r="G985" s="119" t="s">
        <v>51</v>
      </c>
      <c r="H985" s="42"/>
      <c r="I985" s="42"/>
      <c r="J985" s="42"/>
      <c r="K985" s="41" t="s">
        <v>48</v>
      </c>
      <c r="L985" s="32">
        <f>I983*Q985</f>
        <v>159399.32800000001</v>
      </c>
      <c r="M985" s="158"/>
      <c r="N985" s="35">
        <f>I983*R985</f>
        <v>30051.736000000001</v>
      </c>
      <c r="O985" s="35">
        <f t="shared" si="215"/>
        <v>189451.06400000001</v>
      </c>
      <c r="P985" s="158"/>
      <c r="Q985" s="35">
        <v>75.16</v>
      </c>
      <c r="R985" s="35">
        <v>14.17</v>
      </c>
      <c r="S985" s="27" t="s">
        <v>34</v>
      </c>
      <c r="T985" s="27" t="s">
        <v>607</v>
      </c>
    </row>
    <row r="986" spans="1:20" ht="37.5" customHeight="1" x14ac:dyDescent="0.3">
      <c r="A986" s="118">
        <f t="shared" si="216"/>
        <v>17</v>
      </c>
      <c r="B986" s="119"/>
      <c r="C986" s="42"/>
      <c r="D986" s="42"/>
      <c r="E986" s="42"/>
      <c r="F986" s="119" t="s">
        <v>58</v>
      </c>
      <c r="G986" s="119" t="s">
        <v>51</v>
      </c>
      <c r="H986" s="42"/>
      <c r="I986" s="42"/>
      <c r="J986" s="42"/>
      <c r="K986" s="42" t="s">
        <v>49</v>
      </c>
      <c r="L986" s="32">
        <f>I983*Q986</f>
        <v>110281.60000000001</v>
      </c>
      <c r="M986" s="158"/>
      <c r="N986" s="35">
        <f>I983*R986</f>
        <v>24177.120000000003</v>
      </c>
      <c r="O986" s="35">
        <f t="shared" si="215"/>
        <v>134458.72</v>
      </c>
      <c r="P986" s="158"/>
      <c r="Q986" s="35">
        <v>52</v>
      </c>
      <c r="R986" s="35">
        <v>11.4</v>
      </c>
      <c r="S986" s="27" t="s">
        <v>34</v>
      </c>
      <c r="T986" s="27" t="s">
        <v>607</v>
      </c>
    </row>
    <row r="987" spans="1:20" ht="18.75" customHeight="1" x14ac:dyDescent="0.3">
      <c r="A987" s="118">
        <f t="shared" si="216"/>
        <v>18</v>
      </c>
      <c r="B987" s="119"/>
      <c r="C987" s="42"/>
      <c r="D987" s="42"/>
      <c r="E987" s="42"/>
      <c r="F987" s="119" t="s">
        <v>58</v>
      </c>
      <c r="G987" s="119" t="s">
        <v>51</v>
      </c>
      <c r="H987" s="42"/>
      <c r="I987" s="42"/>
      <c r="J987" s="42"/>
      <c r="K987" s="42" t="s">
        <v>46</v>
      </c>
      <c r="L987" s="32">
        <f>I983*Q987</f>
        <v>2371054.4000000004</v>
      </c>
      <c r="M987" s="154"/>
      <c r="N987" s="35">
        <f>I983*R987</f>
        <v>69604.656000000003</v>
      </c>
      <c r="O987" s="35">
        <f t="shared" si="215"/>
        <v>2440659.0560000003</v>
      </c>
      <c r="P987" s="154"/>
      <c r="Q987" s="35">
        <v>1118</v>
      </c>
      <c r="R987" s="35">
        <v>32.82</v>
      </c>
      <c r="S987" s="27" t="s">
        <v>34</v>
      </c>
      <c r="T987" s="27" t="s">
        <v>607</v>
      </c>
    </row>
    <row r="988" spans="1:20" ht="37.5" customHeight="1" x14ac:dyDescent="0.3">
      <c r="A988" s="118">
        <f t="shared" si="216"/>
        <v>19</v>
      </c>
      <c r="B988" s="119">
        <v>11</v>
      </c>
      <c r="C988" s="38" t="s">
        <v>662</v>
      </c>
      <c r="D988" s="119" t="s">
        <v>663</v>
      </c>
      <c r="E988" s="119" t="s">
        <v>29</v>
      </c>
      <c r="F988" s="119" t="s">
        <v>58</v>
      </c>
      <c r="G988" s="119" t="s">
        <v>51</v>
      </c>
      <c r="H988" s="119">
        <v>3</v>
      </c>
      <c r="I988" s="119">
        <v>2607.4</v>
      </c>
      <c r="J988" s="119">
        <v>1464.5</v>
      </c>
      <c r="K988" s="40" t="s">
        <v>1837</v>
      </c>
      <c r="L988" s="32">
        <f>I988*Q988</f>
        <v>554593.98</v>
      </c>
      <c r="M988" s="153">
        <f>L988+L989+L990+L991+L992+L993+L994+L995</f>
        <v>6990569.7699999996</v>
      </c>
      <c r="N988" s="35">
        <f>I988*R988</f>
        <v>53921.031999999999</v>
      </c>
      <c r="O988" s="35">
        <f t="shared" si="215"/>
        <v>608515.01199999999</v>
      </c>
      <c r="P988" s="153">
        <f>O988+O989+O990+O991+O992+O993+O994+O995</f>
        <v>7346532.0179999992</v>
      </c>
      <c r="Q988" s="35">
        <v>212.7</v>
      </c>
      <c r="R988" s="27">
        <v>20.68</v>
      </c>
      <c r="S988" s="27" t="s">
        <v>34</v>
      </c>
      <c r="T988" s="27" t="s">
        <v>607</v>
      </c>
    </row>
    <row r="989" spans="1:20" ht="37.5" customHeight="1" x14ac:dyDescent="0.3">
      <c r="A989" s="118">
        <f t="shared" si="216"/>
        <v>20</v>
      </c>
      <c r="B989" s="119"/>
      <c r="C989" s="38"/>
      <c r="D989" s="119"/>
      <c r="E989" s="119"/>
      <c r="F989" s="119" t="s">
        <v>58</v>
      </c>
      <c r="G989" s="119" t="s">
        <v>51</v>
      </c>
      <c r="H989" s="42"/>
      <c r="I989" s="119"/>
      <c r="J989" s="42"/>
      <c r="K989" s="41" t="s">
        <v>48</v>
      </c>
      <c r="L989" s="32">
        <f>I988*Q989</f>
        <v>195972.18400000001</v>
      </c>
      <c r="M989" s="158"/>
      <c r="N989" s="35">
        <f>I988*R989</f>
        <v>36946.858</v>
      </c>
      <c r="O989" s="35">
        <f t="shared" si="215"/>
        <v>232919.04200000002</v>
      </c>
      <c r="P989" s="158"/>
      <c r="Q989" s="35">
        <v>75.16</v>
      </c>
      <c r="R989" s="35">
        <v>14.17</v>
      </c>
      <c r="S989" s="27" t="s">
        <v>34</v>
      </c>
      <c r="T989" s="27" t="s">
        <v>607</v>
      </c>
    </row>
    <row r="990" spans="1:20" ht="37.5" customHeight="1" x14ac:dyDescent="0.3">
      <c r="A990" s="118">
        <f t="shared" si="216"/>
        <v>21</v>
      </c>
      <c r="B990" s="119"/>
      <c r="C990" s="38"/>
      <c r="D990" s="119"/>
      <c r="E990" s="119"/>
      <c r="F990" s="119" t="s">
        <v>58</v>
      </c>
      <c r="G990" s="119" t="s">
        <v>51</v>
      </c>
      <c r="H990" s="42"/>
      <c r="I990" s="119"/>
      <c r="J990" s="42"/>
      <c r="K990" s="42" t="s">
        <v>49</v>
      </c>
      <c r="L990" s="32">
        <f>I988*Q990</f>
        <v>135584.80000000002</v>
      </c>
      <c r="M990" s="158"/>
      <c r="N990" s="35">
        <f>I988*R990</f>
        <v>29724.36</v>
      </c>
      <c r="O990" s="35">
        <f t="shared" si="215"/>
        <v>165309.16000000003</v>
      </c>
      <c r="P990" s="158"/>
      <c r="Q990" s="35">
        <v>52</v>
      </c>
      <c r="R990" s="35">
        <v>11.4</v>
      </c>
      <c r="S990" s="27" t="s">
        <v>34</v>
      </c>
      <c r="T990" s="27" t="s">
        <v>607</v>
      </c>
    </row>
    <row r="991" spans="1:20" ht="37.5" customHeight="1" x14ac:dyDescent="0.3">
      <c r="A991" s="118">
        <f t="shared" si="216"/>
        <v>22</v>
      </c>
      <c r="B991" s="119"/>
      <c r="C991" s="38"/>
      <c r="D991" s="119"/>
      <c r="E991" s="119"/>
      <c r="F991" s="119" t="s">
        <v>58</v>
      </c>
      <c r="G991" s="119" t="s">
        <v>51</v>
      </c>
      <c r="H991" s="42"/>
      <c r="I991" s="119"/>
      <c r="J991" s="42"/>
      <c r="K991" s="41" t="s">
        <v>47</v>
      </c>
      <c r="L991" s="32">
        <f>I988*Q991</f>
        <v>921455.15999999992</v>
      </c>
      <c r="M991" s="158"/>
      <c r="N991" s="35">
        <f>I988*R991</f>
        <v>55016.140000000007</v>
      </c>
      <c r="O991" s="35">
        <f t="shared" si="215"/>
        <v>976471.29999999993</v>
      </c>
      <c r="P991" s="158"/>
      <c r="Q991" s="113">
        <v>353.4</v>
      </c>
      <c r="R991" s="35">
        <v>21.1</v>
      </c>
      <c r="S991" s="27" t="s">
        <v>34</v>
      </c>
      <c r="T991" s="27" t="s">
        <v>607</v>
      </c>
    </row>
    <row r="992" spans="1:20" ht="37.5" customHeight="1" x14ac:dyDescent="0.3">
      <c r="A992" s="118">
        <f t="shared" si="216"/>
        <v>23</v>
      </c>
      <c r="B992" s="119"/>
      <c r="C992" s="38"/>
      <c r="D992" s="119"/>
      <c r="E992" s="119"/>
      <c r="F992" s="119" t="s">
        <v>58</v>
      </c>
      <c r="G992" s="119" t="s">
        <v>51</v>
      </c>
      <c r="H992" s="42"/>
      <c r="I992" s="119"/>
      <c r="J992" s="42"/>
      <c r="K992" s="42" t="s">
        <v>46</v>
      </c>
      <c r="L992" s="32">
        <f>I988*Q992</f>
        <v>2915073.2</v>
      </c>
      <c r="M992" s="158"/>
      <c r="N992" s="35">
        <f>I988*R992</f>
        <v>85574.868000000002</v>
      </c>
      <c r="O992" s="35">
        <f t="shared" si="215"/>
        <v>3000648.068</v>
      </c>
      <c r="P992" s="158"/>
      <c r="Q992" s="35">
        <v>1118</v>
      </c>
      <c r="R992" s="35">
        <v>32.82</v>
      </c>
      <c r="S992" s="27" t="s">
        <v>34</v>
      </c>
      <c r="T992" s="27" t="s">
        <v>607</v>
      </c>
    </row>
    <row r="993" spans="1:25" ht="37.5" customHeight="1" x14ac:dyDescent="0.3">
      <c r="A993" s="118">
        <f t="shared" si="216"/>
        <v>24</v>
      </c>
      <c r="B993" s="119"/>
      <c r="C993" s="38"/>
      <c r="D993" s="119"/>
      <c r="E993" s="119"/>
      <c r="F993" s="119" t="s">
        <v>58</v>
      </c>
      <c r="G993" s="119" t="s">
        <v>51</v>
      </c>
      <c r="H993" s="42"/>
      <c r="I993" s="119"/>
      <c r="J993" s="42"/>
      <c r="K993" s="40" t="s">
        <v>32</v>
      </c>
      <c r="L993" s="32">
        <f>I988*Q993</f>
        <v>1784556.7079999999</v>
      </c>
      <c r="M993" s="158"/>
      <c r="N993" s="35">
        <f>I988*R993</f>
        <v>52148</v>
      </c>
      <c r="O993" s="35">
        <f t="shared" si="215"/>
        <v>1836704.7079999999</v>
      </c>
      <c r="P993" s="158"/>
      <c r="Q993" s="35">
        <v>684.42</v>
      </c>
      <c r="R993" s="35">
        <v>20</v>
      </c>
      <c r="S993" s="27" t="s">
        <v>34</v>
      </c>
      <c r="T993" s="27" t="s">
        <v>607</v>
      </c>
    </row>
    <row r="994" spans="1:25" ht="37.5" customHeight="1" x14ac:dyDescent="0.3">
      <c r="A994" s="118">
        <f t="shared" si="216"/>
        <v>25</v>
      </c>
      <c r="B994" s="119"/>
      <c r="C994" s="38"/>
      <c r="D994" s="119"/>
      <c r="E994" s="119"/>
      <c r="F994" s="119" t="s">
        <v>58</v>
      </c>
      <c r="G994" s="119" t="s">
        <v>51</v>
      </c>
      <c r="H994" s="42"/>
      <c r="I994" s="119"/>
      <c r="J994" s="42"/>
      <c r="K994" s="40" t="s">
        <v>1867</v>
      </c>
      <c r="L994" s="32">
        <f>I988*Q994</f>
        <v>348583.30599999998</v>
      </c>
      <c r="M994" s="158"/>
      <c r="N994" s="35">
        <f>I988*R994</f>
        <v>28968.214</v>
      </c>
      <c r="O994" s="35">
        <f t="shared" si="215"/>
        <v>377551.51999999996</v>
      </c>
      <c r="P994" s="158"/>
      <c r="Q994" s="35">
        <v>133.69</v>
      </c>
      <c r="R994" s="35">
        <v>11.11</v>
      </c>
      <c r="S994" s="27" t="s">
        <v>34</v>
      </c>
      <c r="T994" s="27" t="s">
        <v>607</v>
      </c>
    </row>
    <row r="995" spans="1:25" ht="37.5" customHeight="1" x14ac:dyDescent="0.3">
      <c r="A995" s="118">
        <f t="shared" si="216"/>
        <v>26</v>
      </c>
      <c r="B995" s="119"/>
      <c r="C995" s="38"/>
      <c r="D995" s="119"/>
      <c r="E995" s="119"/>
      <c r="F995" s="119" t="s">
        <v>58</v>
      </c>
      <c r="G995" s="119" t="s">
        <v>51</v>
      </c>
      <c r="H995" s="42"/>
      <c r="I995" s="119"/>
      <c r="J995" s="42"/>
      <c r="K995" s="40" t="s">
        <v>361</v>
      </c>
      <c r="L995" s="32">
        <f>I988*Q995</f>
        <v>134750.432</v>
      </c>
      <c r="M995" s="154"/>
      <c r="N995" s="35">
        <f>I988*R995</f>
        <v>13662.776000000002</v>
      </c>
      <c r="O995" s="35">
        <f t="shared" si="215"/>
        <v>148413.20800000001</v>
      </c>
      <c r="P995" s="154"/>
      <c r="Q995" s="35">
        <v>51.68</v>
      </c>
      <c r="R995" s="35">
        <v>5.24</v>
      </c>
      <c r="S995" s="27" t="s">
        <v>34</v>
      </c>
      <c r="T995" s="27" t="s">
        <v>607</v>
      </c>
    </row>
    <row r="996" spans="1:25" ht="37.5" customHeight="1" x14ac:dyDescent="0.3">
      <c r="A996" s="118">
        <f t="shared" si="216"/>
        <v>27</v>
      </c>
      <c r="B996" s="119">
        <v>12</v>
      </c>
      <c r="C996" s="38" t="s">
        <v>664</v>
      </c>
      <c r="D996" s="119" t="s">
        <v>661</v>
      </c>
      <c r="E996" s="119" t="s">
        <v>29</v>
      </c>
      <c r="F996" s="119" t="s">
        <v>58</v>
      </c>
      <c r="G996" s="119" t="s">
        <v>51</v>
      </c>
      <c r="H996" s="119">
        <v>3</v>
      </c>
      <c r="I996" s="119">
        <v>2107</v>
      </c>
      <c r="J996" s="32">
        <v>1477.7</v>
      </c>
      <c r="K996" s="40" t="s">
        <v>1837</v>
      </c>
      <c r="L996" s="32">
        <f>I996*Q996</f>
        <v>448158.89999999997</v>
      </c>
      <c r="M996" s="153">
        <f>L996+L997+L998+L999+L1000</f>
        <v>3816324.82</v>
      </c>
      <c r="N996" s="35">
        <f>I996*R996</f>
        <v>43572.76</v>
      </c>
      <c r="O996" s="35">
        <f t="shared" si="215"/>
        <v>491731.66</v>
      </c>
      <c r="P996" s="153">
        <f>O996+O997+O998+O999+O1000</f>
        <v>4027383.0100000002</v>
      </c>
      <c r="Q996" s="35">
        <v>212.7</v>
      </c>
      <c r="R996" s="27">
        <v>20.68</v>
      </c>
      <c r="S996" s="27" t="s">
        <v>34</v>
      </c>
      <c r="T996" s="27" t="s">
        <v>607</v>
      </c>
      <c r="U996" s="9"/>
      <c r="V996" s="9"/>
      <c r="W996" s="9"/>
      <c r="X996" s="9"/>
      <c r="Y996" s="9"/>
    </row>
    <row r="997" spans="1:25" ht="37.5" customHeight="1" x14ac:dyDescent="0.3">
      <c r="A997" s="118">
        <f t="shared" si="216"/>
        <v>28</v>
      </c>
      <c r="B997" s="119"/>
      <c r="C997" s="42"/>
      <c r="D997" s="119"/>
      <c r="E997" s="42"/>
      <c r="F997" s="119" t="s">
        <v>58</v>
      </c>
      <c r="G997" s="119" t="s">
        <v>51</v>
      </c>
      <c r="H997" s="42"/>
      <c r="I997" s="42"/>
      <c r="J997" s="42"/>
      <c r="K997" s="41" t="s">
        <v>47</v>
      </c>
      <c r="L997" s="32">
        <f>I996*Q997</f>
        <v>744613.79999999993</v>
      </c>
      <c r="M997" s="158"/>
      <c r="N997" s="35">
        <f>I996*R997</f>
        <v>44457.700000000004</v>
      </c>
      <c r="O997" s="35">
        <f t="shared" si="215"/>
        <v>789071.49999999988</v>
      </c>
      <c r="P997" s="158"/>
      <c r="Q997" s="113">
        <v>353.4</v>
      </c>
      <c r="R997" s="35">
        <v>21.1</v>
      </c>
      <c r="S997" s="27" t="s">
        <v>34</v>
      </c>
      <c r="T997" s="27" t="s">
        <v>607</v>
      </c>
      <c r="U997" s="9"/>
      <c r="V997" s="9"/>
      <c r="W997" s="9"/>
      <c r="X997" s="9"/>
      <c r="Y997" s="9"/>
    </row>
    <row r="998" spans="1:25" ht="56.25" customHeight="1" x14ac:dyDescent="0.3">
      <c r="A998" s="118">
        <f t="shared" si="216"/>
        <v>29</v>
      </c>
      <c r="B998" s="119"/>
      <c r="C998" s="42"/>
      <c r="D998" s="119"/>
      <c r="E998" s="42"/>
      <c r="F998" s="119" t="s">
        <v>58</v>
      </c>
      <c r="G998" s="119" t="s">
        <v>51</v>
      </c>
      <c r="H998" s="42"/>
      <c r="I998" s="42"/>
      <c r="J998" s="42"/>
      <c r="K998" s="41" t="s">
        <v>48</v>
      </c>
      <c r="L998" s="32">
        <f>I996*Q998</f>
        <v>158362.12</v>
      </c>
      <c r="M998" s="158"/>
      <c r="N998" s="35">
        <f>I996*R998</f>
        <v>29856.19</v>
      </c>
      <c r="O998" s="35">
        <f t="shared" si="215"/>
        <v>188218.31</v>
      </c>
      <c r="P998" s="158"/>
      <c r="Q998" s="35">
        <v>75.16</v>
      </c>
      <c r="R998" s="35">
        <v>14.17</v>
      </c>
      <c r="S998" s="27" t="s">
        <v>34</v>
      </c>
      <c r="T998" s="27" t="s">
        <v>607</v>
      </c>
      <c r="U998" s="9"/>
      <c r="V998" s="9"/>
      <c r="W998" s="9"/>
      <c r="X998" s="9"/>
      <c r="Y998" s="9"/>
    </row>
    <row r="999" spans="1:25" ht="37.5" customHeight="1" x14ac:dyDescent="0.3">
      <c r="A999" s="118">
        <f t="shared" si="216"/>
        <v>30</v>
      </c>
      <c r="B999" s="119"/>
      <c r="C999" s="42"/>
      <c r="D999" s="119"/>
      <c r="E999" s="42"/>
      <c r="F999" s="119" t="s">
        <v>58</v>
      </c>
      <c r="G999" s="119" t="s">
        <v>51</v>
      </c>
      <c r="H999" s="42"/>
      <c r="I999" s="42"/>
      <c r="J999" s="42"/>
      <c r="K999" s="42" t="s">
        <v>49</v>
      </c>
      <c r="L999" s="32">
        <f>I996*Q999</f>
        <v>109564</v>
      </c>
      <c r="M999" s="158"/>
      <c r="N999" s="35">
        <f>I996*R999</f>
        <v>24019.8</v>
      </c>
      <c r="O999" s="35">
        <f t="shared" si="215"/>
        <v>133583.79999999999</v>
      </c>
      <c r="P999" s="158"/>
      <c r="Q999" s="35">
        <v>52</v>
      </c>
      <c r="R999" s="35">
        <v>11.4</v>
      </c>
      <c r="S999" s="27" t="s">
        <v>34</v>
      </c>
      <c r="T999" s="27" t="s">
        <v>607</v>
      </c>
      <c r="U999" s="9"/>
      <c r="V999" s="9"/>
      <c r="W999" s="9"/>
      <c r="X999" s="9"/>
      <c r="Y999" s="9"/>
    </row>
    <row r="1000" spans="1:25" ht="18.75" customHeight="1" x14ac:dyDescent="0.3">
      <c r="A1000" s="118">
        <f t="shared" si="216"/>
        <v>31</v>
      </c>
      <c r="B1000" s="119"/>
      <c r="C1000" s="42"/>
      <c r="D1000" s="119"/>
      <c r="E1000" s="42"/>
      <c r="F1000" s="119" t="s">
        <v>58</v>
      </c>
      <c r="G1000" s="119" t="s">
        <v>51</v>
      </c>
      <c r="H1000" s="42"/>
      <c r="I1000" s="42"/>
      <c r="J1000" s="42"/>
      <c r="K1000" s="42" t="s">
        <v>46</v>
      </c>
      <c r="L1000" s="32">
        <f>I996*Q1000</f>
        <v>2355626</v>
      </c>
      <c r="M1000" s="154"/>
      <c r="N1000" s="35">
        <f>I996*R1000</f>
        <v>69151.740000000005</v>
      </c>
      <c r="O1000" s="35">
        <f t="shared" si="215"/>
        <v>2424777.7400000002</v>
      </c>
      <c r="P1000" s="154"/>
      <c r="Q1000" s="35">
        <v>1118</v>
      </c>
      <c r="R1000" s="35">
        <v>32.82</v>
      </c>
      <c r="S1000" s="27" t="s">
        <v>34</v>
      </c>
      <c r="T1000" s="27" t="s">
        <v>607</v>
      </c>
      <c r="U1000" s="9"/>
      <c r="V1000" s="9"/>
      <c r="W1000" s="9"/>
      <c r="X1000" s="9"/>
      <c r="Y1000" s="9"/>
    </row>
    <row r="1001" spans="1:25" ht="37.5" customHeight="1" x14ac:dyDescent="0.3">
      <c r="A1001" s="118">
        <f t="shared" si="216"/>
        <v>32</v>
      </c>
      <c r="B1001" s="119">
        <v>13</v>
      </c>
      <c r="C1001" s="38" t="s">
        <v>665</v>
      </c>
      <c r="D1001" s="119" t="s">
        <v>588</v>
      </c>
      <c r="E1001" s="119" t="s">
        <v>29</v>
      </c>
      <c r="F1001" s="119" t="s">
        <v>58</v>
      </c>
      <c r="G1001" s="119" t="s">
        <v>51</v>
      </c>
      <c r="H1001" s="119">
        <v>3</v>
      </c>
      <c r="I1001" s="119">
        <v>2107.7999999999997</v>
      </c>
      <c r="J1001" s="32">
        <v>1469.3</v>
      </c>
      <c r="K1001" s="40" t="s">
        <v>1837</v>
      </c>
      <c r="L1001" s="32">
        <f>I1001*Q1001</f>
        <v>448329.05999999994</v>
      </c>
      <c r="M1001" s="153">
        <f>L1001+L1002+L1003</f>
        <v>3549745.9799999995</v>
      </c>
      <c r="N1001" s="35">
        <f>I1001*R1001</f>
        <v>43589.303999999996</v>
      </c>
      <c r="O1001" s="35">
        <f t="shared" si="215"/>
        <v>491918.36399999994</v>
      </c>
      <c r="P1001" s="153">
        <f>O1001+O1002+O1003</f>
        <v>3706987.8599999994</v>
      </c>
      <c r="Q1001" s="35">
        <v>212.7</v>
      </c>
      <c r="R1001" s="27">
        <v>20.68</v>
      </c>
      <c r="S1001" s="27" t="s">
        <v>34</v>
      </c>
      <c r="T1001" s="27" t="s">
        <v>607</v>
      </c>
      <c r="U1001" s="9"/>
      <c r="V1001" s="9"/>
      <c r="W1001" s="9"/>
      <c r="X1001" s="9"/>
      <c r="Y1001" s="9"/>
    </row>
    <row r="1002" spans="1:25" ht="37.5" customHeight="1" x14ac:dyDescent="0.3">
      <c r="A1002" s="118">
        <f t="shared" si="216"/>
        <v>33</v>
      </c>
      <c r="B1002" s="119"/>
      <c r="C1002" s="42"/>
      <c r="D1002" s="119"/>
      <c r="E1002" s="42"/>
      <c r="F1002" s="119" t="s">
        <v>58</v>
      </c>
      <c r="G1002" s="119" t="s">
        <v>51</v>
      </c>
      <c r="H1002" s="42"/>
      <c r="I1002" s="42"/>
      <c r="J1002" s="42"/>
      <c r="K1002" s="41" t="s">
        <v>47</v>
      </c>
      <c r="L1002" s="32">
        <f>I1001*Q1002</f>
        <v>744896.5199999999</v>
      </c>
      <c r="M1002" s="158"/>
      <c r="N1002" s="35">
        <f>I1001*R1002</f>
        <v>44474.579999999994</v>
      </c>
      <c r="O1002" s="35">
        <f t="shared" si="215"/>
        <v>789371.09999999986</v>
      </c>
      <c r="P1002" s="158"/>
      <c r="Q1002" s="113">
        <v>353.4</v>
      </c>
      <c r="R1002" s="35">
        <v>21.1</v>
      </c>
      <c r="S1002" s="27" t="s">
        <v>34</v>
      </c>
      <c r="T1002" s="27" t="s">
        <v>607</v>
      </c>
      <c r="U1002" s="9"/>
      <c r="V1002" s="9"/>
      <c r="W1002" s="9"/>
      <c r="X1002" s="9"/>
      <c r="Y1002" s="9"/>
    </row>
    <row r="1003" spans="1:25" ht="18.75" customHeight="1" x14ac:dyDescent="0.3">
      <c r="A1003" s="118">
        <f t="shared" si="216"/>
        <v>34</v>
      </c>
      <c r="B1003" s="119"/>
      <c r="C1003" s="42"/>
      <c r="D1003" s="42"/>
      <c r="E1003" s="42"/>
      <c r="F1003" s="119" t="s">
        <v>58</v>
      </c>
      <c r="G1003" s="119" t="s">
        <v>51</v>
      </c>
      <c r="H1003" s="42"/>
      <c r="I1003" s="42"/>
      <c r="J1003" s="42"/>
      <c r="K1003" s="42" t="s">
        <v>46</v>
      </c>
      <c r="L1003" s="32">
        <f>I1001*Q1003</f>
        <v>2356520.4</v>
      </c>
      <c r="M1003" s="154"/>
      <c r="N1003" s="35">
        <f>I1001*R1003</f>
        <v>69177.995999999985</v>
      </c>
      <c r="O1003" s="35">
        <f t="shared" si="215"/>
        <v>2425698.3959999997</v>
      </c>
      <c r="P1003" s="154"/>
      <c r="Q1003" s="35">
        <v>1118</v>
      </c>
      <c r="R1003" s="35">
        <v>32.82</v>
      </c>
      <c r="S1003" s="27" t="s">
        <v>34</v>
      </c>
      <c r="T1003" s="27" t="s">
        <v>607</v>
      </c>
      <c r="U1003" s="9"/>
      <c r="V1003" s="9"/>
      <c r="W1003" s="9"/>
      <c r="X1003" s="9"/>
      <c r="Y1003" s="9"/>
    </row>
    <row r="1004" spans="1:25" s="9" customFormat="1" ht="37.5" customHeight="1" x14ac:dyDescent="0.3">
      <c r="A1004" s="118">
        <f t="shared" si="216"/>
        <v>35</v>
      </c>
      <c r="B1004" s="119">
        <v>14</v>
      </c>
      <c r="C1004" s="38" t="s">
        <v>666</v>
      </c>
      <c r="D1004" s="119" t="s">
        <v>667</v>
      </c>
      <c r="E1004" s="119" t="s">
        <v>29</v>
      </c>
      <c r="F1004" s="119" t="s">
        <v>69</v>
      </c>
      <c r="G1004" s="119" t="s">
        <v>31</v>
      </c>
      <c r="H1004" s="119">
        <v>4</v>
      </c>
      <c r="I1004" s="119">
        <v>4033.87</v>
      </c>
      <c r="J1004" s="32">
        <v>1507.8</v>
      </c>
      <c r="K1004" s="40" t="s">
        <v>1837</v>
      </c>
      <c r="L1004" s="32">
        <f>I1004*Q1004</f>
        <v>1019358.9489999999</v>
      </c>
      <c r="M1004" s="110">
        <f>L1004</f>
        <v>1019358.9489999999</v>
      </c>
      <c r="N1004" s="35">
        <f>I1004*R1004</f>
        <v>91931.897299999997</v>
      </c>
      <c r="O1004" s="35">
        <f t="shared" si="215"/>
        <v>1111290.8462999999</v>
      </c>
      <c r="P1004" s="110">
        <f>O1004</f>
        <v>1111290.8462999999</v>
      </c>
      <c r="Q1004" s="35">
        <v>252.7</v>
      </c>
      <c r="R1004" s="27">
        <v>22.79</v>
      </c>
      <c r="S1004" s="27" t="s">
        <v>34</v>
      </c>
      <c r="T1004" s="27" t="s">
        <v>607</v>
      </c>
    </row>
    <row r="1005" spans="1:25" ht="37.5" customHeight="1" x14ac:dyDescent="0.3">
      <c r="A1005" s="118">
        <f t="shared" si="216"/>
        <v>36</v>
      </c>
      <c r="B1005" s="119">
        <v>15</v>
      </c>
      <c r="C1005" s="38" t="s">
        <v>668</v>
      </c>
      <c r="D1005" s="119" t="s">
        <v>669</v>
      </c>
      <c r="E1005" s="119" t="s">
        <v>29</v>
      </c>
      <c r="F1005" s="119" t="s">
        <v>69</v>
      </c>
      <c r="G1005" s="119" t="s">
        <v>670</v>
      </c>
      <c r="H1005" s="119">
        <v>4</v>
      </c>
      <c r="I1005" s="119">
        <v>4531.625</v>
      </c>
      <c r="J1005" s="32">
        <v>3474.4</v>
      </c>
      <c r="K1005" s="40" t="s">
        <v>1837</v>
      </c>
      <c r="L1005" s="32">
        <f>I1005*Q1005</f>
        <v>1145141.6375</v>
      </c>
      <c r="M1005" s="110">
        <f>L1005</f>
        <v>1145141.6375</v>
      </c>
      <c r="N1005" s="35">
        <f>I1005*R1005</f>
        <v>103275.73375</v>
      </c>
      <c r="O1005" s="35">
        <f t="shared" si="215"/>
        <v>1248417.3712499999</v>
      </c>
      <c r="P1005" s="110">
        <f>O1005</f>
        <v>1248417.3712499999</v>
      </c>
      <c r="Q1005" s="35">
        <v>252.7</v>
      </c>
      <c r="R1005" s="27">
        <v>22.79</v>
      </c>
      <c r="S1005" s="27" t="s">
        <v>34</v>
      </c>
      <c r="T1005" s="27" t="s">
        <v>607</v>
      </c>
      <c r="U1005" s="9"/>
      <c r="V1005" s="9"/>
      <c r="W1005" s="9"/>
      <c r="X1005" s="9"/>
      <c r="Y1005" s="9"/>
    </row>
    <row r="1006" spans="1:25" ht="37.5" customHeight="1" x14ac:dyDescent="0.3">
      <c r="A1006" s="118">
        <f t="shared" si="216"/>
        <v>37</v>
      </c>
      <c r="B1006" s="119">
        <v>16</v>
      </c>
      <c r="C1006" s="38" t="s">
        <v>671</v>
      </c>
      <c r="D1006" s="119" t="s">
        <v>582</v>
      </c>
      <c r="E1006" s="119" t="s">
        <v>29</v>
      </c>
      <c r="F1006" s="119" t="s">
        <v>69</v>
      </c>
      <c r="G1006" s="119" t="s">
        <v>31</v>
      </c>
      <c r="H1006" s="119">
        <v>4</v>
      </c>
      <c r="I1006" s="119">
        <v>4249.8999999999996</v>
      </c>
      <c r="J1006" s="32">
        <v>2482</v>
      </c>
      <c r="K1006" s="40" t="s">
        <v>1837</v>
      </c>
      <c r="L1006" s="32">
        <f>I1006*Q1006</f>
        <v>1073949.7299999997</v>
      </c>
      <c r="M1006" s="110">
        <f>L1006</f>
        <v>1073949.7299999997</v>
      </c>
      <c r="N1006" s="35">
        <f>I1006*R1006</f>
        <v>96855.22099999999</v>
      </c>
      <c r="O1006" s="35">
        <f t="shared" si="215"/>
        <v>1170804.9509999997</v>
      </c>
      <c r="P1006" s="110">
        <f>O1006</f>
        <v>1170804.9509999997</v>
      </c>
      <c r="Q1006" s="35">
        <v>252.7</v>
      </c>
      <c r="R1006" s="27">
        <v>22.79</v>
      </c>
      <c r="S1006" s="27" t="s">
        <v>34</v>
      </c>
      <c r="T1006" s="27" t="s">
        <v>607</v>
      </c>
      <c r="U1006" s="9"/>
      <c r="V1006" s="9"/>
      <c r="W1006" s="9"/>
      <c r="X1006" s="9"/>
      <c r="Y1006" s="9"/>
    </row>
    <row r="1007" spans="1:25" ht="37.5" customHeight="1" x14ac:dyDescent="0.3">
      <c r="A1007" s="118">
        <f t="shared" si="216"/>
        <v>38</v>
      </c>
      <c r="B1007" s="119">
        <v>17</v>
      </c>
      <c r="C1007" s="38" t="s">
        <v>672</v>
      </c>
      <c r="D1007" s="119" t="s">
        <v>673</v>
      </c>
      <c r="E1007" s="119" t="s">
        <v>29</v>
      </c>
      <c r="F1007" s="119" t="s">
        <v>69</v>
      </c>
      <c r="G1007" s="119" t="s">
        <v>31</v>
      </c>
      <c r="H1007" s="119">
        <v>3</v>
      </c>
      <c r="I1007" s="119">
        <v>2466.5</v>
      </c>
      <c r="J1007" s="32">
        <v>1712.7</v>
      </c>
      <c r="K1007" s="40" t="s">
        <v>1837</v>
      </c>
      <c r="L1007" s="32">
        <f>I1007*Q1007</f>
        <v>623284.54999999993</v>
      </c>
      <c r="M1007" s="110">
        <f>L1007</f>
        <v>623284.54999999993</v>
      </c>
      <c r="N1007" s="35">
        <f>I1007*R1007</f>
        <v>56211.534999999996</v>
      </c>
      <c r="O1007" s="35">
        <f t="shared" si="215"/>
        <v>679496.08499999996</v>
      </c>
      <c r="P1007" s="110">
        <f>O1007</f>
        <v>679496.08499999996</v>
      </c>
      <c r="Q1007" s="35">
        <v>252.7</v>
      </c>
      <c r="R1007" s="27">
        <v>22.79</v>
      </c>
      <c r="S1007" s="27" t="s">
        <v>34</v>
      </c>
      <c r="T1007" s="27" t="s">
        <v>607</v>
      </c>
      <c r="U1007" s="9"/>
      <c r="V1007" s="9"/>
      <c r="W1007" s="9"/>
      <c r="X1007" s="9"/>
      <c r="Y1007" s="9"/>
    </row>
    <row r="1008" spans="1:25" ht="37.5" customHeight="1" x14ac:dyDescent="0.3">
      <c r="A1008" s="118">
        <f t="shared" si="216"/>
        <v>39</v>
      </c>
      <c r="B1008" s="119">
        <v>18</v>
      </c>
      <c r="C1008" s="38" t="s">
        <v>674</v>
      </c>
      <c r="D1008" s="119" t="s">
        <v>160</v>
      </c>
      <c r="E1008" s="119" t="s">
        <v>29</v>
      </c>
      <c r="F1008" s="119" t="s">
        <v>58</v>
      </c>
      <c r="G1008" s="119" t="s">
        <v>51</v>
      </c>
      <c r="H1008" s="119">
        <v>3</v>
      </c>
      <c r="I1008" s="119">
        <v>2578.16</v>
      </c>
      <c r="J1008" s="32">
        <v>1444.3</v>
      </c>
      <c r="K1008" s="40" t="s">
        <v>1837</v>
      </c>
      <c r="L1008" s="32">
        <f>I1008*Q1008</f>
        <v>548374.63199999998</v>
      </c>
      <c r="M1008" s="153">
        <f>L1008+L1009+L1010</f>
        <v>4341879.2560000001</v>
      </c>
      <c r="N1008" s="35">
        <f>I1008*R1008</f>
        <v>53316.3488</v>
      </c>
      <c r="O1008" s="35">
        <f t="shared" si="215"/>
        <v>601690.98080000002</v>
      </c>
      <c r="P1008" s="153">
        <f>O1008+O1009+O1010</f>
        <v>4534209.9919999996</v>
      </c>
      <c r="Q1008" s="35">
        <v>212.7</v>
      </c>
      <c r="R1008" s="27">
        <v>20.68</v>
      </c>
      <c r="S1008" s="27" t="s">
        <v>34</v>
      </c>
      <c r="T1008" s="27" t="s">
        <v>607</v>
      </c>
      <c r="U1008" s="9"/>
      <c r="V1008" s="9"/>
      <c r="W1008" s="9"/>
      <c r="X1008" s="9"/>
      <c r="Y1008" s="9"/>
    </row>
    <row r="1009" spans="1:25" ht="37.5" customHeight="1" x14ac:dyDescent="0.3">
      <c r="A1009" s="118">
        <f t="shared" si="216"/>
        <v>40</v>
      </c>
      <c r="B1009" s="119"/>
      <c r="C1009" s="42"/>
      <c r="D1009" s="119"/>
      <c r="E1009" s="119"/>
      <c r="F1009" s="119" t="s">
        <v>58</v>
      </c>
      <c r="G1009" s="119" t="s">
        <v>51</v>
      </c>
      <c r="H1009" s="42"/>
      <c r="I1009" s="119"/>
      <c r="J1009" s="42"/>
      <c r="K1009" s="41" t="s">
        <v>47</v>
      </c>
      <c r="L1009" s="32">
        <f>I1008*Q1009</f>
        <v>911121.74399999995</v>
      </c>
      <c r="M1009" s="158"/>
      <c r="N1009" s="35">
        <f>I1008*R1009</f>
        <v>54399.175999999999</v>
      </c>
      <c r="O1009" s="35">
        <f t="shared" si="215"/>
        <v>965520.91999999993</v>
      </c>
      <c r="P1009" s="158"/>
      <c r="Q1009" s="113">
        <v>353.4</v>
      </c>
      <c r="R1009" s="35">
        <v>21.1</v>
      </c>
      <c r="S1009" s="27" t="s">
        <v>34</v>
      </c>
      <c r="T1009" s="27" t="s">
        <v>607</v>
      </c>
      <c r="U1009" s="9"/>
      <c r="V1009" s="9"/>
      <c r="W1009" s="9"/>
      <c r="X1009" s="9"/>
      <c r="Y1009" s="9"/>
    </row>
    <row r="1010" spans="1:25" ht="18.75" customHeight="1" x14ac:dyDescent="0.3">
      <c r="A1010" s="118">
        <f t="shared" si="216"/>
        <v>41</v>
      </c>
      <c r="B1010" s="119"/>
      <c r="C1010" s="42"/>
      <c r="D1010" s="119"/>
      <c r="E1010" s="119"/>
      <c r="F1010" s="119" t="s">
        <v>58</v>
      </c>
      <c r="G1010" s="119" t="s">
        <v>51</v>
      </c>
      <c r="H1010" s="42"/>
      <c r="I1010" s="119"/>
      <c r="J1010" s="42"/>
      <c r="K1010" s="42" t="s">
        <v>46</v>
      </c>
      <c r="L1010" s="32">
        <f>I1008*Q1010</f>
        <v>2882382.88</v>
      </c>
      <c r="M1010" s="154"/>
      <c r="N1010" s="35">
        <f>I1008*R1010</f>
        <v>84615.211199999991</v>
      </c>
      <c r="O1010" s="35">
        <f t="shared" si="215"/>
        <v>2966998.0911999997</v>
      </c>
      <c r="P1010" s="154"/>
      <c r="Q1010" s="35">
        <v>1118</v>
      </c>
      <c r="R1010" s="35">
        <v>32.82</v>
      </c>
      <c r="S1010" s="27" t="s">
        <v>34</v>
      </c>
      <c r="T1010" s="27" t="s">
        <v>607</v>
      </c>
      <c r="U1010" s="9"/>
      <c r="V1010" s="9"/>
      <c r="W1010" s="9"/>
      <c r="X1010" s="9"/>
      <c r="Y1010" s="9"/>
    </row>
    <row r="1011" spans="1:25" ht="37.5" customHeight="1" x14ac:dyDescent="0.3">
      <c r="A1011" s="118">
        <f t="shared" si="216"/>
        <v>42</v>
      </c>
      <c r="B1011" s="119">
        <v>19</v>
      </c>
      <c r="C1011" s="38" t="s">
        <v>675</v>
      </c>
      <c r="D1011" s="119" t="s">
        <v>676</v>
      </c>
      <c r="E1011" s="119"/>
      <c r="F1011" s="119" t="s">
        <v>42</v>
      </c>
      <c r="G1011" s="119" t="s">
        <v>51</v>
      </c>
      <c r="H1011" s="119">
        <v>3</v>
      </c>
      <c r="I1011" s="119">
        <v>1981.1</v>
      </c>
      <c r="J1011" s="32">
        <v>1384.7</v>
      </c>
      <c r="K1011" s="40" t="s">
        <v>1837</v>
      </c>
      <c r="L1011" s="32">
        <f>I1011*Q1011</f>
        <v>500623.97</v>
      </c>
      <c r="M1011" s="110">
        <f>L1011</f>
        <v>500623.97</v>
      </c>
      <c r="N1011" s="35">
        <f>I1011*R1011</f>
        <v>45149.268999999993</v>
      </c>
      <c r="O1011" s="35">
        <f t="shared" si="215"/>
        <v>545773.23899999994</v>
      </c>
      <c r="P1011" s="110">
        <f>O1011</f>
        <v>545773.23899999994</v>
      </c>
      <c r="Q1011" s="35">
        <v>252.7</v>
      </c>
      <c r="R1011" s="35">
        <v>22.79</v>
      </c>
      <c r="S1011" s="27" t="s">
        <v>34</v>
      </c>
      <c r="T1011" s="27" t="s">
        <v>607</v>
      </c>
      <c r="U1011" s="9"/>
      <c r="V1011" s="9"/>
      <c r="W1011" s="9"/>
      <c r="X1011" s="9"/>
      <c r="Y1011" s="9"/>
    </row>
    <row r="1012" spans="1:25" ht="37.5" customHeight="1" x14ac:dyDescent="0.3">
      <c r="A1012" s="118">
        <f t="shared" si="216"/>
        <v>43</v>
      </c>
      <c r="B1012" s="119">
        <v>20</v>
      </c>
      <c r="C1012" s="38" t="s">
        <v>677</v>
      </c>
      <c r="D1012" s="119" t="s">
        <v>678</v>
      </c>
      <c r="E1012" s="119"/>
      <c r="F1012" s="119" t="s">
        <v>58</v>
      </c>
      <c r="G1012" s="119" t="s">
        <v>51</v>
      </c>
      <c r="H1012" s="119"/>
      <c r="I1012" s="119">
        <v>2583.1</v>
      </c>
      <c r="J1012" s="32">
        <v>1436.9</v>
      </c>
      <c r="K1012" s="40" t="s">
        <v>1837</v>
      </c>
      <c r="L1012" s="32">
        <f>I1012*Q1012</f>
        <v>549425.37</v>
      </c>
      <c r="M1012" s="153">
        <f>L1012+L1013+L1014</f>
        <v>4350198.71</v>
      </c>
      <c r="N1012" s="35">
        <f>I1012*R1012</f>
        <v>53418.507999999994</v>
      </c>
      <c r="O1012" s="35">
        <f t="shared" si="215"/>
        <v>602843.87800000003</v>
      </c>
      <c r="P1012" s="153">
        <f>O1012+O1013+O1014</f>
        <v>4542897.97</v>
      </c>
      <c r="Q1012" s="35">
        <v>212.7</v>
      </c>
      <c r="R1012" s="27">
        <v>20.68</v>
      </c>
      <c r="S1012" s="27" t="s">
        <v>34</v>
      </c>
      <c r="T1012" s="27" t="s">
        <v>607</v>
      </c>
      <c r="U1012" s="9"/>
      <c r="V1012" s="9"/>
      <c r="W1012" s="9"/>
      <c r="X1012" s="9"/>
      <c r="Y1012" s="9"/>
    </row>
    <row r="1013" spans="1:25" ht="37.5" customHeight="1" x14ac:dyDescent="0.3">
      <c r="A1013" s="118">
        <f t="shared" si="216"/>
        <v>44</v>
      </c>
      <c r="B1013" s="119"/>
      <c r="C1013" s="91"/>
      <c r="D1013" s="45"/>
      <c r="E1013" s="119"/>
      <c r="F1013" s="119" t="s">
        <v>58</v>
      </c>
      <c r="G1013" s="119" t="s">
        <v>51</v>
      </c>
      <c r="H1013" s="119"/>
      <c r="I1013" s="32"/>
      <c r="J1013" s="32"/>
      <c r="K1013" s="41" t="s">
        <v>47</v>
      </c>
      <c r="L1013" s="32">
        <f>I1012*Q1013</f>
        <v>912867.53999999992</v>
      </c>
      <c r="M1013" s="158"/>
      <c r="N1013" s="35">
        <f>I1012*R1013</f>
        <v>54503.41</v>
      </c>
      <c r="O1013" s="35">
        <f t="shared" si="215"/>
        <v>967370.95</v>
      </c>
      <c r="P1013" s="158"/>
      <c r="Q1013" s="113">
        <v>353.4</v>
      </c>
      <c r="R1013" s="35">
        <v>21.1</v>
      </c>
      <c r="S1013" s="27" t="s">
        <v>34</v>
      </c>
      <c r="T1013" s="27" t="s">
        <v>607</v>
      </c>
      <c r="U1013" s="9"/>
      <c r="V1013" s="9"/>
      <c r="W1013" s="9"/>
      <c r="X1013" s="9"/>
      <c r="Y1013" s="9"/>
    </row>
    <row r="1014" spans="1:25" ht="18.75" customHeight="1" x14ac:dyDescent="0.3">
      <c r="A1014" s="118">
        <f t="shared" si="216"/>
        <v>45</v>
      </c>
      <c r="B1014" s="119"/>
      <c r="C1014" s="91"/>
      <c r="D1014" s="92"/>
      <c r="E1014" s="119"/>
      <c r="F1014" s="119" t="s">
        <v>58</v>
      </c>
      <c r="G1014" s="119" t="s">
        <v>51</v>
      </c>
      <c r="H1014" s="119"/>
      <c r="I1014" s="32"/>
      <c r="J1014" s="32"/>
      <c r="K1014" s="42" t="s">
        <v>46</v>
      </c>
      <c r="L1014" s="32">
        <f>I1012*Q1014</f>
        <v>2887905.8</v>
      </c>
      <c r="M1014" s="154"/>
      <c r="N1014" s="35">
        <f>I1012*R1014</f>
        <v>84777.342000000004</v>
      </c>
      <c r="O1014" s="35">
        <f t="shared" si="215"/>
        <v>2972683.142</v>
      </c>
      <c r="P1014" s="154"/>
      <c r="Q1014" s="35">
        <v>1118</v>
      </c>
      <c r="R1014" s="35">
        <v>32.82</v>
      </c>
      <c r="S1014" s="27" t="s">
        <v>34</v>
      </c>
      <c r="T1014" s="27" t="s">
        <v>607</v>
      </c>
      <c r="U1014" s="9"/>
      <c r="V1014" s="9"/>
      <c r="W1014" s="9"/>
      <c r="X1014" s="9"/>
      <c r="Y1014" s="9"/>
    </row>
    <row r="1015" spans="1:25" ht="37.5" customHeight="1" x14ac:dyDescent="0.3">
      <c r="A1015" s="118">
        <f t="shared" si="216"/>
        <v>46</v>
      </c>
      <c r="B1015" s="119">
        <v>21</v>
      </c>
      <c r="C1015" s="38" t="s">
        <v>679</v>
      </c>
      <c r="D1015" s="119" t="s">
        <v>577</v>
      </c>
      <c r="E1015" s="42"/>
      <c r="F1015" s="119" t="s">
        <v>69</v>
      </c>
      <c r="G1015" s="119" t="s">
        <v>31</v>
      </c>
      <c r="H1015" s="119">
        <v>4</v>
      </c>
      <c r="I1015" s="119">
        <v>4024.55</v>
      </c>
      <c r="J1015" s="32">
        <v>2579</v>
      </c>
      <c r="K1015" s="40" t="s">
        <v>1837</v>
      </c>
      <c r="L1015" s="32">
        <f>I1015*Q1015</f>
        <v>1017003.785</v>
      </c>
      <c r="M1015" s="110">
        <f>L1015</f>
        <v>1017003.785</v>
      </c>
      <c r="N1015" s="35">
        <f>I1015*R1015</f>
        <v>91719.494500000001</v>
      </c>
      <c r="O1015" s="35">
        <f t="shared" si="215"/>
        <v>1108723.2794999999</v>
      </c>
      <c r="P1015" s="110">
        <f>O1015</f>
        <v>1108723.2794999999</v>
      </c>
      <c r="Q1015" s="35">
        <v>252.7</v>
      </c>
      <c r="R1015" s="27">
        <v>22.79</v>
      </c>
      <c r="S1015" s="27" t="s">
        <v>34</v>
      </c>
      <c r="T1015" s="27" t="s">
        <v>607</v>
      </c>
    </row>
    <row r="1016" spans="1:25" s="9" customFormat="1" ht="37.5" customHeight="1" x14ac:dyDescent="0.3">
      <c r="A1016" s="118">
        <f t="shared" si="216"/>
        <v>47</v>
      </c>
      <c r="B1016" s="119">
        <v>22</v>
      </c>
      <c r="C1016" s="38" t="s">
        <v>680</v>
      </c>
      <c r="D1016" s="119" t="s">
        <v>681</v>
      </c>
      <c r="E1016" s="42"/>
      <c r="F1016" s="119" t="s">
        <v>58</v>
      </c>
      <c r="G1016" s="119" t="s">
        <v>31</v>
      </c>
      <c r="H1016" s="119">
        <v>4</v>
      </c>
      <c r="I1016" s="119">
        <v>5900</v>
      </c>
      <c r="J1016" s="32">
        <v>3864.8</v>
      </c>
      <c r="K1016" s="40" t="s">
        <v>1837</v>
      </c>
      <c r="L1016" s="32">
        <f>I1016*Q1016</f>
        <v>1254930</v>
      </c>
      <c r="M1016" s="110">
        <f>L1016</f>
        <v>1254930</v>
      </c>
      <c r="N1016" s="35">
        <f>I1016*R1016</f>
        <v>122012</v>
      </c>
      <c r="O1016" s="35">
        <f t="shared" si="215"/>
        <v>1376942</v>
      </c>
      <c r="P1016" s="110">
        <f>O1016</f>
        <v>1376942</v>
      </c>
      <c r="Q1016" s="35">
        <v>212.7</v>
      </c>
      <c r="R1016" s="27">
        <v>20.68</v>
      </c>
      <c r="S1016" s="27" t="s">
        <v>34</v>
      </c>
      <c r="T1016" s="27" t="s">
        <v>607</v>
      </c>
    </row>
    <row r="1017" spans="1:25" ht="18.75" customHeight="1" x14ac:dyDescent="0.3">
      <c r="A1017" s="118">
        <f t="shared" si="216"/>
        <v>48</v>
      </c>
      <c r="B1017" s="119">
        <v>23</v>
      </c>
      <c r="C1017" s="38" t="s">
        <v>682</v>
      </c>
      <c r="D1017" s="119" t="s">
        <v>657</v>
      </c>
      <c r="E1017" s="42"/>
      <c r="F1017" s="119" t="s">
        <v>58</v>
      </c>
      <c r="G1017" s="119" t="s">
        <v>51</v>
      </c>
      <c r="H1017" s="119">
        <v>3</v>
      </c>
      <c r="I1017" s="119">
        <v>1653.6</v>
      </c>
      <c r="J1017" s="119">
        <v>918.4</v>
      </c>
      <c r="K1017" s="42" t="s">
        <v>32</v>
      </c>
      <c r="L1017" s="32">
        <f>I1017*Q1017</f>
        <v>1131756.9119999998</v>
      </c>
      <c r="M1017" s="153">
        <f>L1017+L1018</f>
        <v>1352826.6959999998</v>
      </c>
      <c r="N1017" s="35">
        <f>I1017*R1017</f>
        <v>33072</v>
      </c>
      <c r="O1017" s="35">
        <f t="shared" si="215"/>
        <v>1164828.9119999998</v>
      </c>
      <c r="P1017" s="153">
        <f>O1017+O1018</f>
        <v>1404270.1919999998</v>
      </c>
      <c r="Q1017" s="35">
        <v>684.42</v>
      </c>
      <c r="R1017" s="35">
        <v>20</v>
      </c>
      <c r="S1017" s="27" t="s">
        <v>34</v>
      </c>
      <c r="T1017" s="27" t="s">
        <v>607</v>
      </c>
    </row>
    <row r="1018" spans="1:25" ht="18.75" customHeight="1" x14ac:dyDescent="0.3">
      <c r="A1018" s="118">
        <f t="shared" si="216"/>
        <v>49</v>
      </c>
      <c r="B1018" s="119"/>
      <c r="C1018" s="42"/>
      <c r="D1018" s="119"/>
      <c r="E1018" s="42"/>
      <c r="F1018" s="119" t="s">
        <v>58</v>
      </c>
      <c r="G1018" s="119" t="s">
        <v>51</v>
      </c>
      <c r="H1018" s="42"/>
      <c r="I1018" s="119"/>
      <c r="J1018" s="42"/>
      <c r="K1018" s="40" t="s">
        <v>1867</v>
      </c>
      <c r="L1018" s="32">
        <f>I1017*Q1018</f>
        <v>221069.78399999999</v>
      </c>
      <c r="M1018" s="154"/>
      <c r="N1018" s="35">
        <f>I1017*R1018</f>
        <v>18371.495999999999</v>
      </c>
      <c r="O1018" s="35">
        <f t="shared" si="215"/>
        <v>239441.27999999997</v>
      </c>
      <c r="P1018" s="154"/>
      <c r="Q1018" s="35">
        <v>133.69</v>
      </c>
      <c r="R1018" s="35">
        <v>11.11</v>
      </c>
      <c r="S1018" s="27" t="s">
        <v>34</v>
      </c>
      <c r="T1018" s="27" t="s">
        <v>607</v>
      </c>
    </row>
    <row r="1019" spans="1:25" ht="37.5" customHeight="1" x14ac:dyDescent="0.3">
      <c r="A1019" s="118">
        <f t="shared" si="216"/>
        <v>50</v>
      </c>
      <c r="B1019" s="119">
        <v>24</v>
      </c>
      <c r="C1019" s="38" t="s">
        <v>683</v>
      </c>
      <c r="D1019" s="119" t="s">
        <v>684</v>
      </c>
      <c r="E1019" s="42"/>
      <c r="F1019" s="119" t="s">
        <v>58</v>
      </c>
      <c r="G1019" s="119" t="s">
        <v>51</v>
      </c>
      <c r="H1019" s="119">
        <v>3</v>
      </c>
      <c r="I1019" s="119">
        <v>1007.07</v>
      </c>
      <c r="J1019" s="32">
        <v>686.7</v>
      </c>
      <c r="K1019" s="40" t="s">
        <v>1837</v>
      </c>
      <c r="L1019" s="32">
        <f>I1019*Q1019</f>
        <v>214203.78899999999</v>
      </c>
      <c r="M1019" s="153">
        <f>L1019+L1020+L1021+L1022+L1023</f>
        <v>1824065.6082000001</v>
      </c>
      <c r="N1019" s="35">
        <f>I1019*R1019</f>
        <v>20826.207600000002</v>
      </c>
      <c r="O1019" s="35">
        <f t="shared" si="215"/>
        <v>235029.99659999998</v>
      </c>
      <c r="P1019" s="153">
        <f>O1019+O1020+O1021+O1022+O1023</f>
        <v>1924943.8101000001</v>
      </c>
      <c r="Q1019" s="35">
        <v>212.7</v>
      </c>
      <c r="R1019" s="27">
        <v>20.68</v>
      </c>
      <c r="S1019" s="27" t="s">
        <v>34</v>
      </c>
      <c r="T1019" s="27" t="s">
        <v>607</v>
      </c>
    </row>
    <row r="1020" spans="1:25" ht="37.5" customHeight="1" x14ac:dyDescent="0.3">
      <c r="A1020" s="118">
        <f t="shared" si="216"/>
        <v>51</v>
      </c>
      <c r="B1020" s="119"/>
      <c r="C1020" s="42"/>
      <c r="D1020" s="119"/>
      <c r="E1020" s="42"/>
      <c r="F1020" s="119" t="s">
        <v>58</v>
      </c>
      <c r="G1020" s="119" t="s">
        <v>51</v>
      </c>
      <c r="H1020" s="42"/>
      <c r="I1020" s="119"/>
      <c r="J1020" s="42"/>
      <c r="K1020" s="41" t="s">
        <v>47</v>
      </c>
      <c r="L1020" s="32">
        <f>I1019*Q1020</f>
        <v>355898.538</v>
      </c>
      <c r="M1020" s="158"/>
      <c r="N1020" s="35">
        <f>I1019*R1020</f>
        <v>21249.177000000003</v>
      </c>
      <c r="O1020" s="35">
        <f t="shared" si="215"/>
        <v>377147.71500000003</v>
      </c>
      <c r="P1020" s="158"/>
      <c r="Q1020" s="113">
        <v>353.4</v>
      </c>
      <c r="R1020" s="35">
        <v>21.1</v>
      </c>
      <c r="S1020" s="27" t="s">
        <v>34</v>
      </c>
      <c r="T1020" s="27" t="s">
        <v>607</v>
      </c>
    </row>
    <row r="1021" spans="1:25" ht="56.25" customHeight="1" x14ac:dyDescent="0.3">
      <c r="A1021" s="118">
        <f t="shared" si="216"/>
        <v>52</v>
      </c>
      <c r="B1021" s="119"/>
      <c r="C1021" s="42"/>
      <c r="D1021" s="119"/>
      <c r="E1021" s="42"/>
      <c r="F1021" s="119" t="s">
        <v>58</v>
      </c>
      <c r="G1021" s="119" t="s">
        <v>51</v>
      </c>
      <c r="H1021" s="42"/>
      <c r="I1021" s="119"/>
      <c r="J1021" s="42"/>
      <c r="K1021" s="41" t="s">
        <v>48</v>
      </c>
      <c r="L1021" s="32">
        <f>I1019*Q1021</f>
        <v>75691.381200000003</v>
      </c>
      <c r="M1021" s="158"/>
      <c r="N1021" s="35">
        <f>I1019*R1021</f>
        <v>14270.181900000001</v>
      </c>
      <c r="O1021" s="35">
        <f t="shared" si="215"/>
        <v>89961.563099999999</v>
      </c>
      <c r="P1021" s="158"/>
      <c r="Q1021" s="35">
        <v>75.16</v>
      </c>
      <c r="R1021" s="35">
        <v>14.17</v>
      </c>
      <c r="S1021" s="27" t="s">
        <v>34</v>
      </c>
      <c r="T1021" s="27" t="s">
        <v>607</v>
      </c>
    </row>
    <row r="1022" spans="1:25" ht="37.5" customHeight="1" x14ac:dyDescent="0.3">
      <c r="A1022" s="118">
        <f t="shared" si="216"/>
        <v>53</v>
      </c>
      <c r="B1022" s="119"/>
      <c r="C1022" s="42"/>
      <c r="D1022" s="119"/>
      <c r="E1022" s="42"/>
      <c r="F1022" s="119" t="s">
        <v>58</v>
      </c>
      <c r="G1022" s="119" t="s">
        <v>51</v>
      </c>
      <c r="H1022" s="42"/>
      <c r="I1022" s="119"/>
      <c r="J1022" s="42"/>
      <c r="K1022" s="42" t="s">
        <v>49</v>
      </c>
      <c r="L1022" s="32">
        <f>I1019*Q1022</f>
        <v>52367.64</v>
      </c>
      <c r="M1022" s="158"/>
      <c r="N1022" s="35">
        <f>I1019*R1022</f>
        <v>11480.598000000002</v>
      </c>
      <c r="O1022" s="35">
        <f>L1022+N1022</f>
        <v>63848.237999999998</v>
      </c>
      <c r="P1022" s="158"/>
      <c r="Q1022" s="35">
        <v>52</v>
      </c>
      <c r="R1022" s="35">
        <v>11.4</v>
      </c>
      <c r="S1022" s="27" t="s">
        <v>34</v>
      </c>
      <c r="T1022" s="27" t="s">
        <v>607</v>
      </c>
    </row>
    <row r="1023" spans="1:25" ht="18.75" customHeight="1" x14ac:dyDescent="0.3">
      <c r="A1023" s="118">
        <f t="shared" si="216"/>
        <v>54</v>
      </c>
      <c r="B1023" s="119"/>
      <c r="C1023" s="42"/>
      <c r="D1023" s="119"/>
      <c r="E1023" s="42"/>
      <c r="F1023" s="119" t="s">
        <v>58</v>
      </c>
      <c r="G1023" s="119" t="s">
        <v>51</v>
      </c>
      <c r="H1023" s="42"/>
      <c r="I1023" s="119"/>
      <c r="J1023" s="42"/>
      <c r="K1023" s="42" t="s">
        <v>46</v>
      </c>
      <c r="L1023" s="32">
        <f>I1019*Q1023</f>
        <v>1125904.26</v>
      </c>
      <c r="M1023" s="154"/>
      <c r="N1023" s="35">
        <f>I1019*R1023</f>
        <v>33052.037400000001</v>
      </c>
      <c r="O1023" s="35">
        <f t="shared" si="215"/>
        <v>1158956.2974</v>
      </c>
      <c r="P1023" s="154"/>
      <c r="Q1023" s="35">
        <v>1118</v>
      </c>
      <c r="R1023" s="43">
        <v>32.82</v>
      </c>
      <c r="S1023" s="27" t="s">
        <v>34</v>
      </c>
      <c r="T1023" s="27" t="s">
        <v>607</v>
      </c>
    </row>
    <row r="1024" spans="1:25" s="9" customFormat="1" ht="63.75" customHeight="1" x14ac:dyDescent="0.3">
      <c r="A1024" s="118">
        <f>A1023+1</f>
        <v>55</v>
      </c>
      <c r="B1024" s="119">
        <v>25</v>
      </c>
      <c r="C1024" s="42" t="s">
        <v>1939</v>
      </c>
      <c r="D1024" s="119">
        <v>1953</v>
      </c>
      <c r="E1024" s="119" t="s">
        <v>29</v>
      </c>
      <c r="F1024" s="27" t="s">
        <v>40</v>
      </c>
      <c r="G1024" s="119" t="s">
        <v>1938</v>
      </c>
      <c r="H1024" s="119">
        <v>2</v>
      </c>
      <c r="I1024" s="32">
        <v>716.7</v>
      </c>
      <c r="J1024" s="32">
        <v>384.3</v>
      </c>
      <c r="K1024" s="42" t="s">
        <v>1933</v>
      </c>
      <c r="L1024" s="32">
        <f>I1024*Q1024</f>
        <v>62152.224000000002</v>
      </c>
      <c r="M1024" s="35">
        <f>L1024</f>
        <v>62152.224000000002</v>
      </c>
      <c r="N1024" s="35">
        <f>I1024*R1024</f>
        <v>0</v>
      </c>
      <c r="O1024" s="35">
        <f>N1024+L1024</f>
        <v>62152.224000000002</v>
      </c>
      <c r="P1024" s="35">
        <f>O1024</f>
        <v>62152.224000000002</v>
      </c>
      <c r="Q1024" s="35">
        <v>86.72</v>
      </c>
      <c r="R1024" s="43"/>
      <c r="S1024" s="27" t="s">
        <v>34</v>
      </c>
      <c r="T1024" s="27" t="s">
        <v>607</v>
      </c>
    </row>
    <row r="1025" spans="1:20" s="9" customFormat="1" ht="56.25" customHeight="1" x14ac:dyDescent="0.3">
      <c r="A1025" s="118">
        <f t="shared" si="216"/>
        <v>56</v>
      </c>
      <c r="B1025" s="119">
        <v>26</v>
      </c>
      <c r="C1025" s="42" t="s">
        <v>1940</v>
      </c>
      <c r="D1025" s="119">
        <v>1954</v>
      </c>
      <c r="E1025" s="119" t="s">
        <v>29</v>
      </c>
      <c r="F1025" s="27" t="s">
        <v>40</v>
      </c>
      <c r="G1025" s="119" t="s">
        <v>1938</v>
      </c>
      <c r="H1025" s="119">
        <v>2</v>
      </c>
      <c r="I1025" s="32">
        <v>726.8</v>
      </c>
      <c r="J1025" s="32">
        <v>387.6</v>
      </c>
      <c r="K1025" s="42" t="s">
        <v>1933</v>
      </c>
      <c r="L1025" s="32">
        <f>I1025*Q1025</f>
        <v>63028.095999999998</v>
      </c>
      <c r="M1025" s="35">
        <f>L1025</f>
        <v>63028.095999999998</v>
      </c>
      <c r="N1025" s="35">
        <f>I1025*R1025</f>
        <v>0</v>
      </c>
      <c r="O1025" s="35">
        <f>N1025+L1025</f>
        <v>63028.095999999998</v>
      </c>
      <c r="P1025" s="35">
        <f>O1025</f>
        <v>63028.095999999998</v>
      </c>
      <c r="Q1025" s="35">
        <v>86.72</v>
      </c>
      <c r="R1025" s="43"/>
      <c r="S1025" s="27" t="s">
        <v>34</v>
      </c>
      <c r="T1025" s="27" t="s">
        <v>607</v>
      </c>
    </row>
    <row r="1026" spans="1:20" ht="37.5" customHeight="1" x14ac:dyDescent="0.3">
      <c r="A1026" s="118">
        <f t="shared" si="216"/>
        <v>57</v>
      </c>
      <c r="B1026" s="119">
        <v>27</v>
      </c>
      <c r="C1026" s="38" t="s">
        <v>685</v>
      </c>
      <c r="D1026" s="119" t="s">
        <v>686</v>
      </c>
      <c r="E1026" s="42"/>
      <c r="F1026" s="119" t="s">
        <v>63</v>
      </c>
      <c r="G1026" s="119" t="s">
        <v>51</v>
      </c>
      <c r="H1026" s="119">
        <v>2</v>
      </c>
      <c r="I1026" s="119">
        <v>655.95</v>
      </c>
      <c r="J1026" s="32">
        <v>390.5</v>
      </c>
      <c r="K1026" s="40" t="s">
        <v>1837</v>
      </c>
      <c r="L1026" s="32">
        <f>I1026*Q1026</f>
        <v>211734.10050000003</v>
      </c>
      <c r="M1026" s="153">
        <f>L1026+L1027+L1028+L1029</f>
        <v>1599671.8245000001</v>
      </c>
      <c r="N1026" s="35">
        <f>I1026*R1026</f>
        <v>16477.464000000004</v>
      </c>
      <c r="O1026" s="35">
        <f t="shared" si="215"/>
        <v>228211.56450000004</v>
      </c>
      <c r="P1026" s="153">
        <f>O1026+O1027+O1028+O1029</f>
        <v>1704531.9915000002</v>
      </c>
      <c r="Q1026" s="35">
        <v>322.79000000000002</v>
      </c>
      <c r="R1026" s="27">
        <v>25.12</v>
      </c>
      <c r="S1026" s="27" t="s">
        <v>34</v>
      </c>
      <c r="T1026" s="27" t="s">
        <v>607</v>
      </c>
    </row>
    <row r="1027" spans="1:20" ht="37.5" customHeight="1" x14ac:dyDescent="0.3">
      <c r="A1027" s="118">
        <f t="shared" si="216"/>
        <v>58</v>
      </c>
      <c r="B1027" s="119"/>
      <c r="C1027" s="42"/>
      <c r="D1027" s="119"/>
      <c r="E1027" s="42"/>
      <c r="F1027" s="119" t="s">
        <v>63</v>
      </c>
      <c r="G1027" s="119" t="s">
        <v>51</v>
      </c>
      <c r="H1027" s="42"/>
      <c r="I1027" s="119"/>
      <c r="J1027" s="42"/>
      <c r="K1027" s="41" t="s">
        <v>47</v>
      </c>
      <c r="L1027" s="32">
        <f>I1026*Q1027</f>
        <v>295177.5</v>
      </c>
      <c r="M1027" s="158"/>
      <c r="N1027" s="35">
        <f>I1026*R1027</f>
        <v>16648.011000000002</v>
      </c>
      <c r="O1027" s="35">
        <f t="shared" si="215"/>
        <v>311825.511</v>
      </c>
      <c r="P1027" s="158"/>
      <c r="Q1027" s="35">
        <v>450</v>
      </c>
      <c r="R1027" s="27">
        <v>25.38</v>
      </c>
      <c r="S1027" s="27" t="s">
        <v>34</v>
      </c>
      <c r="T1027" s="27" t="s">
        <v>607</v>
      </c>
    </row>
    <row r="1028" spans="1:20" ht="56.25" customHeight="1" x14ac:dyDescent="0.3">
      <c r="A1028" s="118">
        <f t="shared" si="216"/>
        <v>59</v>
      </c>
      <c r="B1028" s="119"/>
      <c r="C1028" s="42"/>
      <c r="D1028" s="119"/>
      <c r="E1028" s="42"/>
      <c r="F1028" s="119" t="s">
        <v>63</v>
      </c>
      <c r="G1028" s="119" t="s">
        <v>51</v>
      </c>
      <c r="H1028" s="42"/>
      <c r="I1028" s="119"/>
      <c r="J1028" s="42"/>
      <c r="K1028" s="41" t="s">
        <v>48</v>
      </c>
      <c r="L1028" s="32">
        <f>I1026*Q1028</f>
        <v>75434.25</v>
      </c>
      <c r="M1028" s="158"/>
      <c r="N1028" s="35">
        <f>I1026*R1028</f>
        <v>15650.967000000001</v>
      </c>
      <c r="O1028" s="35">
        <f t="shared" si="215"/>
        <v>91085.217000000004</v>
      </c>
      <c r="P1028" s="158"/>
      <c r="Q1028" s="35">
        <v>115</v>
      </c>
      <c r="R1028" s="43">
        <v>23.86</v>
      </c>
      <c r="S1028" s="27" t="s">
        <v>34</v>
      </c>
      <c r="T1028" s="27" t="s">
        <v>607</v>
      </c>
    </row>
    <row r="1029" spans="1:20" ht="18.75" customHeight="1" x14ac:dyDescent="0.3">
      <c r="A1029" s="118">
        <f t="shared" si="216"/>
        <v>60</v>
      </c>
      <c r="B1029" s="119"/>
      <c r="C1029" s="42"/>
      <c r="D1029" s="119"/>
      <c r="E1029" s="42"/>
      <c r="F1029" s="119" t="s">
        <v>63</v>
      </c>
      <c r="G1029" s="119" t="s">
        <v>51</v>
      </c>
      <c r="H1029" s="42"/>
      <c r="I1029" s="119"/>
      <c r="J1029" s="42"/>
      <c r="K1029" s="42" t="s">
        <v>46</v>
      </c>
      <c r="L1029" s="32">
        <f>I1026*Q1029</f>
        <v>1017325.9740000002</v>
      </c>
      <c r="M1029" s="158"/>
      <c r="N1029" s="35">
        <f>I1026*R1029</f>
        <v>56083.725000000006</v>
      </c>
      <c r="O1029" s="35">
        <f t="shared" si="215"/>
        <v>1073409.6990000003</v>
      </c>
      <c r="P1029" s="158"/>
      <c r="Q1029" s="35">
        <v>1550.92</v>
      </c>
      <c r="R1029" s="43">
        <v>85.5</v>
      </c>
      <c r="S1029" s="27" t="s">
        <v>34</v>
      </c>
      <c r="T1029" s="27" t="s">
        <v>607</v>
      </c>
    </row>
    <row r="1030" spans="1:20" ht="37.5" customHeight="1" x14ac:dyDescent="0.3">
      <c r="A1030" s="118">
        <f t="shared" si="216"/>
        <v>61</v>
      </c>
      <c r="B1030" s="119">
        <v>28</v>
      </c>
      <c r="C1030" s="38" t="s">
        <v>687</v>
      </c>
      <c r="D1030" s="119" t="s">
        <v>688</v>
      </c>
      <c r="E1030" s="42"/>
      <c r="F1030" s="119" t="s">
        <v>63</v>
      </c>
      <c r="G1030" s="119" t="s">
        <v>51</v>
      </c>
      <c r="H1030" s="119">
        <v>2</v>
      </c>
      <c r="I1030" s="107">
        <f>J1030+348.7+53.2</f>
        <v>1046.1000000000001</v>
      </c>
      <c r="J1030" s="32">
        <v>644.20000000000005</v>
      </c>
      <c r="K1030" s="40" t="s">
        <v>1837</v>
      </c>
      <c r="L1030" s="32">
        <f>I1030*Q1030</f>
        <v>337670.61900000006</v>
      </c>
      <c r="M1030" s="110">
        <f>L1030</f>
        <v>337670.61900000006</v>
      </c>
      <c r="N1030" s="35">
        <f>I1030*R1030</f>
        <v>26278.032000000003</v>
      </c>
      <c r="O1030" s="35">
        <f t="shared" si="215"/>
        <v>363948.65100000007</v>
      </c>
      <c r="P1030" s="110">
        <f>O1030</f>
        <v>363948.65100000007</v>
      </c>
      <c r="Q1030" s="35">
        <v>322.79000000000002</v>
      </c>
      <c r="R1030" s="27">
        <v>25.12</v>
      </c>
      <c r="S1030" s="27" t="s">
        <v>34</v>
      </c>
      <c r="T1030" s="27" t="s">
        <v>607</v>
      </c>
    </row>
    <row r="1031" spans="1:20" ht="37.5" customHeight="1" x14ac:dyDescent="0.3">
      <c r="A1031" s="118">
        <f t="shared" si="216"/>
        <v>62</v>
      </c>
      <c r="B1031" s="119">
        <v>29</v>
      </c>
      <c r="C1031" s="38" t="s">
        <v>689</v>
      </c>
      <c r="D1031" s="119" t="s">
        <v>688</v>
      </c>
      <c r="E1031" s="119"/>
      <c r="F1031" s="119" t="s">
        <v>63</v>
      </c>
      <c r="G1031" s="119" t="s">
        <v>51</v>
      </c>
      <c r="H1031" s="119">
        <v>2</v>
      </c>
      <c r="I1031" s="119">
        <v>1050.75</v>
      </c>
      <c r="J1031" s="32">
        <v>649.5</v>
      </c>
      <c r="K1031" s="40" t="s">
        <v>1837</v>
      </c>
      <c r="L1031" s="32">
        <f>I1031*Q1031</f>
        <v>339171.59250000003</v>
      </c>
      <c r="M1031" s="110">
        <f>L1031</f>
        <v>339171.59250000003</v>
      </c>
      <c r="N1031" s="35">
        <f>I1031*R1031</f>
        <v>26394.84</v>
      </c>
      <c r="O1031" s="35">
        <f t="shared" si="215"/>
        <v>365566.43250000005</v>
      </c>
      <c r="P1031" s="110">
        <f>O1031</f>
        <v>365566.43250000005</v>
      </c>
      <c r="Q1031" s="35">
        <v>322.79000000000002</v>
      </c>
      <c r="R1031" s="27">
        <v>25.12</v>
      </c>
      <c r="S1031" s="27" t="s">
        <v>34</v>
      </c>
      <c r="T1031" s="27" t="s">
        <v>607</v>
      </c>
    </row>
    <row r="1032" spans="1:20" ht="37.5" customHeight="1" x14ac:dyDescent="0.3">
      <c r="A1032" s="118">
        <f t="shared" si="216"/>
        <v>63</v>
      </c>
      <c r="B1032" s="119">
        <v>30</v>
      </c>
      <c r="C1032" s="38" t="s">
        <v>690</v>
      </c>
      <c r="D1032" s="119" t="s">
        <v>686</v>
      </c>
      <c r="E1032" s="42"/>
      <c r="F1032" s="119" t="s">
        <v>63</v>
      </c>
      <c r="G1032" s="119" t="s">
        <v>51</v>
      </c>
      <c r="H1032" s="119">
        <v>2</v>
      </c>
      <c r="I1032" s="119">
        <v>620.70000000000005</v>
      </c>
      <c r="J1032" s="32">
        <v>374</v>
      </c>
      <c r="K1032" s="40" t="s">
        <v>1837</v>
      </c>
      <c r="L1032" s="32">
        <f>I1032*Q1032</f>
        <v>200355.75300000003</v>
      </c>
      <c r="M1032" s="153">
        <f>L1032+L1033</f>
        <v>254182.85700000002</v>
      </c>
      <c r="N1032" s="35">
        <f>I1032*R1032</f>
        <v>15591.984000000002</v>
      </c>
      <c r="O1032" s="35">
        <f>L1032+N1032</f>
        <v>215947.73700000002</v>
      </c>
      <c r="P1032" s="153">
        <f>O1032+O1033</f>
        <v>269774.84100000001</v>
      </c>
      <c r="Q1032" s="35">
        <v>322.79000000000002</v>
      </c>
      <c r="R1032" s="27">
        <v>25.12</v>
      </c>
      <c r="S1032" s="27" t="s">
        <v>34</v>
      </c>
      <c r="T1032" s="27" t="s">
        <v>607</v>
      </c>
    </row>
    <row r="1033" spans="1:20" s="9" customFormat="1" ht="37.5" customHeight="1" x14ac:dyDescent="0.3">
      <c r="A1033" s="118">
        <f t="shared" si="216"/>
        <v>64</v>
      </c>
      <c r="B1033" s="119"/>
      <c r="C1033" s="42"/>
      <c r="D1033" s="119"/>
      <c r="E1033" s="119"/>
      <c r="F1033" s="119" t="s">
        <v>63</v>
      </c>
      <c r="G1033" s="119" t="s">
        <v>51</v>
      </c>
      <c r="H1033" s="119"/>
      <c r="I1033" s="32"/>
      <c r="J1033" s="32"/>
      <c r="K1033" s="42" t="s">
        <v>1933</v>
      </c>
      <c r="L1033" s="32">
        <f>I1032*Q1033</f>
        <v>53827.104000000007</v>
      </c>
      <c r="M1033" s="154"/>
      <c r="N1033" s="35">
        <f>R1033*I1032</f>
        <v>0</v>
      </c>
      <c r="O1033" s="35">
        <f>N1033+L1033</f>
        <v>53827.104000000007</v>
      </c>
      <c r="P1033" s="154"/>
      <c r="Q1033" s="35">
        <v>86.72</v>
      </c>
      <c r="R1033" s="43"/>
      <c r="S1033" s="27" t="s">
        <v>34</v>
      </c>
      <c r="T1033" s="27" t="s">
        <v>607</v>
      </c>
    </row>
    <row r="1034" spans="1:20" s="9" customFormat="1" ht="37.5" customHeight="1" x14ac:dyDescent="0.3">
      <c r="A1034" s="118">
        <f t="shared" si="216"/>
        <v>65</v>
      </c>
      <c r="B1034" s="119">
        <v>31</v>
      </c>
      <c r="C1034" s="42" t="s">
        <v>1941</v>
      </c>
      <c r="D1034" s="119">
        <v>1956</v>
      </c>
      <c r="E1034" s="119" t="s">
        <v>29</v>
      </c>
      <c r="F1034" s="119" t="s">
        <v>1942</v>
      </c>
      <c r="G1034" s="119" t="s">
        <v>1938</v>
      </c>
      <c r="H1034" s="119">
        <v>2</v>
      </c>
      <c r="I1034" s="32">
        <v>729.9</v>
      </c>
      <c r="J1034" s="32">
        <v>384.4</v>
      </c>
      <c r="K1034" s="42" t="s">
        <v>1933</v>
      </c>
      <c r="L1034" s="32">
        <f>I1034*Q1034</f>
        <v>63296.928</v>
      </c>
      <c r="M1034" s="35">
        <f>L1034</f>
        <v>63296.928</v>
      </c>
      <c r="N1034" s="35">
        <f>I1034*R1034</f>
        <v>0</v>
      </c>
      <c r="O1034" s="35">
        <f>N1034+L1034</f>
        <v>63296.928</v>
      </c>
      <c r="P1034" s="35">
        <f>O1034</f>
        <v>63296.928</v>
      </c>
      <c r="Q1034" s="35">
        <v>86.72</v>
      </c>
      <c r="R1034" s="43"/>
      <c r="S1034" s="27" t="s">
        <v>34</v>
      </c>
      <c r="T1034" s="27" t="s">
        <v>607</v>
      </c>
    </row>
    <row r="1035" spans="1:20" ht="37.5" customHeight="1" x14ac:dyDescent="0.3">
      <c r="A1035" s="118">
        <f t="shared" si="216"/>
        <v>66</v>
      </c>
      <c r="B1035" s="119">
        <v>32</v>
      </c>
      <c r="C1035" s="38" t="s">
        <v>691</v>
      </c>
      <c r="D1035" s="119" t="s">
        <v>684</v>
      </c>
      <c r="E1035" s="42"/>
      <c r="F1035" s="119" t="s">
        <v>40</v>
      </c>
      <c r="G1035" s="119" t="s">
        <v>51</v>
      </c>
      <c r="H1035" s="119">
        <v>2</v>
      </c>
      <c r="I1035" s="119">
        <v>637.35</v>
      </c>
      <c r="J1035" s="32">
        <v>379.7</v>
      </c>
      <c r="K1035" s="42" t="s">
        <v>46</v>
      </c>
      <c r="L1035" s="32">
        <f>I1035*Q1035</f>
        <v>958574.4</v>
      </c>
      <c r="M1035" s="110">
        <f>L1035</f>
        <v>958574.4</v>
      </c>
      <c r="N1035" s="35">
        <f>I1035*R1035</f>
        <v>63416.325000000004</v>
      </c>
      <c r="O1035" s="35">
        <f t="shared" si="215"/>
        <v>1021990.725</v>
      </c>
      <c r="P1035" s="110">
        <f>O1035</f>
        <v>1021990.725</v>
      </c>
      <c r="Q1035" s="35">
        <v>1504</v>
      </c>
      <c r="R1035" s="35">
        <v>99.5</v>
      </c>
      <c r="S1035" s="27" t="s">
        <v>34</v>
      </c>
      <c r="T1035" s="27" t="s">
        <v>607</v>
      </c>
    </row>
    <row r="1036" spans="1:20" s="9" customFormat="1" ht="37.5" customHeight="1" x14ac:dyDescent="0.3">
      <c r="A1036" s="118">
        <f t="shared" ref="A1036:A1099" si="219">A1035+1</f>
        <v>67</v>
      </c>
      <c r="B1036" s="119"/>
      <c r="C1036" s="38"/>
      <c r="D1036" s="119"/>
      <c r="E1036" s="42"/>
      <c r="F1036" s="27" t="s">
        <v>40</v>
      </c>
      <c r="G1036" s="119" t="s">
        <v>1938</v>
      </c>
      <c r="H1036" s="119"/>
      <c r="I1036" s="32"/>
      <c r="J1036" s="32"/>
      <c r="K1036" s="42" t="s">
        <v>1933</v>
      </c>
      <c r="L1036" s="32">
        <f>Q1036*I1035</f>
        <v>55270.991999999998</v>
      </c>
      <c r="M1036" s="35">
        <f>L1036</f>
        <v>55270.991999999998</v>
      </c>
      <c r="N1036" s="35">
        <f>R1036*I1035</f>
        <v>0</v>
      </c>
      <c r="O1036" s="35">
        <f>N1036+L1036</f>
        <v>55270.991999999998</v>
      </c>
      <c r="P1036" s="35">
        <f>O1036</f>
        <v>55270.991999999998</v>
      </c>
      <c r="Q1036" s="35">
        <v>86.72</v>
      </c>
      <c r="R1036" s="43"/>
      <c r="S1036" s="27" t="s">
        <v>34</v>
      </c>
      <c r="T1036" s="27" t="s">
        <v>607</v>
      </c>
    </row>
    <row r="1037" spans="1:20" ht="37.5" customHeight="1" x14ac:dyDescent="0.3">
      <c r="A1037" s="118">
        <f t="shared" si="219"/>
        <v>68</v>
      </c>
      <c r="B1037" s="119">
        <v>33</v>
      </c>
      <c r="C1037" s="38" t="s">
        <v>692</v>
      </c>
      <c r="D1037" s="119" t="s">
        <v>693</v>
      </c>
      <c r="E1037" s="42"/>
      <c r="F1037" s="119" t="s">
        <v>45</v>
      </c>
      <c r="G1037" s="119" t="s">
        <v>51</v>
      </c>
      <c r="H1037" s="119">
        <v>2</v>
      </c>
      <c r="I1037" s="119">
        <v>652.95000000000005</v>
      </c>
      <c r="J1037" s="32">
        <v>394.8</v>
      </c>
      <c r="K1037" s="40" t="s">
        <v>1837</v>
      </c>
      <c r="L1037" s="32">
        <f>I1037*Q1037</f>
        <v>222433.94700000004</v>
      </c>
      <c r="M1037" s="153">
        <f>L1037+L1038+L1039+L1040+L1041</f>
        <v>1664696.0249999999</v>
      </c>
      <c r="N1037" s="35">
        <f>I1037*R1037</f>
        <v>22931.603999999999</v>
      </c>
      <c r="O1037" s="35">
        <f t="shared" si="215"/>
        <v>245365.55100000004</v>
      </c>
      <c r="P1037" s="153">
        <f>O1037+O1038+O1039+O1040+O1041</f>
        <v>1799464.905</v>
      </c>
      <c r="Q1037" s="35">
        <v>340.66</v>
      </c>
      <c r="R1037" s="35">
        <v>35.119999999999997</v>
      </c>
      <c r="S1037" s="27" t="s">
        <v>34</v>
      </c>
      <c r="T1037" s="27" t="s">
        <v>607</v>
      </c>
    </row>
    <row r="1038" spans="1:20" ht="37.5" customHeight="1" x14ac:dyDescent="0.3">
      <c r="A1038" s="118">
        <f t="shared" si="219"/>
        <v>69</v>
      </c>
      <c r="B1038" s="119"/>
      <c r="C1038" s="42"/>
      <c r="D1038" s="42"/>
      <c r="E1038" s="42"/>
      <c r="F1038" s="119" t="s">
        <v>45</v>
      </c>
      <c r="G1038" s="119" t="s">
        <v>51</v>
      </c>
      <c r="H1038" s="42"/>
      <c r="I1038" s="119"/>
      <c r="J1038" s="42"/>
      <c r="K1038" s="41" t="s">
        <v>47</v>
      </c>
      <c r="L1038" s="32">
        <f>I1037*Q1038</f>
        <v>293827.5</v>
      </c>
      <c r="M1038" s="158"/>
      <c r="N1038" s="35">
        <f>I1037*R1038</f>
        <v>18726.606</v>
      </c>
      <c r="O1038" s="35">
        <f t="shared" si="215"/>
        <v>312554.10600000003</v>
      </c>
      <c r="P1038" s="158"/>
      <c r="Q1038" s="35">
        <v>450</v>
      </c>
      <c r="R1038" s="27">
        <v>28.68</v>
      </c>
      <c r="S1038" s="27" t="s">
        <v>34</v>
      </c>
      <c r="T1038" s="27" t="s">
        <v>607</v>
      </c>
    </row>
    <row r="1039" spans="1:20" ht="56.25" customHeight="1" x14ac:dyDescent="0.3">
      <c r="A1039" s="118">
        <f t="shared" si="219"/>
        <v>70</v>
      </c>
      <c r="B1039" s="119"/>
      <c r="C1039" s="42"/>
      <c r="D1039" s="42"/>
      <c r="E1039" s="42"/>
      <c r="F1039" s="119" t="s">
        <v>45</v>
      </c>
      <c r="G1039" s="119" t="s">
        <v>51</v>
      </c>
      <c r="H1039" s="42"/>
      <c r="I1039" s="119"/>
      <c r="J1039" s="42"/>
      <c r="K1039" s="41" t="s">
        <v>48</v>
      </c>
      <c r="L1039" s="32">
        <f>I1037*Q1039</f>
        <v>75089.25</v>
      </c>
      <c r="M1039" s="158"/>
      <c r="N1039" s="35">
        <f>I1037*R1039</f>
        <v>16885.287</v>
      </c>
      <c r="O1039" s="35">
        <f t="shared" si="215"/>
        <v>91974.536999999997</v>
      </c>
      <c r="P1039" s="158"/>
      <c r="Q1039" s="35">
        <v>115</v>
      </c>
      <c r="R1039" s="43">
        <v>25.86</v>
      </c>
      <c r="S1039" s="27" t="s">
        <v>34</v>
      </c>
      <c r="T1039" s="27" t="s">
        <v>607</v>
      </c>
    </row>
    <row r="1040" spans="1:20" ht="37.5" customHeight="1" x14ac:dyDescent="0.3">
      <c r="A1040" s="118">
        <f t="shared" si="219"/>
        <v>71</v>
      </c>
      <c r="B1040" s="119"/>
      <c r="C1040" s="42"/>
      <c r="D1040" s="42"/>
      <c r="E1040" s="42"/>
      <c r="F1040" s="119" t="s">
        <v>45</v>
      </c>
      <c r="G1040" s="119" t="s">
        <v>51</v>
      </c>
      <c r="H1040" s="42"/>
      <c r="I1040" s="119"/>
      <c r="J1040" s="42"/>
      <c r="K1040" s="42" t="s">
        <v>49</v>
      </c>
      <c r="L1040" s="32">
        <f>I1037*Q1040</f>
        <v>63153.324000000001</v>
      </c>
      <c r="M1040" s="158"/>
      <c r="N1040" s="35">
        <f>I1037*R1040</f>
        <v>10473.317999999999</v>
      </c>
      <c r="O1040" s="35">
        <f t="shared" si="215"/>
        <v>73626.641999999993</v>
      </c>
      <c r="P1040" s="158"/>
      <c r="Q1040" s="35">
        <v>96.72</v>
      </c>
      <c r="R1040" s="43">
        <v>16.04</v>
      </c>
      <c r="S1040" s="27" t="s">
        <v>34</v>
      </c>
      <c r="T1040" s="27" t="s">
        <v>607</v>
      </c>
    </row>
    <row r="1041" spans="1:20" ht="18.75" customHeight="1" x14ac:dyDescent="0.3">
      <c r="A1041" s="118">
        <f t="shared" si="219"/>
        <v>72</v>
      </c>
      <c r="B1041" s="119"/>
      <c r="C1041" s="42"/>
      <c r="D1041" s="42"/>
      <c r="E1041" s="42"/>
      <c r="F1041" s="119" t="s">
        <v>45</v>
      </c>
      <c r="G1041" s="119" t="s">
        <v>51</v>
      </c>
      <c r="H1041" s="42"/>
      <c r="I1041" s="119"/>
      <c r="J1041" s="42"/>
      <c r="K1041" s="42" t="s">
        <v>46</v>
      </c>
      <c r="L1041" s="32">
        <f>I1037*Q1041</f>
        <v>1010192.004</v>
      </c>
      <c r="M1041" s="154"/>
      <c r="N1041" s="35">
        <f>I1037*R1041</f>
        <v>65752.065000000002</v>
      </c>
      <c r="O1041" s="35">
        <f t="shared" ref="O1041:O1105" si="220">L1041+N1041</f>
        <v>1075944.0689999999</v>
      </c>
      <c r="P1041" s="154"/>
      <c r="Q1041" s="35">
        <v>1547.12</v>
      </c>
      <c r="R1041" s="35">
        <v>100.7</v>
      </c>
      <c r="S1041" s="27" t="s">
        <v>34</v>
      </c>
      <c r="T1041" s="27" t="s">
        <v>607</v>
      </c>
    </row>
    <row r="1042" spans="1:20" ht="37.5" customHeight="1" x14ac:dyDescent="0.3">
      <c r="A1042" s="118">
        <f t="shared" si="219"/>
        <v>73</v>
      </c>
      <c r="B1042" s="119">
        <v>34</v>
      </c>
      <c r="C1042" s="38" t="s">
        <v>694</v>
      </c>
      <c r="D1042" s="119" t="s">
        <v>695</v>
      </c>
      <c r="E1042" s="42"/>
      <c r="F1042" s="119" t="s">
        <v>45</v>
      </c>
      <c r="G1042" s="119" t="s">
        <v>51</v>
      </c>
      <c r="H1042" s="119">
        <v>2</v>
      </c>
      <c r="I1042" s="119">
        <v>639.29999999999995</v>
      </c>
      <c r="J1042" s="32">
        <v>383</v>
      </c>
      <c r="K1042" s="40" t="s">
        <v>1837</v>
      </c>
      <c r="L1042" s="32">
        <f>I1042*Q1042</f>
        <v>217783.93799999999</v>
      </c>
      <c r="M1042" s="153">
        <f>L1042+L1043+L1044+L1045+L1046</f>
        <v>1629895.3499999999</v>
      </c>
      <c r="N1042" s="35">
        <f>I1042*R1042</f>
        <v>22452.215999999997</v>
      </c>
      <c r="O1042" s="35">
        <f t="shared" si="220"/>
        <v>240236.15399999998</v>
      </c>
      <c r="P1042" s="153">
        <f>O1042+O1043+O1044+O1045+O1046</f>
        <v>1761846.8699999996</v>
      </c>
      <c r="Q1042" s="35">
        <v>340.66</v>
      </c>
      <c r="R1042" s="35">
        <v>35.119999999999997</v>
      </c>
      <c r="S1042" s="27" t="s">
        <v>34</v>
      </c>
      <c r="T1042" s="27" t="s">
        <v>607</v>
      </c>
    </row>
    <row r="1043" spans="1:20" ht="37.5" customHeight="1" x14ac:dyDescent="0.3">
      <c r="A1043" s="118">
        <f t="shared" si="219"/>
        <v>74</v>
      </c>
      <c r="B1043" s="119"/>
      <c r="C1043" s="42"/>
      <c r="D1043" s="119"/>
      <c r="E1043" s="42"/>
      <c r="F1043" s="119" t="s">
        <v>45</v>
      </c>
      <c r="G1043" s="119" t="s">
        <v>51</v>
      </c>
      <c r="H1043" s="42"/>
      <c r="I1043" s="119"/>
      <c r="J1043" s="42"/>
      <c r="K1043" s="41" t="s">
        <v>47</v>
      </c>
      <c r="L1043" s="32">
        <f>I1042*Q1043</f>
        <v>287685</v>
      </c>
      <c r="M1043" s="158"/>
      <c r="N1043" s="35">
        <f>I1042*R1043</f>
        <v>18335.124</v>
      </c>
      <c r="O1043" s="35">
        <f t="shared" si="220"/>
        <v>306020.12400000001</v>
      </c>
      <c r="P1043" s="158"/>
      <c r="Q1043" s="35">
        <v>450</v>
      </c>
      <c r="R1043" s="27">
        <v>28.68</v>
      </c>
      <c r="S1043" s="27" t="s">
        <v>34</v>
      </c>
      <c r="T1043" s="27" t="s">
        <v>607</v>
      </c>
    </row>
    <row r="1044" spans="1:20" ht="56.25" customHeight="1" x14ac:dyDescent="0.3">
      <c r="A1044" s="118">
        <f t="shared" si="219"/>
        <v>75</v>
      </c>
      <c r="B1044" s="119"/>
      <c r="C1044" s="42"/>
      <c r="D1044" s="119"/>
      <c r="E1044" s="42"/>
      <c r="F1044" s="119" t="s">
        <v>45</v>
      </c>
      <c r="G1044" s="119" t="s">
        <v>51</v>
      </c>
      <c r="H1044" s="42"/>
      <c r="I1044" s="119"/>
      <c r="J1044" s="42"/>
      <c r="K1044" s="41" t="s">
        <v>48</v>
      </c>
      <c r="L1044" s="32">
        <f>I1042*Q1044</f>
        <v>73519.5</v>
      </c>
      <c r="M1044" s="158"/>
      <c r="N1044" s="35">
        <f>I1042*R1044</f>
        <v>16532.297999999999</v>
      </c>
      <c r="O1044" s="35">
        <f t="shared" si="220"/>
        <v>90051.797999999995</v>
      </c>
      <c r="P1044" s="158"/>
      <c r="Q1044" s="35">
        <v>115</v>
      </c>
      <c r="R1044" s="43">
        <v>25.86</v>
      </c>
      <c r="S1044" s="27" t="s">
        <v>34</v>
      </c>
      <c r="T1044" s="27" t="s">
        <v>607</v>
      </c>
    </row>
    <row r="1045" spans="1:20" ht="37.5" customHeight="1" x14ac:dyDescent="0.3">
      <c r="A1045" s="118">
        <f t="shared" si="219"/>
        <v>76</v>
      </c>
      <c r="B1045" s="119"/>
      <c r="C1045" s="42"/>
      <c r="D1045" s="119"/>
      <c r="E1045" s="42"/>
      <c r="F1045" s="119" t="s">
        <v>45</v>
      </c>
      <c r="G1045" s="119" t="s">
        <v>51</v>
      </c>
      <c r="H1045" s="42"/>
      <c r="I1045" s="119"/>
      <c r="J1045" s="42"/>
      <c r="K1045" s="42" t="s">
        <v>49</v>
      </c>
      <c r="L1045" s="32">
        <f>I1042*Q1045</f>
        <v>61833.095999999998</v>
      </c>
      <c r="M1045" s="158"/>
      <c r="N1045" s="35">
        <f>I1042*R1045</f>
        <v>10254.371999999999</v>
      </c>
      <c r="O1045" s="35">
        <f t="shared" si="220"/>
        <v>72087.467999999993</v>
      </c>
      <c r="P1045" s="158"/>
      <c r="Q1045" s="35">
        <v>96.72</v>
      </c>
      <c r="R1045" s="43">
        <v>16.04</v>
      </c>
      <c r="S1045" s="27" t="s">
        <v>34</v>
      </c>
      <c r="T1045" s="27" t="s">
        <v>607</v>
      </c>
    </row>
    <row r="1046" spans="1:20" ht="18.75" customHeight="1" x14ac:dyDescent="0.3">
      <c r="A1046" s="118">
        <f t="shared" si="219"/>
        <v>77</v>
      </c>
      <c r="B1046" s="119"/>
      <c r="C1046" s="42"/>
      <c r="D1046" s="119"/>
      <c r="E1046" s="42"/>
      <c r="F1046" s="119" t="s">
        <v>45</v>
      </c>
      <c r="G1046" s="119" t="s">
        <v>51</v>
      </c>
      <c r="H1046" s="42"/>
      <c r="I1046" s="119"/>
      <c r="J1046" s="42"/>
      <c r="K1046" s="42" t="s">
        <v>46</v>
      </c>
      <c r="L1046" s="32">
        <f>I1042*Q1046</f>
        <v>989073.81599999988</v>
      </c>
      <c r="M1046" s="154"/>
      <c r="N1046" s="35">
        <f>I1042*R1046</f>
        <v>64377.509999999995</v>
      </c>
      <c r="O1046" s="35">
        <f t="shared" si="220"/>
        <v>1053451.3259999999</v>
      </c>
      <c r="P1046" s="154"/>
      <c r="Q1046" s="35">
        <v>1547.12</v>
      </c>
      <c r="R1046" s="35">
        <v>100.7</v>
      </c>
      <c r="S1046" s="27" t="s">
        <v>34</v>
      </c>
      <c r="T1046" s="27" t="s">
        <v>607</v>
      </c>
    </row>
    <row r="1047" spans="1:20" ht="37.5" customHeight="1" x14ac:dyDescent="0.3">
      <c r="A1047" s="118">
        <f t="shared" si="219"/>
        <v>78</v>
      </c>
      <c r="B1047" s="119">
        <v>35</v>
      </c>
      <c r="C1047" s="38" t="s">
        <v>696</v>
      </c>
      <c r="D1047" s="119" t="s">
        <v>695</v>
      </c>
      <c r="E1047" s="42"/>
      <c r="F1047" s="119" t="s">
        <v>45</v>
      </c>
      <c r="G1047" s="119" t="s">
        <v>51</v>
      </c>
      <c r="H1047" s="119">
        <v>2</v>
      </c>
      <c r="I1047" s="119">
        <v>617.54999999999995</v>
      </c>
      <c r="J1047" s="32">
        <v>372.7</v>
      </c>
      <c r="K1047" s="40" t="s">
        <v>1837</v>
      </c>
      <c r="L1047" s="32">
        <f>I1047*Q1047</f>
        <v>210374.58300000001</v>
      </c>
      <c r="M1047" s="153">
        <f>L1047+L1048+L1049+L1050+L1051</f>
        <v>1574443.7249999999</v>
      </c>
      <c r="N1047" s="35">
        <f>I1047*R1047</f>
        <v>21688.355999999996</v>
      </c>
      <c r="O1047" s="35">
        <f t="shared" si="220"/>
        <v>232062.93900000001</v>
      </c>
      <c r="P1047" s="153">
        <f>O1047+O1048+O1049+O1050+O1051</f>
        <v>1701906.0449999999</v>
      </c>
      <c r="Q1047" s="35">
        <v>340.66</v>
      </c>
      <c r="R1047" s="35">
        <v>35.119999999999997</v>
      </c>
      <c r="S1047" s="27" t="s">
        <v>34</v>
      </c>
      <c r="T1047" s="27" t="s">
        <v>607</v>
      </c>
    </row>
    <row r="1048" spans="1:20" ht="37.5" customHeight="1" x14ac:dyDescent="0.3">
      <c r="A1048" s="118">
        <f t="shared" si="219"/>
        <v>79</v>
      </c>
      <c r="B1048" s="119"/>
      <c r="C1048" s="42"/>
      <c r="D1048" s="119"/>
      <c r="E1048" s="42"/>
      <c r="F1048" s="119" t="s">
        <v>45</v>
      </c>
      <c r="G1048" s="119" t="s">
        <v>51</v>
      </c>
      <c r="H1048" s="42"/>
      <c r="I1048" s="119"/>
      <c r="J1048" s="42"/>
      <c r="K1048" s="41" t="s">
        <v>47</v>
      </c>
      <c r="L1048" s="32">
        <f>I1047*Q1048</f>
        <v>277897.5</v>
      </c>
      <c r="M1048" s="158"/>
      <c r="N1048" s="35">
        <f>I1047*R1048</f>
        <v>17711.333999999999</v>
      </c>
      <c r="O1048" s="35">
        <f t="shared" si="220"/>
        <v>295608.83399999997</v>
      </c>
      <c r="P1048" s="158"/>
      <c r="Q1048" s="35">
        <v>450</v>
      </c>
      <c r="R1048" s="27">
        <v>28.68</v>
      </c>
      <c r="S1048" s="27" t="s">
        <v>34</v>
      </c>
      <c r="T1048" s="27" t="s">
        <v>607</v>
      </c>
    </row>
    <row r="1049" spans="1:20" ht="56.25" customHeight="1" x14ac:dyDescent="0.3">
      <c r="A1049" s="118">
        <f t="shared" si="219"/>
        <v>80</v>
      </c>
      <c r="B1049" s="119"/>
      <c r="C1049" s="42"/>
      <c r="D1049" s="119"/>
      <c r="E1049" s="42"/>
      <c r="F1049" s="119" t="s">
        <v>45</v>
      </c>
      <c r="G1049" s="119" t="s">
        <v>51</v>
      </c>
      <c r="H1049" s="42"/>
      <c r="I1049" s="119"/>
      <c r="J1049" s="42"/>
      <c r="K1049" s="41" t="s">
        <v>48</v>
      </c>
      <c r="L1049" s="32">
        <f>I1047*Q1049</f>
        <v>71018.25</v>
      </c>
      <c r="M1049" s="158"/>
      <c r="N1049" s="35">
        <f>I1047*R1049</f>
        <v>15969.842999999999</v>
      </c>
      <c r="O1049" s="35">
        <f t="shared" si="220"/>
        <v>86988.092999999993</v>
      </c>
      <c r="P1049" s="158"/>
      <c r="Q1049" s="35">
        <v>115</v>
      </c>
      <c r="R1049" s="43">
        <v>25.86</v>
      </c>
      <c r="S1049" s="27" t="s">
        <v>34</v>
      </c>
      <c r="T1049" s="27" t="s">
        <v>607</v>
      </c>
    </row>
    <row r="1050" spans="1:20" ht="37.5" customHeight="1" x14ac:dyDescent="0.3">
      <c r="A1050" s="118">
        <f t="shared" si="219"/>
        <v>81</v>
      </c>
      <c r="B1050" s="119"/>
      <c r="C1050" s="42"/>
      <c r="D1050" s="119"/>
      <c r="E1050" s="42"/>
      <c r="F1050" s="119" t="s">
        <v>45</v>
      </c>
      <c r="G1050" s="119" t="s">
        <v>51</v>
      </c>
      <c r="H1050" s="42"/>
      <c r="I1050" s="119"/>
      <c r="J1050" s="42"/>
      <c r="K1050" s="42" t="s">
        <v>49</v>
      </c>
      <c r="L1050" s="32">
        <f>I1047*Q1050</f>
        <v>59729.435999999994</v>
      </c>
      <c r="M1050" s="158"/>
      <c r="N1050" s="35">
        <f>I1047*R1050</f>
        <v>9905.5019999999986</v>
      </c>
      <c r="O1050" s="35">
        <f t="shared" si="220"/>
        <v>69634.937999999995</v>
      </c>
      <c r="P1050" s="158"/>
      <c r="Q1050" s="35">
        <v>96.72</v>
      </c>
      <c r="R1050" s="43">
        <v>16.04</v>
      </c>
      <c r="S1050" s="27" t="s">
        <v>34</v>
      </c>
      <c r="T1050" s="27" t="s">
        <v>607</v>
      </c>
    </row>
    <row r="1051" spans="1:20" ht="18.75" customHeight="1" x14ac:dyDescent="0.3">
      <c r="A1051" s="118">
        <f t="shared" si="219"/>
        <v>82</v>
      </c>
      <c r="B1051" s="119"/>
      <c r="C1051" s="42"/>
      <c r="D1051" s="119"/>
      <c r="E1051" s="42"/>
      <c r="F1051" s="119" t="s">
        <v>45</v>
      </c>
      <c r="G1051" s="119" t="s">
        <v>51</v>
      </c>
      <c r="H1051" s="42"/>
      <c r="I1051" s="119"/>
      <c r="J1051" s="42"/>
      <c r="K1051" s="42" t="s">
        <v>46</v>
      </c>
      <c r="L1051" s="32">
        <f>I1047*Q1051</f>
        <v>955423.95599999989</v>
      </c>
      <c r="M1051" s="154"/>
      <c r="N1051" s="35">
        <f>I1047*R1051</f>
        <v>62187.284999999996</v>
      </c>
      <c r="O1051" s="35">
        <f t="shared" si="220"/>
        <v>1017611.2409999999</v>
      </c>
      <c r="P1051" s="154"/>
      <c r="Q1051" s="35">
        <v>1547.12</v>
      </c>
      <c r="R1051" s="35">
        <v>100.7</v>
      </c>
      <c r="S1051" s="27" t="s">
        <v>34</v>
      </c>
      <c r="T1051" s="27" t="s">
        <v>607</v>
      </c>
    </row>
    <row r="1052" spans="1:20" ht="37.5" customHeight="1" x14ac:dyDescent="0.3">
      <c r="A1052" s="118">
        <f t="shared" si="219"/>
        <v>83</v>
      </c>
      <c r="B1052" s="119">
        <v>36</v>
      </c>
      <c r="C1052" s="38" t="s">
        <v>697</v>
      </c>
      <c r="D1052" s="119" t="s">
        <v>693</v>
      </c>
      <c r="E1052" s="42"/>
      <c r="F1052" s="119" t="s">
        <v>45</v>
      </c>
      <c r="G1052" s="119" t="s">
        <v>51</v>
      </c>
      <c r="H1052" s="119">
        <v>2</v>
      </c>
      <c r="I1052" s="119">
        <v>638.4</v>
      </c>
      <c r="J1052" s="32">
        <v>385.8</v>
      </c>
      <c r="K1052" s="40" t="s">
        <v>1837</v>
      </c>
      <c r="L1052" s="32">
        <f>I1052*Q1052</f>
        <v>217477.34400000001</v>
      </c>
      <c r="M1052" s="153">
        <f>L1052+L1053+L1054+L1055</f>
        <v>1565854.7519999999</v>
      </c>
      <c r="N1052" s="35">
        <f>I1052*R1052</f>
        <v>22420.607999999997</v>
      </c>
      <c r="O1052" s="35">
        <f t="shared" si="220"/>
        <v>239897.95200000002</v>
      </c>
      <c r="P1052" s="153">
        <f>O1052+O1053+O1054+O1055</f>
        <v>1687380.5759999999</v>
      </c>
      <c r="Q1052" s="35">
        <v>340.66</v>
      </c>
      <c r="R1052" s="35">
        <v>35.119999999999997</v>
      </c>
      <c r="S1052" s="27" t="s">
        <v>34</v>
      </c>
      <c r="T1052" s="27" t="s">
        <v>607</v>
      </c>
    </row>
    <row r="1053" spans="1:20" ht="37.5" customHeight="1" x14ac:dyDescent="0.3">
      <c r="A1053" s="118">
        <f t="shared" si="219"/>
        <v>84</v>
      </c>
      <c r="B1053" s="119"/>
      <c r="C1053" s="42"/>
      <c r="D1053" s="119"/>
      <c r="E1053" s="42"/>
      <c r="F1053" s="119" t="s">
        <v>45</v>
      </c>
      <c r="G1053" s="119" t="s">
        <v>51</v>
      </c>
      <c r="H1053" s="42"/>
      <c r="I1053" s="119"/>
      <c r="J1053" s="42"/>
      <c r="K1053" s="41" t="s">
        <v>47</v>
      </c>
      <c r="L1053" s="32">
        <f>I1052*Q1053</f>
        <v>287280</v>
      </c>
      <c r="M1053" s="158"/>
      <c r="N1053" s="35">
        <f>I1052*R1053</f>
        <v>18309.311999999998</v>
      </c>
      <c r="O1053" s="35">
        <f t="shared" si="220"/>
        <v>305589.31199999998</v>
      </c>
      <c r="P1053" s="158"/>
      <c r="Q1053" s="35">
        <v>450</v>
      </c>
      <c r="R1053" s="27">
        <v>28.68</v>
      </c>
      <c r="S1053" s="27" t="s">
        <v>34</v>
      </c>
      <c r="T1053" s="27" t="s">
        <v>607</v>
      </c>
    </row>
    <row r="1054" spans="1:20" ht="56.25" customHeight="1" x14ac:dyDescent="0.3">
      <c r="A1054" s="118">
        <f t="shared" si="219"/>
        <v>85</v>
      </c>
      <c r="B1054" s="119"/>
      <c r="C1054" s="42"/>
      <c r="D1054" s="119"/>
      <c r="E1054" s="42"/>
      <c r="F1054" s="119" t="s">
        <v>45</v>
      </c>
      <c r="G1054" s="119" t="s">
        <v>51</v>
      </c>
      <c r="H1054" s="42"/>
      <c r="I1054" s="119"/>
      <c r="J1054" s="42"/>
      <c r="K1054" s="41" t="s">
        <v>48</v>
      </c>
      <c r="L1054" s="32">
        <f>I1052*Q1054</f>
        <v>73416</v>
      </c>
      <c r="M1054" s="158"/>
      <c r="N1054" s="35">
        <f>I1052*R1054</f>
        <v>16509.023999999998</v>
      </c>
      <c r="O1054" s="35">
        <f t="shared" si="220"/>
        <v>89925.024000000005</v>
      </c>
      <c r="P1054" s="158"/>
      <c r="Q1054" s="35">
        <v>115</v>
      </c>
      <c r="R1054" s="43">
        <v>25.86</v>
      </c>
      <c r="S1054" s="27" t="s">
        <v>34</v>
      </c>
      <c r="T1054" s="27" t="s">
        <v>607</v>
      </c>
    </row>
    <row r="1055" spans="1:20" ht="18.75" customHeight="1" x14ac:dyDescent="0.3">
      <c r="A1055" s="118">
        <f t="shared" si="219"/>
        <v>86</v>
      </c>
      <c r="B1055" s="119"/>
      <c r="C1055" s="42"/>
      <c r="D1055" s="119"/>
      <c r="E1055" s="42"/>
      <c r="F1055" s="119" t="s">
        <v>45</v>
      </c>
      <c r="G1055" s="119" t="s">
        <v>51</v>
      </c>
      <c r="H1055" s="42"/>
      <c r="I1055" s="119"/>
      <c r="J1055" s="42"/>
      <c r="K1055" s="42" t="s">
        <v>46</v>
      </c>
      <c r="L1055" s="32">
        <f>I1052*Q1055</f>
        <v>987681.40799999994</v>
      </c>
      <c r="M1055" s="158"/>
      <c r="N1055" s="35">
        <f>I1052*R1055</f>
        <v>64286.879999999997</v>
      </c>
      <c r="O1055" s="35">
        <f t="shared" si="220"/>
        <v>1051968.2879999999</v>
      </c>
      <c r="P1055" s="158"/>
      <c r="Q1055" s="35">
        <v>1547.12</v>
      </c>
      <c r="R1055" s="35">
        <v>100.7</v>
      </c>
      <c r="S1055" s="27" t="s">
        <v>34</v>
      </c>
      <c r="T1055" s="27" t="s">
        <v>607</v>
      </c>
    </row>
    <row r="1056" spans="1:20" ht="37.5" customHeight="1" x14ac:dyDescent="0.3">
      <c r="A1056" s="118">
        <f t="shared" si="219"/>
        <v>87</v>
      </c>
      <c r="B1056" s="119">
        <v>37</v>
      </c>
      <c r="C1056" s="38" t="s">
        <v>698</v>
      </c>
      <c r="D1056" s="119" t="s">
        <v>684</v>
      </c>
      <c r="E1056" s="42"/>
      <c r="F1056" s="119" t="s">
        <v>45</v>
      </c>
      <c r="G1056" s="119" t="s">
        <v>51</v>
      </c>
      <c r="H1056" s="119">
        <v>2</v>
      </c>
      <c r="I1056" s="119">
        <v>622.65</v>
      </c>
      <c r="J1056" s="32">
        <v>375.4</v>
      </c>
      <c r="K1056" s="40" t="s">
        <v>1837</v>
      </c>
      <c r="L1056" s="32">
        <f>I1056*Q1056</f>
        <v>212111.94900000002</v>
      </c>
      <c r="M1056" s="153">
        <f>L1056+L1057+L1058</f>
        <v>563909.19900000002</v>
      </c>
      <c r="N1056" s="35">
        <f>I1056*R1056</f>
        <v>21867.467999999997</v>
      </c>
      <c r="O1056" s="35">
        <f t="shared" si="220"/>
        <v>233979.41700000002</v>
      </c>
      <c r="P1056" s="153">
        <f>O1056+O1057+O1058</f>
        <v>619735.99800000014</v>
      </c>
      <c r="Q1056" s="35">
        <v>340.66</v>
      </c>
      <c r="R1056" s="35">
        <v>35.119999999999997</v>
      </c>
      <c r="S1056" s="27" t="s">
        <v>34</v>
      </c>
      <c r="T1056" s="27" t="s">
        <v>607</v>
      </c>
    </row>
    <row r="1057" spans="1:20" ht="37.5" customHeight="1" x14ac:dyDescent="0.3">
      <c r="A1057" s="118">
        <f t="shared" si="219"/>
        <v>88</v>
      </c>
      <c r="B1057" s="119"/>
      <c r="C1057" s="42"/>
      <c r="D1057" s="119"/>
      <c r="E1057" s="42"/>
      <c r="F1057" s="119" t="s">
        <v>45</v>
      </c>
      <c r="G1057" s="119" t="s">
        <v>51</v>
      </c>
      <c r="H1057" s="42"/>
      <c r="I1057" s="119"/>
      <c r="J1057" s="42"/>
      <c r="K1057" s="41" t="s">
        <v>47</v>
      </c>
      <c r="L1057" s="32">
        <f>I1056*Q1057</f>
        <v>280192.5</v>
      </c>
      <c r="M1057" s="158"/>
      <c r="N1057" s="35">
        <f>I1056*R1057</f>
        <v>17857.601999999999</v>
      </c>
      <c r="O1057" s="35">
        <f t="shared" si="220"/>
        <v>298050.10200000001</v>
      </c>
      <c r="P1057" s="158"/>
      <c r="Q1057" s="35">
        <v>450</v>
      </c>
      <c r="R1057" s="27">
        <v>28.68</v>
      </c>
      <c r="S1057" s="27" t="s">
        <v>34</v>
      </c>
      <c r="T1057" s="27" t="s">
        <v>607</v>
      </c>
    </row>
    <row r="1058" spans="1:20" ht="56.25" customHeight="1" x14ac:dyDescent="0.3">
      <c r="A1058" s="118">
        <f t="shared" si="219"/>
        <v>89</v>
      </c>
      <c r="B1058" s="119"/>
      <c r="C1058" s="42"/>
      <c r="D1058" s="119"/>
      <c r="E1058" s="42"/>
      <c r="F1058" s="119" t="s">
        <v>45</v>
      </c>
      <c r="G1058" s="119" t="s">
        <v>51</v>
      </c>
      <c r="H1058" s="42"/>
      <c r="I1058" s="119"/>
      <c r="J1058" s="42"/>
      <c r="K1058" s="41" t="s">
        <v>48</v>
      </c>
      <c r="L1058" s="32">
        <f>I1056*Q1058</f>
        <v>71604.75</v>
      </c>
      <c r="M1058" s="154"/>
      <c r="N1058" s="35">
        <f>I1056*R1058</f>
        <v>16101.728999999999</v>
      </c>
      <c r="O1058" s="35">
        <f t="shared" si="220"/>
        <v>87706.478999999992</v>
      </c>
      <c r="P1058" s="154"/>
      <c r="Q1058" s="35">
        <v>115</v>
      </c>
      <c r="R1058" s="43">
        <v>25.86</v>
      </c>
      <c r="S1058" s="27" t="s">
        <v>34</v>
      </c>
      <c r="T1058" s="27" t="s">
        <v>607</v>
      </c>
    </row>
    <row r="1059" spans="1:20" ht="37.5" customHeight="1" x14ac:dyDescent="0.3">
      <c r="A1059" s="118">
        <f t="shared" si="219"/>
        <v>90</v>
      </c>
      <c r="B1059" s="119">
        <v>38</v>
      </c>
      <c r="C1059" s="38" t="s">
        <v>699</v>
      </c>
      <c r="D1059" s="119" t="s">
        <v>700</v>
      </c>
      <c r="E1059" s="42"/>
      <c r="F1059" s="119" t="s">
        <v>58</v>
      </c>
      <c r="G1059" s="119" t="s">
        <v>31</v>
      </c>
      <c r="H1059" s="119">
        <v>3</v>
      </c>
      <c r="I1059" s="119">
        <v>1959.8</v>
      </c>
      <c r="J1059" s="32">
        <v>1086</v>
      </c>
      <c r="K1059" s="40" t="s">
        <v>1837</v>
      </c>
      <c r="L1059" s="32">
        <f>I1059*Q1059</f>
        <v>416849.45999999996</v>
      </c>
      <c r="M1059" s="153">
        <f>L1059+L1060+L1061+L1062</f>
        <v>3447797.7479999997</v>
      </c>
      <c r="N1059" s="35">
        <f>I1059*R1059</f>
        <v>40528.663999999997</v>
      </c>
      <c r="O1059" s="35">
        <f t="shared" si="220"/>
        <v>457378.12399999995</v>
      </c>
      <c r="P1059" s="153">
        <f>O1059+O1060+O1061+O1062</f>
        <v>3620162.1579999998</v>
      </c>
      <c r="Q1059" s="35">
        <v>212.7</v>
      </c>
      <c r="R1059" s="27">
        <v>20.68</v>
      </c>
      <c r="S1059" s="27" t="s">
        <v>34</v>
      </c>
      <c r="T1059" s="27" t="s">
        <v>607</v>
      </c>
    </row>
    <row r="1060" spans="1:20" ht="37.5" customHeight="1" x14ac:dyDescent="0.3">
      <c r="A1060" s="118">
        <f t="shared" si="219"/>
        <v>91</v>
      </c>
      <c r="B1060" s="119"/>
      <c r="C1060" s="42"/>
      <c r="D1060" s="119"/>
      <c r="E1060" s="42"/>
      <c r="F1060" s="119" t="s">
        <v>58</v>
      </c>
      <c r="G1060" s="119" t="s">
        <v>31</v>
      </c>
      <c r="H1060" s="42"/>
      <c r="I1060" s="119"/>
      <c r="J1060" s="32"/>
      <c r="K1060" s="41" t="s">
        <v>47</v>
      </c>
      <c r="L1060" s="32">
        <f>I1059*Q1060</f>
        <v>692593.32</v>
      </c>
      <c r="M1060" s="158"/>
      <c r="N1060" s="35">
        <f>I1059*R1060</f>
        <v>41351.78</v>
      </c>
      <c r="O1060" s="35">
        <f t="shared" si="220"/>
        <v>733945.1</v>
      </c>
      <c r="P1060" s="158"/>
      <c r="Q1060" s="35">
        <v>353.4</v>
      </c>
      <c r="R1060" s="43">
        <v>21.1</v>
      </c>
      <c r="S1060" s="27" t="s">
        <v>34</v>
      </c>
      <c r="T1060" s="27" t="s">
        <v>607</v>
      </c>
    </row>
    <row r="1061" spans="1:20" ht="56.25" customHeight="1" x14ac:dyDescent="0.3">
      <c r="A1061" s="118">
        <f t="shared" si="219"/>
        <v>92</v>
      </c>
      <c r="B1061" s="119"/>
      <c r="C1061" s="42"/>
      <c r="D1061" s="119"/>
      <c r="E1061" s="42"/>
      <c r="F1061" s="119" t="s">
        <v>58</v>
      </c>
      <c r="G1061" s="119" t="s">
        <v>31</v>
      </c>
      <c r="H1061" s="42"/>
      <c r="I1061" s="119"/>
      <c r="J1061" s="32"/>
      <c r="K1061" s="41" t="s">
        <v>48</v>
      </c>
      <c r="L1061" s="32">
        <f>I1059*Q1061</f>
        <v>147298.568</v>
      </c>
      <c r="M1061" s="158"/>
      <c r="N1061" s="35">
        <f>I1059*R1061</f>
        <v>27770.365999999998</v>
      </c>
      <c r="O1061" s="35">
        <f t="shared" si="220"/>
        <v>175068.93400000001</v>
      </c>
      <c r="P1061" s="158"/>
      <c r="Q1061" s="35">
        <v>75.16</v>
      </c>
      <c r="R1061" s="27">
        <v>14.17</v>
      </c>
      <c r="S1061" s="27" t="s">
        <v>34</v>
      </c>
      <c r="T1061" s="27" t="s">
        <v>607</v>
      </c>
    </row>
    <row r="1062" spans="1:20" ht="18.75" customHeight="1" x14ac:dyDescent="0.3">
      <c r="A1062" s="118">
        <f t="shared" si="219"/>
        <v>93</v>
      </c>
      <c r="B1062" s="119"/>
      <c r="C1062" s="42"/>
      <c r="D1062" s="119"/>
      <c r="E1062" s="42"/>
      <c r="F1062" s="119" t="s">
        <v>58</v>
      </c>
      <c r="G1062" s="119" t="s">
        <v>31</v>
      </c>
      <c r="H1062" s="42"/>
      <c r="I1062" s="119"/>
      <c r="J1062" s="32"/>
      <c r="K1062" s="42" t="s">
        <v>46</v>
      </c>
      <c r="L1062" s="32">
        <f>I1059*Q1062</f>
        <v>2191056.4</v>
      </c>
      <c r="M1062" s="158"/>
      <c r="N1062" s="35">
        <f>I1059*R1062</f>
        <v>62713.599999999999</v>
      </c>
      <c r="O1062" s="35">
        <f t="shared" si="220"/>
        <v>2253770</v>
      </c>
      <c r="P1062" s="158"/>
      <c r="Q1062" s="35">
        <v>1118</v>
      </c>
      <c r="R1062" s="112">
        <v>32</v>
      </c>
      <c r="S1062" s="27" t="s">
        <v>34</v>
      </c>
      <c r="T1062" s="27" t="s">
        <v>607</v>
      </c>
    </row>
    <row r="1063" spans="1:20" ht="37.5" customHeight="1" x14ac:dyDescent="0.3">
      <c r="A1063" s="118">
        <f t="shared" si="219"/>
        <v>94</v>
      </c>
      <c r="B1063" s="119">
        <v>39</v>
      </c>
      <c r="C1063" s="38" t="s">
        <v>701</v>
      </c>
      <c r="D1063" s="119" t="s">
        <v>684</v>
      </c>
      <c r="E1063" s="42"/>
      <c r="F1063" s="119" t="s">
        <v>45</v>
      </c>
      <c r="G1063" s="119" t="s">
        <v>51</v>
      </c>
      <c r="H1063" s="119">
        <v>2</v>
      </c>
      <c r="I1063" s="119">
        <v>615.45000000000005</v>
      </c>
      <c r="J1063" s="32">
        <v>365.7</v>
      </c>
      <c r="K1063" s="40" t="s">
        <v>1837</v>
      </c>
      <c r="L1063" s="32">
        <f>I1063*Q1063</f>
        <v>209659.19700000004</v>
      </c>
      <c r="M1063" s="110">
        <f>L1063</f>
        <v>209659.19700000004</v>
      </c>
      <c r="N1063" s="35">
        <f>I1063*R1063</f>
        <v>21614.603999999999</v>
      </c>
      <c r="O1063" s="35">
        <f t="shared" si="220"/>
        <v>231273.80100000004</v>
      </c>
      <c r="P1063" s="110">
        <f>O1063</f>
        <v>231273.80100000004</v>
      </c>
      <c r="Q1063" s="35">
        <v>340.66</v>
      </c>
      <c r="R1063" s="35">
        <v>35.119999999999997</v>
      </c>
      <c r="S1063" s="27" t="s">
        <v>34</v>
      </c>
      <c r="T1063" s="27" t="s">
        <v>607</v>
      </c>
    </row>
    <row r="1064" spans="1:20" ht="37.5" customHeight="1" x14ac:dyDescent="0.3">
      <c r="A1064" s="118">
        <f t="shared" si="219"/>
        <v>95</v>
      </c>
      <c r="B1064" s="119">
        <v>40</v>
      </c>
      <c r="C1064" s="38" t="s">
        <v>702</v>
      </c>
      <c r="D1064" s="119" t="s">
        <v>684</v>
      </c>
      <c r="E1064" s="42"/>
      <c r="F1064" s="119" t="s">
        <v>45</v>
      </c>
      <c r="G1064" s="119" t="s">
        <v>51</v>
      </c>
      <c r="H1064" s="119">
        <v>2</v>
      </c>
      <c r="I1064" s="119">
        <v>652.79999999999995</v>
      </c>
      <c r="J1064" s="32">
        <v>388.8</v>
      </c>
      <c r="K1064" s="40" t="s">
        <v>1837</v>
      </c>
      <c r="L1064" s="32">
        <f>I1064*Q1064</f>
        <v>222382.848</v>
      </c>
      <c r="M1064" s="153">
        <f>L1064+L1065+L1066+L1067+L1068</f>
        <v>1664313.5999999999</v>
      </c>
      <c r="N1064" s="35">
        <f>I1064*R1064</f>
        <v>22926.335999999996</v>
      </c>
      <c r="O1064" s="35">
        <f t="shared" si="220"/>
        <v>245309.18400000001</v>
      </c>
      <c r="P1064" s="153">
        <f>O1064+O1065+O1066+O1067+O1068</f>
        <v>1799051.52</v>
      </c>
      <c r="Q1064" s="35">
        <v>340.66</v>
      </c>
      <c r="R1064" s="35">
        <v>35.119999999999997</v>
      </c>
      <c r="S1064" s="27" t="s">
        <v>34</v>
      </c>
      <c r="T1064" s="27" t="s">
        <v>607</v>
      </c>
    </row>
    <row r="1065" spans="1:20" ht="37.5" customHeight="1" x14ac:dyDescent="0.3">
      <c r="A1065" s="118">
        <f t="shared" si="219"/>
        <v>96</v>
      </c>
      <c r="B1065" s="119"/>
      <c r="C1065" s="42"/>
      <c r="D1065" s="119"/>
      <c r="E1065" s="42"/>
      <c r="F1065" s="119" t="s">
        <v>45</v>
      </c>
      <c r="G1065" s="119" t="s">
        <v>51</v>
      </c>
      <c r="H1065" s="42"/>
      <c r="I1065" s="119"/>
      <c r="J1065" s="32"/>
      <c r="K1065" s="41" t="s">
        <v>47</v>
      </c>
      <c r="L1065" s="32">
        <f>I1064*Q1065</f>
        <v>293760</v>
      </c>
      <c r="M1065" s="158"/>
      <c r="N1065" s="35">
        <f>I1064*R1065</f>
        <v>18722.304</v>
      </c>
      <c r="O1065" s="35">
        <f t="shared" si="220"/>
        <v>312482.304</v>
      </c>
      <c r="P1065" s="158"/>
      <c r="Q1065" s="35">
        <v>450</v>
      </c>
      <c r="R1065" s="27">
        <v>28.68</v>
      </c>
      <c r="S1065" s="27" t="s">
        <v>34</v>
      </c>
      <c r="T1065" s="27" t="s">
        <v>607</v>
      </c>
    </row>
    <row r="1066" spans="1:20" ht="56.25" customHeight="1" x14ac:dyDescent="0.3">
      <c r="A1066" s="118">
        <f t="shared" si="219"/>
        <v>97</v>
      </c>
      <c r="B1066" s="119"/>
      <c r="C1066" s="42"/>
      <c r="D1066" s="119"/>
      <c r="E1066" s="42"/>
      <c r="F1066" s="119" t="s">
        <v>45</v>
      </c>
      <c r="G1066" s="119" t="s">
        <v>51</v>
      </c>
      <c r="H1066" s="42"/>
      <c r="I1066" s="119"/>
      <c r="J1066" s="32"/>
      <c r="K1066" s="41" t="s">
        <v>48</v>
      </c>
      <c r="L1066" s="32">
        <f>I1064*Q1066</f>
        <v>75072</v>
      </c>
      <c r="M1066" s="158"/>
      <c r="N1066" s="35">
        <f>I1064*R1066</f>
        <v>16881.407999999999</v>
      </c>
      <c r="O1066" s="35">
        <f t="shared" si="220"/>
        <v>91953.407999999996</v>
      </c>
      <c r="P1066" s="158"/>
      <c r="Q1066" s="35">
        <v>115</v>
      </c>
      <c r="R1066" s="43">
        <v>25.86</v>
      </c>
      <c r="S1066" s="27" t="s">
        <v>34</v>
      </c>
      <c r="T1066" s="27" t="s">
        <v>607</v>
      </c>
    </row>
    <row r="1067" spans="1:20" ht="37.5" customHeight="1" x14ac:dyDescent="0.3">
      <c r="A1067" s="118">
        <f t="shared" si="219"/>
        <v>98</v>
      </c>
      <c r="B1067" s="119"/>
      <c r="C1067" s="42"/>
      <c r="D1067" s="119"/>
      <c r="E1067" s="42"/>
      <c r="F1067" s="119" t="s">
        <v>45</v>
      </c>
      <c r="G1067" s="119" t="s">
        <v>51</v>
      </c>
      <c r="H1067" s="42"/>
      <c r="I1067" s="119"/>
      <c r="J1067" s="32"/>
      <c r="K1067" s="42" t="s">
        <v>49</v>
      </c>
      <c r="L1067" s="32">
        <f>I1064*Q1067</f>
        <v>63138.815999999992</v>
      </c>
      <c r="M1067" s="158"/>
      <c r="N1067" s="35">
        <f>I1064*R1067</f>
        <v>10470.911999999998</v>
      </c>
      <c r="O1067" s="35">
        <f t="shared" si="220"/>
        <v>73609.727999999988</v>
      </c>
      <c r="P1067" s="158"/>
      <c r="Q1067" s="35">
        <v>96.72</v>
      </c>
      <c r="R1067" s="43">
        <v>16.04</v>
      </c>
      <c r="S1067" s="27" t="s">
        <v>34</v>
      </c>
      <c r="T1067" s="27" t="s">
        <v>607</v>
      </c>
    </row>
    <row r="1068" spans="1:20" ht="18.75" customHeight="1" x14ac:dyDescent="0.3">
      <c r="A1068" s="118">
        <f t="shared" si="219"/>
        <v>99</v>
      </c>
      <c r="B1068" s="119"/>
      <c r="C1068" s="42"/>
      <c r="D1068" s="119"/>
      <c r="E1068" s="42"/>
      <c r="F1068" s="119" t="s">
        <v>45</v>
      </c>
      <c r="G1068" s="119" t="s">
        <v>51</v>
      </c>
      <c r="H1068" s="42"/>
      <c r="I1068" s="119"/>
      <c r="J1068" s="32"/>
      <c r="K1068" s="42" t="s">
        <v>46</v>
      </c>
      <c r="L1068" s="32">
        <f>I1064*Q1068</f>
        <v>1009959.9359999999</v>
      </c>
      <c r="M1068" s="154"/>
      <c r="N1068" s="35">
        <f>I1064*R1068</f>
        <v>65736.959999999992</v>
      </c>
      <c r="O1068" s="35">
        <f t="shared" si="220"/>
        <v>1075696.8959999999</v>
      </c>
      <c r="P1068" s="154"/>
      <c r="Q1068" s="35">
        <v>1547.12</v>
      </c>
      <c r="R1068" s="35">
        <v>100.7</v>
      </c>
      <c r="S1068" s="27" t="s">
        <v>34</v>
      </c>
      <c r="T1068" s="27" t="s">
        <v>607</v>
      </c>
    </row>
    <row r="1069" spans="1:20" ht="37.5" customHeight="1" x14ac:dyDescent="0.3">
      <c r="A1069" s="118">
        <f t="shared" si="219"/>
        <v>100</v>
      </c>
      <c r="B1069" s="119">
        <v>41</v>
      </c>
      <c r="C1069" s="38" t="s">
        <v>703</v>
      </c>
      <c r="D1069" s="119" t="s">
        <v>704</v>
      </c>
      <c r="E1069" s="42"/>
      <c r="F1069" s="119" t="s">
        <v>45</v>
      </c>
      <c r="G1069" s="119" t="s">
        <v>51</v>
      </c>
      <c r="H1069" s="119">
        <v>2</v>
      </c>
      <c r="I1069" s="119">
        <v>643.20000000000005</v>
      </c>
      <c r="J1069" s="32">
        <v>384.6</v>
      </c>
      <c r="K1069" s="40" t="s">
        <v>1837</v>
      </c>
      <c r="L1069" s="32">
        <f>I1069*Q1069</f>
        <v>219112.51200000005</v>
      </c>
      <c r="M1069" s="153">
        <f>L1069+L1070+L1071+L1072+L1073</f>
        <v>1639838.4000000001</v>
      </c>
      <c r="N1069" s="35">
        <f>I1069*R1069</f>
        <v>22589.184000000001</v>
      </c>
      <c r="O1069" s="35">
        <f t="shared" si="220"/>
        <v>241701.69600000005</v>
      </c>
      <c r="P1069" s="153">
        <f>O1069+O1070+O1071+O1072+O1073</f>
        <v>1772594.88</v>
      </c>
      <c r="Q1069" s="35">
        <v>340.66</v>
      </c>
      <c r="R1069" s="35">
        <v>35.119999999999997</v>
      </c>
      <c r="S1069" s="27" t="s">
        <v>34</v>
      </c>
      <c r="T1069" s="27" t="s">
        <v>607</v>
      </c>
    </row>
    <row r="1070" spans="1:20" ht="37.5" customHeight="1" x14ac:dyDescent="0.3">
      <c r="A1070" s="118">
        <f t="shared" si="219"/>
        <v>101</v>
      </c>
      <c r="B1070" s="119"/>
      <c r="C1070" s="42"/>
      <c r="D1070" s="119"/>
      <c r="E1070" s="42"/>
      <c r="F1070" s="119" t="s">
        <v>45</v>
      </c>
      <c r="G1070" s="119" t="s">
        <v>51</v>
      </c>
      <c r="H1070" s="42"/>
      <c r="I1070" s="119"/>
      <c r="J1070" s="32"/>
      <c r="K1070" s="41" t="s">
        <v>47</v>
      </c>
      <c r="L1070" s="32">
        <f>I1069*Q1070</f>
        <v>289440</v>
      </c>
      <c r="M1070" s="158"/>
      <c r="N1070" s="35">
        <f>I1069*R1070</f>
        <v>18446.976000000002</v>
      </c>
      <c r="O1070" s="35">
        <f t="shared" si="220"/>
        <v>307886.97600000002</v>
      </c>
      <c r="P1070" s="158"/>
      <c r="Q1070" s="35">
        <v>450</v>
      </c>
      <c r="R1070" s="27">
        <v>28.68</v>
      </c>
      <c r="S1070" s="27" t="s">
        <v>34</v>
      </c>
      <c r="T1070" s="27" t="s">
        <v>607</v>
      </c>
    </row>
    <row r="1071" spans="1:20" ht="56.25" customHeight="1" x14ac:dyDescent="0.3">
      <c r="A1071" s="118">
        <f t="shared" si="219"/>
        <v>102</v>
      </c>
      <c r="B1071" s="119"/>
      <c r="C1071" s="42"/>
      <c r="D1071" s="119"/>
      <c r="E1071" s="42"/>
      <c r="F1071" s="119" t="s">
        <v>45</v>
      </c>
      <c r="G1071" s="119" t="s">
        <v>51</v>
      </c>
      <c r="H1071" s="42"/>
      <c r="I1071" s="119"/>
      <c r="J1071" s="32"/>
      <c r="K1071" s="41" t="s">
        <v>48</v>
      </c>
      <c r="L1071" s="32">
        <f>I1069*Q1071</f>
        <v>73968</v>
      </c>
      <c r="M1071" s="158"/>
      <c r="N1071" s="35">
        <f>I1069*R1071</f>
        <v>16633.152000000002</v>
      </c>
      <c r="O1071" s="35">
        <f t="shared" si="220"/>
        <v>90601.152000000002</v>
      </c>
      <c r="P1071" s="158"/>
      <c r="Q1071" s="35">
        <v>115</v>
      </c>
      <c r="R1071" s="43">
        <v>25.86</v>
      </c>
      <c r="S1071" s="27" t="s">
        <v>34</v>
      </c>
      <c r="T1071" s="27" t="s">
        <v>607</v>
      </c>
    </row>
    <row r="1072" spans="1:20" ht="37.5" customHeight="1" x14ac:dyDescent="0.3">
      <c r="A1072" s="118">
        <f t="shared" si="219"/>
        <v>103</v>
      </c>
      <c r="B1072" s="119"/>
      <c r="C1072" s="42"/>
      <c r="D1072" s="119"/>
      <c r="E1072" s="42"/>
      <c r="F1072" s="119" t="s">
        <v>45</v>
      </c>
      <c r="G1072" s="119" t="s">
        <v>51</v>
      </c>
      <c r="H1072" s="42"/>
      <c r="I1072" s="119"/>
      <c r="J1072" s="32"/>
      <c r="K1072" s="42" t="s">
        <v>49</v>
      </c>
      <c r="L1072" s="32">
        <f>I1069*Q1072</f>
        <v>62210.304000000004</v>
      </c>
      <c r="M1072" s="158"/>
      <c r="N1072" s="35">
        <f>I1069*R1072</f>
        <v>10316.928</v>
      </c>
      <c r="O1072" s="35">
        <f t="shared" si="220"/>
        <v>72527.232000000004</v>
      </c>
      <c r="P1072" s="158"/>
      <c r="Q1072" s="35">
        <v>96.72</v>
      </c>
      <c r="R1072" s="43">
        <v>16.04</v>
      </c>
      <c r="S1072" s="27" t="s">
        <v>34</v>
      </c>
      <c r="T1072" s="27" t="s">
        <v>607</v>
      </c>
    </row>
    <row r="1073" spans="1:20" ht="18.75" customHeight="1" x14ac:dyDescent="0.3">
      <c r="A1073" s="118">
        <f t="shared" si="219"/>
        <v>104</v>
      </c>
      <c r="B1073" s="119"/>
      <c r="C1073" s="42"/>
      <c r="D1073" s="119"/>
      <c r="E1073" s="42"/>
      <c r="F1073" s="119" t="s">
        <v>45</v>
      </c>
      <c r="G1073" s="119" t="s">
        <v>51</v>
      </c>
      <c r="H1073" s="42"/>
      <c r="I1073" s="119"/>
      <c r="J1073" s="32"/>
      <c r="K1073" s="42" t="s">
        <v>46</v>
      </c>
      <c r="L1073" s="32">
        <f>I1069*Q1073</f>
        <v>995107.58400000003</v>
      </c>
      <c r="M1073" s="154"/>
      <c r="N1073" s="35">
        <f>I1069*R1073</f>
        <v>64770.240000000005</v>
      </c>
      <c r="O1073" s="35">
        <f t="shared" si="220"/>
        <v>1059877.824</v>
      </c>
      <c r="P1073" s="154"/>
      <c r="Q1073" s="35">
        <v>1547.12</v>
      </c>
      <c r="R1073" s="35">
        <v>100.7</v>
      </c>
      <c r="S1073" s="27" t="s">
        <v>34</v>
      </c>
      <c r="T1073" s="27" t="s">
        <v>607</v>
      </c>
    </row>
    <row r="1074" spans="1:20" ht="37.5" customHeight="1" x14ac:dyDescent="0.3">
      <c r="A1074" s="118">
        <f t="shared" si="219"/>
        <v>105</v>
      </c>
      <c r="B1074" s="119">
        <v>42</v>
      </c>
      <c r="C1074" s="38" t="s">
        <v>705</v>
      </c>
      <c r="D1074" s="119" t="s">
        <v>704</v>
      </c>
      <c r="E1074" s="42"/>
      <c r="F1074" s="119" t="s">
        <v>45</v>
      </c>
      <c r="G1074" s="119" t="s">
        <v>51</v>
      </c>
      <c r="H1074" s="119">
        <v>2</v>
      </c>
      <c r="I1074" s="119">
        <v>633.15</v>
      </c>
      <c r="J1074" s="32">
        <v>381.5</v>
      </c>
      <c r="K1074" s="40" t="s">
        <v>1837</v>
      </c>
      <c r="L1074" s="32">
        <f>I1074*Q1074</f>
        <v>215688.87900000002</v>
      </c>
      <c r="M1074" s="110">
        <f>L1074</f>
        <v>215688.87900000002</v>
      </c>
      <c r="N1074" s="35">
        <f>I1074*R1074</f>
        <v>22236.227999999999</v>
      </c>
      <c r="O1074" s="35">
        <f t="shared" si="220"/>
        <v>237925.10700000002</v>
      </c>
      <c r="P1074" s="110">
        <f>O1074</f>
        <v>237925.10700000002</v>
      </c>
      <c r="Q1074" s="35">
        <v>340.66</v>
      </c>
      <c r="R1074" s="35">
        <v>35.119999999999997</v>
      </c>
      <c r="S1074" s="27" t="s">
        <v>34</v>
      </c>
      <c r="T1074" s="27" t="s">
        <v>607</v>
      </c>
    </row>
    <row r="1075" spans="1:20" s="9" customFormat="1" ht="37.5" customHeight="1" x14ac:dyDescent="0.3">
      <c r="A1075" s="118">
        <f t="shared" si="219"/>
        <v>106</v>
      </c>
      <c r="B1075" s="119">
        <v>43</v>
      </c>
      <c r="C1075" s="42" t="s">
        <v>1937</v>
      </c>
      <c r="D1075" s="119">
        <v>1981</v>
      </c>
      <c r="E1075" s="119" t="s">
        <v>29</v>
      </c>
      <c r="F1075" s="27" t="s">
        <v>40</v>
      </c>
      <c r="G1075" s="119" t="s">
        <v>31</v>
      </c>
      <c r="H1075" s="119">
        <v>2</v>
      </c>
      <c r="I1075" s="32">
        <v>1305.1500000000001</v>
      </c>
      <c r="J1075" s="32">
        <v>726.6</v>
      </c>
      <c r="K1075" s="41" t="s">
        <v>1933</v>
      </c>
      <c r="L1075" s="35">
        <f t="shared" ref="L1075" si="221">I1075*Q1075</f>
        <v>113182.60800000001</v>
      </c>
      <c r="M1075" s="47">
        <f>L1075</f>
        <v>113182.60800000001</v>
      </c>
      <c r="N1075" s="35">
        <f t="shared" ref="N1075" si="222">I1075*R1075</f>
        <v>0</v>
      </c>
      <c r="O1075" s="35">
        <f t="shared" si="220"/>
        <v>113182.60800000001</v>
      </c>
      <c r="P1075" s="47">
        <f>O1075</f>
        <v>113182.60800000001</v>
      </c>
      <c r="Q1075" s="35">
        <v>86.72</v>
      </c>
      <c r="R1075" s="43"/>
      <c r="S1075" s="27" t="s">
        <v>34</v>
      </c>
      <c r="T1075" s="27" t="s">
        <v>607</v>
      </c>
    </row>
    <row r="1076" spans="1:20" ht="37.5" customHeight="1" x14ac:dyDescent="0.3">
      <c r="A1076" s="118">
        <f t="shared" si="219"/>
        <v>107</v>
      </c>
      <c r="B1076" s="119">
        <v>44</v>
      </c>
      <c r="C1076" s="38" t="s">
        <v>706</v>
      </c>
      <c r="D1076" s="119" t="s">
        <v>695</v>
      </c>
      <c r="E1076" s="42"/>
      <c r="F1076" s="119" t="s">
        <v>45</v>
      </c>
      <c r="G1076" s="119" t="s">
        <v>31</v>
      </c>
      <c r="H1076" s="119">
        <v>2</v>
      </c>
      <c r="I1076" s="119">
        <v>921.15</v>
      </c>
      <c r="J1076" s="32">
        <v>560.1</v>
      </c>
      <c r="K1076" s="40" t="s">
        <v>1837</v>
      </c>
      <c r="L1076" s="32">
        <f>I1076*Q1076</f>
        <v>313798.95900000003</v>
      </c>
      <c r="M1076" s="153">
        <f>L1077+L1078+L1079+L1080+L1076</f>
        <v>2351972.2949999999</v>
      </c>
      <c r="N1076" s="35">
        <f>I1076*R1076</f>
        <v>32350.787999999997</v>
      </c>
      <c r="O1076" s="35">
        <f t="shared" si="220"/>
        <v>346149.74700000003</v>
      </c>
      <c r="P1076" s="153">
        <f>O1076+O1077+O1078+O1079+O1080</f>
        <v>2528096.1749999998</v>
      </c>
      <c r="Q1076" s="35">
        <v>340.66</v>
      </c>
      <c r="R1076" s="35">
        <v>35.119999999999997</v>
      </c>
      <c r="S1076" s="27" t="s">
        <v>34</v>
      </c>
      <c r="T1076" s="27" t="s">
        <v>607</v>
      </c>
    </row>
    <row r="1077" spans="1:20" ht="37.5" customHeight="1" x14ac:dyDescent="0.3">
      <c r="A1077" s="118">
        <f t="shared" si="219"/>
        <v>108</v>
      </c>
      <c r="B1077" s="119"/>
      <c r="C1077" s="42"/>
      <c r="D1077" s="119"/>
      <c r="E1077" s="42"/>
      <c r="F1077" s="119" t="s">
        <v>45</v>
      </c>
      <c r="G1077" s="119" t="s">
        <v>31</v>
      </c>
      <c r="H1077" s="42"/>
      <c r="I1077" s="119"/>
      <c r="J1077" s="32"/>
      <c r="K1077" s="41" t="s">
        <v>47</v>
      </c>
      <c r="L1077" s="32">
        <f>I1076*Q1077</f>
        <v>414517.5</v>
      </c>
      <c r="M1077" s="158"/>
      <c r="N1077" s="35">
        <f>I1076*R1077</f>
        <v>26418.581999999999</v>
      </c>
      <c r="O1077" s="35">
        <f t="shared" si="220"/>
        <v>440936.08199999999</v>
      </c>
      <c r="P1077" s="158"/>
      <c r="Q1077" s="35">
        <v>450</v>
      </c>
      <c r="R1077" s="27">
        <v>28.68</v>
      </c>
      <c r="S1077" s="27" t="s">
        <v>34</v>
      </c>
      <c r="T1077" s="27" t="s">
        <v>607</v>
      </c>
    </row>
    <row r="1078" spans="1:20" ht="56.25" customHeight="1" x14ac:dyDescent="0.3">
      <c r="A1078" s="118">
        <f t="shared" si="219"/>
        <v>109</v>
      </c>
      <c r="B1078" s="119"/>
      <c r="C1078" s="42"/>
      <c r="D1078" s="119"/>
      <c r="E1078" s="42"/>
      <c r="F1078" s="119" t="s">
        <v>45</v>
      </c>
      <c r="G1078" s="119" t="s">
        <v>31</v>
      </c>
      <c r="H1078" s="42"/>
      <c r="I1078" s="119"/>
      <c r="J1078" s="32"/>
      <c r="K1078" s="41" t="s">
        <v>48</v>
      </c>
      <c r="L1078" s="32">
        <f>I1076*Q1078</f>
        <v>105932.25</v>
      </c>
      <c r="M1078" s="158"/>
      <c r="N1078" s="35">
        <f>I1076*R1078</f>
        <v>23820.938999999998</v>
      </c>
      <c r="O1078" s="35">
        <f t="shared" si="220"/>
        <v>129753.189</v>
      </c>
      <c r="P1078" s="158"/>
      <c r="Q1078" s="35">
        <v>115</v>
      </c>
      <c r="R1078" s="43">
        <v>25.86</v>
      </c>
      <c r="S1078" s="27" t="s">
        <v>34</v>
      </c>
      <c r="T1078" s="27" t="s">
        <v>607</v>
      </c>
    </row>
    <row r="1079" spans="1:20" ht="37.5" customHeight="1" x14ac:dyDescent="0.3">
      <c r="A1079" s="118">
        <f t="shared" si="219"/>
        <v>110</v>
      </c>
      <c r="B1079" s="119"/>
      <c r="C1079" s="42"/>
      <c r="D1079" s="119"/>
      <c r="E1079" s="42"/>
      <c r="F1079" s="119" t="s">
        <v>45</v>
      </c>
      <c r="G1079" s="119" t="s">
        <v>31</v>
      </c>
      <c r="H1079" s="42"/>
      <c r="I1079" s="119"/>
      <c r="J1079" s="32"/>
      <c r="K1079" s="42" t="s">
        <v>49</v>
      </c>
      <c r="L1079" s="32">
        <f>I1076*Q1079</f>
        <v>89093.627999999997</v>
      </c>
      <c r="M1079" s="158"/>
      <c r="N1079" s="35">
        <f>I1076*R1079</f>
        <v>14775.245999999999</v>
      </c>
      <c r="O1079" s="35">
        <f t="shared" si="220"/>
        <v>103868.874</v>
      </c>
      <c r="P1079" s="158"/>
      <c r="Q1079" s="35">
        <v>96.72</v>
      </c>
      <c r="R1079" s="43">
        <v>16.04</v>
      </c>
      <c r="S1079" s="27" t="s">
        <v>34</v>
      </c>
      <c r="T1079" s="27" t="s">
        <v>607</v>
      </c>
    </row>
    <row r="1080" spans="1:20" ht="18.75" customHeight="1" x14ac:dyDescent="0.3">
      <c r="A1080" s="118">
        <f t="shared" si="219"/>
        <v>111</v>
      </c>
      <c r="B1080" s="119"/>
      <c r="C1080" s="42"/>
      <c r="D1080" s="119"/>
      <c r="E1080" s="42"/>
      <c r="F1080" s="119" t="s">
        <v>63</v>
      </c>
      <c r="G1080" s="119" t="s">
        <v>31</v>
      </c>
      <c r="H1080" s="42"/>
      <c r="I1080" s="119"/>
      <c r="J1080" s="32"/>
      <c r="K1080" s="42" t="s">
        <v>46</v>
      </c>
      <c r="L1080" s="32">
        <f>I1076*Q1080</f>
        <v>1428629.9580000001</v>
      </c>
      <c r="M1080" s="158"/>
      <c r="N1080" s="35">
        <f>I1076*R1080</f>
        <v>78758.324999999997</v>
      </c>
      <c r="O1080" s="35">
        <f t="shared" si="220"/>
        <v>1507388.2830000001</v>
      </c>
      <c r="P1080" s="158"/>
      <c r="Q1080" s="35">
        <v>1550.92</v>
      </c>
      <c r="R1080" s="43">
        <v>85.5</v>
      </c>
      <c r="S1080" s="27" t="s">
        <v>34</v>
      </c>
      <c r="T1080" s="27" t="s">
        <v>607</v>
      </c>
    </row>
    <row r="1081" spans="1:20" ht="37.5" customHeight="1" x14ac:dyDescent="0.3">
      <c r="A1081" s="118">
        <f t="shared" si="219"/>
        <v>112</v>
      </c>
      <c r="B1081" s="119">
        <v>45</v>
      </c>
      <c r="C1081" s="38" t="s">
        <v>707</v>
      </c>
      <c r="D1081" s="119" t="s">
        <v>704</v>
      </c>
      <c r="E1081" s="42"/>
      <c r="F1081" s="119" t="s">
        <v>63</v>
      </c>
      <c r="G1081" s="119" t="s">
        <v>51</v>
      </c>
      <c r="H1081" s="119">
        <v>2</v>
      </c>
      <c r="I1081" s="119">
        <v>799.35</v>
      </c>
      <c r="J1081" s="32">
        <v>490</v>
      </c>
      <c r="K1081" s="40" t="s">
        <v>1837</v>
      </c>
      <c r="L1081" s="32">
        <f>I1081*Q1081</f>
        <v>258022.18650000001</v>
      </c>
      <c r="M1081" s="110">
        <f>L1081</f>
        <v>258022.18650000001</v>
      </c>
      <c r="N1081" s="35">
        <f>I1081*R1081</f>
        <v>20079.672000000002</v>
      </c>
      <c r="O1081" s="35">
        <f t="shared" si="220"/>
        <v>278101.85850000003</v>
      </c>
      <c r="P1081" s="110">
        <f>O1081</f>
        <v>278101.85850000003</v>
      </c>
      <c r="Q1081" s="35">
        <v>322.79000000000002</v>
      </c>
      <c r="R1081" s="27">
        <v>25.12</v>
      </c>
      <c r="S1081" s="27" t="s">
        <v>34</v>
      </c>
      <c r="T1081" s="27" t="s">
        <v>607</v>
      </c>
    </row>
    <row r="1082" spans="1:20" ht="37.5" customHeight="1" x14ac:dyDescent="0.3">
      <c r="A1082" s="118">
        <f t="shared" si="219"/>
        <v>113</v>
      </c>
      <c r="B1082" s="119">
        <v>46</v>
      </c>
      <c r="C1082" s="38" t="s">
        <v>708</v>
      </c>
      <c r="D1082" s="119" t="s">
        <v>684</v>
      </c>
      <c r="E1082" s="42"/>
      <c r="F1082" s="119" t="s">
        <v>40</v>
      </c>
      <c r="G1082" s="119" t="s">
        <v>51</v>
      </c>
      <c r="H1082" s="119">
        <v>2</v>
      </c>
      <c r="I1082" s="119">
        <v>633.15</v>
      </c>
      <c r="J1082" s="32">
        <v>382.3</v>
      </c>
      <c r="K1082" s="40" t="s">
        <v>1837</v>
      </c>
      <c r="L1082" s="32">
        <f>I1082*Q1082</f>
        <v>215688.87900000002</v>
      </c>
      <c r="M1082" s="153">
        <f>L1082+L1083+L1084+L1085+L1086</f>
        <v>1616621.895</v>
      </c>
      <c r="N1082" s="35">
        <f>I1082*R1082</f>
        <v>22236.227999999999</v>
      </c>
      <c r="O1082" s="35">
        <f t="shared" si="220"/>
        <v>237925.10700000002</v>
      </c>
      <c r="P1082" s="153">
        <f>O1082+O1083+O1084+O1085+O1086</f>
        <v>1732108.4550000001</v>
      </c>
      <c r="Q1082" s="35">
        <v>340.66</v>
      </c>
      <c r="R1082" s="27">
        <v>35.119999999999997</v>
      </c>
      <c r="S1082" s="27" t="s">
        <v>34</v>
      </c>
      <c r="T1082" s="27" t="s">
        <v>607</v>
      </c>
    </row>
    <row r="1083" spans="1:20" ht="37.5" customHeight="1" x14ac:dyDescent="0.3">
      <c r="A1083" s="118">
        <f t="shared" si="219"/>
        <v>114</v>
      </c>
      <c r="B1083" s="119"/>
      <c r="C1083" s="42"/>
      <c r="D1083" s="119"/>
      <c r="E1083" s="42"/>
      <c r="F1083" s="119" t="s">
        <v>63</v>
      </c>
      <c r="G1083" s="119" t="s">
        <v>51</v>
      </c>
      <c r="H1083" s="42"/>
      <c r="I1083" s="119"/>
      <c r="J1083" s="32"/>
      <c r="K1083" s="41" t="s">
        <v>47</v>
      </c>
      <c r="L1083" s="32">
        <f>I1082*Q1083</f>
        <v>284917.5</v>
      </c>
      <c r="M1083" s="158"/>
      <c r="N1083" s="35">
        <f>I1082*R1083</f>
        <v>16069.346999999998</v>
      </c>
      <c r="O1083" s="35">
        <f t="shared" si="220"/>
        <v>300986.84700000001</v>
      </c>
      <c r="P1083" s="158"/>
      <c r="Q1083" s="35">
        <v>450</v>
      </c>
      <c r="R1083" s="27">
        <v>25.38</v>
      </c>
      <c r="S1083" s="27" t="s">
        <v>34</v>
      </c>
      <c r="T1083" s="27" t="s">
        <v>607</v>
      </c>
    </row>
    <row r="1084" spans="1:20" ht="56.25" customHeight="1" x14ac:dyDescent="0.3">
      <c r="A1084" s="118">
        <f t="shared" si="219"/>
        <v>115</v>
      </c>
      <c r="B1084" s="119"/>
      <c r="C1084" s="42"/>
      <c r="D1084" s="119"/>
      <c r="E1084" s="42"/>
      <c r="F1084" s="119" t="s">
        <v>63</v>
      </c>
      <c r="G1084" s="119" t="s">
        <v>51</v>
      </c>
      <c r="H1084" s="42"/>
      <c r="I1084" s="119"/>
      <c r="J1084" s="32"/>
      <c r="K1084" s="41" t="s">
        <v>48</v>
      </c>
      <c r="L1084" s="32">
        <f>I1082*Q1084</f>
        <v>72812.25</v>
      </c>
      <c r="M1084" s="158"/>
      <c r="N1084" s="35">
        <f>I1082*R1084</f>
        <v>15106.958999999999</v>
      </c>
      <c r="O1084" s="35">
        <f t="shared" si="220"/>
        <v>87919.209000000003</v>
      </c>
      <c r="P1084" s="158"/>
      <c r="Q1084" s="35">
        <v>115</v>
      </c>
      <c r="R1084" s="43">
        <v>23.86</v>
      </c>
      <c r="S1084" s="27" t="s">
        <v>34</v>
      </c>
      <c r="T1084" s="27" t="s">
        <v>607</v>
      </c>
    </row>
    <row r="1085" spans="1:20" ht="37.5" customHeight="1" x14ac:dyDescent="0.3">
      <c r="A1085" s="118">
        <f t="shared" si="219"/>
        <v>116</v>
      </c>
      <c r="B1085" s="119"/>
      <c r="C1085" s="42"/>
      <c r="D1085" s="119"/>
      <c r="E1085" s="42"/>
      <c r="F1085" s="119" t="s">
        <v>63</v>
      </c>
      <c r="G1085" s="119" t="s">
        <v>51</v>
      </c>
      <c r="H1085" s="42"/>
      <c r="I1085" s="119"/>
      <c r="J1085" s="32"/>
      <c r="K1085" s="42" t="s">
        <v>49</v>
      </c>
      <c r="L1085" s="32">
        <f>I1082*Q1085</f>
        <v>61238.267999999996</v>
      </c>
      <c r="M1085" s="158"/>
      <c r="N1085" s="35">
        <f>I1082*R1085</f>
        <v>7939.7009999999991</v>
      </c>
      <c r="O1085" s="35">
        <f t="shared" si="220"/>
        <v>69177.968999999997</v>
      </c>
      <c r="P1085" s="158"/>
      <c r="Q1085" s="35">
        <v>96.72</v>
      </c>
      <c r="R1085" s="43">
        <v>12.54</v>
      </c>
      <c r="S1085" s="27" t="s">
        <v>34</v>
      </c>
      <c r="T1085" s="27" t="s">
        <v>607</v>
      </c>
    </row>
    <row r="1086" spans="1:20" ht="18.75" customHeight="1" x14ac:dyDescent="0.3">
      <c r="A1086" s="118">
        <f t="shared" si="219"/>
        <v>117</v>
      </c>
      <c r="B1086" s="119"/>
      <c r="C1086" s="42"/>
      <c r="D1086" s="119"/>
      <c r="E1086" s="42"/>
      <c r="F1086" s="119" t="s">
        <v>63</v>
      </c>
      <c r="G1086" s="119" t="s">
        <v>51</v>
      </c>
      <c r="H1086" s="42"/>
      <c r="I1086" s="119"/>
      <c r="J1086" s="32"/>
      <c r="K1086" s="42" t="s">
        <v>46</v>
      </c>
      <c r="L1086" s="32">
        <f>I1082*Q1086</f>
        <v>981964.99800000002</v>
      </c>
      <c r="M1086" s="154"/>
      <c r="N1086" s="35">
        <f>I1082*R1086</f>
        <v>54134.324999999997</v>
      </c>
      <c r="O1086" s="35">
        <f t="shared" si="220"/>
        <v>1036099.323</v>
      </c>
      <c r="P1086" s="154"/>
      <c r="Q1086" s="35">
        <v>1550.92</v>
      </c>
      <c r="R1086" s="43">
        <v>85.5</v>
      </c>
      <c r="S1086" s="27" t="s">
        <v>34</v>
      </c>
      <c r="T1086" s="27" t="s">
        <v>607</v>
      </c>
    </row>
    <row r="1087" spans="1:20" ht="37.5" customHeight="1" x14ac:dyDescent="0.3">
      <c r="A1087" s="118">
        <f t="shared" si="219"/>
        <v>118</v>
      </c>
      <c r="B1087" s="119">
        <v>47</v>
      </c>
      <c r="C1087" s="38" t="s">
        <v>709</v>
      </c>
      <c r="D1087" s="119" t="s">
        <v>695</v>
      </c>
      <c r="E1087" s="42"/>
      <c r="F1087" s="119" t="s">
        <v>63</v>
      </c>
      <c r="G1087" s="119" t="s">
        <v>51</v>
      </c>
      <c r="H1087" s="119">
        <v>2</v>
      </c>
      <c r="I1087" s="119">
        <v>795.3</v>
      </c>
      <c r="J1087" s="32">
        <v>483.7</v>
      </c>
      <c r="K1087" s="40" t="s">
        <v>1837</v>
      </c>
      <c r="L1087" s="32">
        <f>I1087*Q1087</f>
        <v>256714.88699999999</v>
      </c>
      <c r="M1087" s="153">
        <f>L1087+L1088+L1089+L1090+L1091</f>
        <v>2016427.4789999998</v>
      </c>
      <c r="N1087" s="35">
        <f>I1087*R1087</f>
        <v>19977.935999999998</v>
      </c>
      <c r="O1087" s="35">
        <f t="shared" si="220"/>
        <v>276692.82299999997</v>
      </c>
      <c r="P1087" s="153">
        <f>O1087+O1088+O1089+O1090+O1091</f>
        <v>2153537.199</v>
      </c>
      <c r="Q1087" s="35">
        <v>322.79000000000002</v>
      </c>
      <c r="R1087" s="27">
        <v>25.12</v>
      </c>
      <c r="S1087" s="27" t="s">
        <v>34</v>
      </c>
      <c r="T1087" s="27" t="s">
        <v>607</v>
      </c>
    </row>
    <row r="1088" spans="1:20" ht="37.5" customHeight="1" x14ac:dyDescent="0.3">
      <c r="A1088" s="118">
        <f t="shared" si="219"/>
        <v>119</v>
      </c>
      <c r="B1088" s="119"/>
      <c r="C1088" s="42"/>
      <c r="D1088" s="119"/>
      <c r="E1088" s="42"/>
      <c r="F1088" s="119" t="s">
        <v>63</v>
      </c>
      <c r="G1088" s="119" t="s">
        <v>51</v>
      </c>
      <c r="H1088" s="42"/>
      <c r="I1088" s="119"/>
      <c r="J1088" s="32"/>
      <c r="K1088" s="41" t="s">
        <v>47</v>
      </c>
      <c r="L1088" s="32">
        <f>I1087*Q1088</f>
        <v>357885</v>
      </c>
      <c r="M1088" s="158"/>
      <c r="N1088" s="35">
        <f>I1087*R1088</f>
        <v>20184.713999999996</v>
      </c>
      <c r="O1088" s="35">
        <f t="shared" si="220"/>
        <v>378069.71399999998</v>
      </c>
      <c r="P1088" s="158"/>
      <c r="Q1088" s="35">
        <v>450</v>
      </c>
      <c r="R1088" s="27">
        <v>25.38</v>
      </c>
      <c r="S1088" s="27" t="s">
        <v>34</v>
      </c>
      <c r="T1088" s="27" t="s">
        <v>607</v>
      </c>
    </row>
    <row r="1089" spans="1:20" ht="56.25" customHeight="1" x14ac:dyDescent="0.3">
      <c r="A1089" s="118">
        <f t="shared" si="219"/>
        <v>120</v>
      </c>
      <c r="B1089" s="119"/>
      <c r="C1089" s="42"/>
      <c r="D1089" s="119"/>
      <c r="E1089" s="42"/>
      <c r="F1089" s="119" t="s">
        <v>63</v>
      </c>
      <c r="G1089" s="119" t="s">
        <v>51</v>
      </c>
      <c r="H1089" s="42"/>
      <c r="I1089" s="119"/>
      <c r="J1089" s="32"/>
      <c r="K1089" s="41" t="s">
        <v>48</v>
      </c>
      <c r="L1089" s="32">
        <f>I1087*Q1089</f>
        <v>91459.5</v>
      </c>
      <c r="M1089" s="158"/>
      <c r="N1089" s="35">
        <f>I1087*R1089</f>
        <v>18975.858</v>
      </c>
      <c r="O1089" s="35">
        <f t="shared" si="220"/>
        <v>110435.35800000001</v>
      </c>
      <c r="P1089" s="158"/>
      <c r="Q1089" s="35">
        <v>115</v>
      </c>
      <c r="R1089" s="43">
        <v>23.86</v>
      </c>
      <c r="S1089" s="27" t="s">
        <v>34</v>
      </c>
      <c r="T1089" s="27" t="s">
        <v>607</v>
      </c>
    </row>
    <row r="1090" spans="1:20" ht="37.5" customHeight="1" x14ac:dyDescent="0.3">
      <c r="A1090" s="118">
        <f t="shared" si="219"/>
        <v>121</v>
      </c>
      <c r="B1090" s="119"/>
      <c r="C1090" s="42"/>
      <c r="D1090" s="119"/>
      <c r="E1090" s="42"/>
      <c r="F1090" s="119" t="s">
        <v>63</v>
      </c>
      <c r="G1090" s="119" t="s">
        <v>51</v>
      </c>
      <c r="H1090" s="42"/>
      <c r="I1090" s="119"/>
      <c r="J1090" s="32"/>
      <c r="K1090" s="42" t="s">
        <v>49</v>
      </c>
      <c r="L1090" s="32">
        <f>I1087*Q1090</f>
        <v>76921.415999999997</v>
      </c>
      <c r="M1090" s="158"/>
      <c r="N1090" s="35">
        <f>I1087*R1090</f>
        <v>9973.0619999999981</v>
      </c>
      <c r="O1090" s="35">
        <f t="shared" si="220"/>
        <v>86894.478000000003</v>
      </c>
      <c r="P1090" s="158"/>
      <c r="Q1090" s="35">
        <v>96.72</v>
      </c>
      <c r="R1090" s="43">
        <v>12.54</v>
      </c>
      <c r="S1090" s="27" t="s">
        <v>34</v>
      </c>
      <c r="T1090" s="27" t="s">
        <v>607</v>
      </c>
    </row>
    <row r="1091" spans="1:20" ht="18.75" customHeight="1" x14ac:dyDescent="0.3">
      <c r="A1091" s="118">
        <f t="shared" si="219"/>
        <v>122</v>
      </c>
      <c r="B1091" s="119"/>
      <c r="C1091" s="42"/>
      <c r="D1091" s="119"/>
      <c r="E1091" s="42"/>
      <c r="F1091" s="119" t="s">
        <v>63</v>
      </c>
      <c r="G1091" s="119" t="s">
        <v>51</v>
      </c>
      <c r="H1091" s="42"/>
      <c r="I1091" s="119"/>
      <c r="J1091" s="32"/>
      <c r="K1091" s="42" t="s">
        <v>46</v>
      </c>
      <c r="L1091" s="32">
        <f>I1087*Q1091</f>
        <v>1233446.676</v>
      </c>
      <c r="M1091" s="154"/>
      <c r="N1091" s="35">
        <f>I1087*R1091</f>
        <v>67998.149999999994</v>
      </c>
      <c r="O1091" s="35">
        <f t="shared" si="220"/>
        <v>1301444.8259999999</v>
      </c>
      <c r="P1091" s="154"/>
      <c r="Q1091" s="35">
        <v>1550.92</v>
      </c>
      <c r="R1091" s="43">
        <v>85.5</v>
      </c>
      <c r="S1091" s="27" t="s">
        <v>34</v>
      </c>
      <c r="T1091" s="27" t="s">
        <v>607</v>
      </c>
    </row>
    <row r="1092" spans="1:20" ht="37.5" customHeight="1" x14ac:dyDescent="0.3">
      <c r="A1092" s="118">
        <f t="shared" si="219"/>
        <v>123</v>
      </c>
      <c r="B1092" s="119">
        <v>48</v>
      </c>
      <c r="C1092" s="38" t="s">
        <v>710</v>
      </c>
      <c r="D1092" s="119" t="s">
        <v>695</v>
      </c>
      <c r="E1092" s="42"/>
      <c r="F1092" s="119" t="s">
        <v>63</v>
      </c>
      <c r="G1092" s="119" t="s">
        <v>51</v>
      </c>
      <c r="H1092" s="119">
        <v>2</v>
      </c>
      <c r="I1092" s="119">
        <v>645.45000000000005</v>
      </c>
      <c r="J1092" s="32">
        <v>389</v>
      </c>
      <c r="K1092" s="40" t="s">
        <v>1837</v>
      </c>
      <c r="L1092" s="32">
        <f>I1092*Q1092</f>
        <v>208344.80550000002</v>
      </c>
      <c r="M1092" s="110">
        <f>L1092</f>
        <v>208344.80550000002</v>
      </c>
      <c r="N1092" s="35">
        <f>I1092*R1092</f>
        <v>16213.704000000002</v>
      </c>
      <c r="O1092" s="35">
        <f t="shared" si="220"/>
        <v>224558.50950000001</v>
      </c>
      <c r="P1092" s="110">
        <f>O1092</f>
        <v>224558.50950000001</v>
      </c>
      <c r="Q1092" s="35">
        <v>322.79000000000002</v>
      </c>
      <c r="R1092" s="27">
        <v>25.12</v>
      </c>
      <c r="S1092" s="27" t="s">
        <v>34</v>
      </c>
      <c r="T1092" s="27" t="s">
        <v>607</v>
      </c>
    </row>
    <row r="1093" spans="1:20" ht="37.5" customHeight="1" x14ac:dyDescent="0.3">
      <c r="A1093" s="118">
        <f t="shared" si="219"/>
        <v>124</v>
      </c>
      <c r="B1093" s="119">
        <v>49</v>
      </c>
      <c r="C1093" s="38" t="s">
        <v>711</v>
      </c>
      <c r="D1093" s="119" t="s">
        <v>695</v>
      </c>
      <c r="E1093" s="42"/>
      <c r="F1093" s="119" t="s">
        <v>63</v>
      </c>
      <c r="G1093" s="119" t="s">
        <v>51</v>
      </c>
      <c r="H1093" s="119">
        <v>2</v>
      </c>
      <c r="I1093" s="119">
        <v>630.29999999999995</v>
      </c>
      <c r="J1093" s="32">
        <v>380.4</v>
      </c>
      <c r="K1093" s="40" t="s">
        <v>1837</v>
      </c>
      <c r="L1093" s="32">
        <f>I1093*Q1093</f>
        <v>203454.53700000001</v>
      </c>
      <c r="M1093" s="153">
        <f>L1093+L1094+L1095+L1096</f>
        <v>1537118.9129999999</v>
      </c>
      <c r="N1093" s="35">
        <f>I1093*R1093</f>
        <v>15833.135999999999</v>
      </c>
      <c r="O1093" s="35">
        <f t="shared" si="220"/>
        <v>219287.67300000001</v>
      </c>
      <c r="P1093" s="153">
        <f>O1093+O1094+O1095+O1096</f>
        <v>1637878.6710000001</v>
      </c>
      <c r="Q1093" s="35">
        <v>322.79000000000002</v>
      </c>
      <c r="R1093" s="27">
        <v>25.12</v>
      </c>
      <c r="S1093" s="27" t="s">
        <v>34</v>
      </c>
      <c r="T1093" s="27" t="s">
        <v>607</v>
      </c>
    </row>
    <row r="1094" spans="1:20" ht="37.5" customHeight="1" x14ac:dyDescent="0.3">
      <c r="A1094" s="118">
        <f t="shared" si="219"/>
        <v>125</v>
      </c>
      <c r="B1094" s="119"/>
      <c r="C1094" s="42"/>
      <c r="D1094" s="119"/>
      <c r="E1094" s="42"/>
      <c r="F1094" s="119" t="s">
        <v>63</v>
      </c>
      <c r="G1094" s="119" t="s">
        <v>51</v>
      </c>
      <c r="H1094" s="42"/>
      <c r="I1094" s="119"/>
      <c r="J1094" s="32"/>
      <c r="K1094" s="41" t="s">
        <v>47</v>
      </c>
      <c r="L1094" s="32">
        <f>I1093*Q1094</f>
        <v>283635</v>
      </c>
      <c r="M1094" s="158"/>
      <c r="N1094" s="35">
        <f>I1093*R1094</f>
        <v>15997.013999999997</v>
      </c>
      <c r="O1094" s="35">
        <f t="shared" si="220"/>
        <v>299632.01400000002</v>
      </c>
      <c r="P1094" s="158"/>
      <c r="Q1094" s="35">
        <v>450</v>
      </c>
      <c r="R1094" s="27">
        <v>25.38</v>
      </c>
      <c r="S1094" s="27" t="s">
        <v>34</v>
      </c>
      <c r="T1094" s="27" t="s">
        <v>607</v>
      </c>
    </row>
    <row r="1095" spans="1:20" ht="56.25" customHeight="1" x14ac:dyDescent="0.3">
      <c r="A1095" s="118">
        <f t="shared" si="219"/>
        <v>126</v>
      </c>
      <c r="B1095" s="119"/>
      <c r="C1095" s="42"/>
      <c r="D1095" s="119"/>
      <c r="E1095" s="42"/>
      <c r="F1095" s="119" t="s">
        <v>63</v>
      </c>
      <c r="G1095" s="119" t="s">
        <v>51</v>
      </c>
      <c r="H1095" s="42"/>
      <c r="I1095" s="119"/>
      <c r="J1095" s="32"/>
      <c r="K1095" s="41" t="s">
        <v>48</v>
      </c>
      <c r="L1095" s="32">
        <f>I1093*Q1095</f>
        <v>72484.5</v>
      </c>
      <c r="M1095" s="158"/>
      <c r="N1095" s="35">
        <f>I1093*R1095</f>
        <v>15038.957999999999</v>
      </c>
      <c r="O1095" s="35">
        <f t="shared" si="220"/>
        <v>87523.457999999999</v>
      </c>
      <c r="P1095" s="158"/>
      <c r="Q1095" s="35">
        <v>115</v>
      </c>
      <c r="R1095" s="43">
        <v>23.86</v>
      </c>
      <c r="S1095" s="27" t="s">
        <v>34</v>
      </c>
      <c r="T1095" s="27" t="s">
        <v>607</v>
      </c>
    </row>
    <row r="1096" spans="1:20" ht="18.75" customHeight="1" x14ac:dyDescent="0.3">
      <c r="A1096" s="118">
        <f t="shared" si="219"/>
        <v>127</v>
      </c>
      <c r="B1096" s="119"/>
      <c r="C1096" s="42"/>
      <c r="D1096" s="119"/>
      <c r="E1096" s="42"/>
      <c r="F1096" s="119" t="s">
        <v>63</v>
      </c>
      <c r="G1096" s="119" t="s">
        <v>51</v>
      </c>
      <c r="H1096" s="42"/>
      <c r="I1096" s="119"/>
      <c r="J1096" s="32"/>
      <c r="K1096" s="42" t="s">
        <v>46</v>
      </c>
      <c r="L1096" s="32">
        <f>I1093*Q1096</f>
        <v>977544.87599999993</v>
      </c>
      <c r="M1096" s="158"/>
      <c r="N1096" s="35">
        <f>I1093*R1096</f>
        <v>53890.649999999994</v>
      </c>
      <c r="O1096" s="35">
        <f t="shared" si="220"/>
        <v>1031435.526</v>
      </c>
      <c r="P1096" s="158"/>
      <c r="Q1096" s="35">
        <v>1550.92</v>
      </c>
      <c r="R1096" s="43">
        <v>85.5</v>
      </c>
      <c r="S1096" s="27" t="s">
        <v>34</v>
      </c>
      <c r="T1096" s="27" t="s">
        <v>607</v>
      </c>
    </row>
    <row r="1097" spans="1:20" ht="37.5" customHeight="1" x14ac:dyDescent="0.3">
      <c r="A1097" s="118">
        <f t="shared" si="219"/>
        <v>128</v>
      </c>
      <c r="B1097" s="119">
        <v>50</v>
      </c>
      <c r="C1097" s="38" t="s">
        <v>712</v>
      </c>
      <c r="D1097" s="119" t="s">
        <v>695</v>
      </c>
      <c r="E1097" s="42"/>
      <c r="F1097" s="119" t="s">
        <v>63</v>
      </c>
      <c r="G1097" s="119" t="s">
        <v>51</v>
      </c>
      <c r="H1097" s="119">
        <v>2</v>
      </c>
      <c r="I1097" s="119">
        <v>626.70000000000005</v>
      </c>
      <c r="J1097" s="32">
        <v>378</v>
      </c>
      <c r="K1097" s="40" t="s">
        <v>1837</v>
      </c>
      <c r="L1097" s="32">
        <f>I1097*Q1097</f>
        <v>202292.49300000002</v>
      </c>
      <c r="M1097" s="153">
        <f>L1097+L1098+L1099+L1100</f>
        <v>616992.41700000002</v>
      </c>
      <c r="N1097" s="35">
        <f>I1097*R1097</f>
        <v>15742.704000000002</v>
      </c>
      <c r="O1097" s="35">
        <f t="shared" si="220"/>
        <v>218035.19700000001</v>
      </c>
      <c r="P1097" s="153">
        <f>O1097+O1098+O1099+O1100</f>
        <v>671452.647</v>
      </c>
      <c r="Q1097" s="35">
        <v>322.79000000000002</v>
      </c>
      <c r="R1097" s="27">
        <v>25.12</v>
      </c>
      <c r="S1097" s="27" t="s">
        <v>34</v>
      </c>
      <c r="T1097" s="27" t="s">
        <v>607</v>
      </c>
    </row>
    <row r="1098" spans="1:20" ht="37.5" customHeight="1" x14ac:dyDescent="0.3">
      <c r="A1098" s="118">
        <f t="shared" si="219"/>
        <v>129</v>
      </c>
      <c r="B1098" s="119"/>
      <c r="C1098" s="42"/>
      <c r="D1098" s="119"/>
      <c r="E1098" s="42"/>
      <c r="F1098" s="119" t="s">
        <v>63</v>
      </c>
      <c r="G1098" s="119" t="s">
        <v>51</v>
      </c>
      <c r="H1098" s="42"/>
      <c r="I1098" s="119"/>
      <c r="J1098" s="32"/>
      <c r="K1098" s="41" t="s">
        <v>47</v>
      </c>
      <c r="L1098" s="32">
        <f>I1097*Q1098</f>
        <v>282015</v>
      </c>
      <c r="M1098" s="158"/>
      <c r="N1098" s="35">
        <f>I1097*R1098</f>
        <v>15905.646000000001</v>
      </c>
      <c r="O1098" s="35">
        <f t="shared" si="220"/>
        <v>297920.64600000001</v>
      </c>
      <c r="P1098" s="158"/>
      <c r="Q1098" s="35">
        <v>450</v>
      </c>
      <c r="R1098" s="27">
        <v>25.38</v>
      </c>
      <c r="S1098" s="27" t="s">
        <v>34</v>
      </c>
      <c r="T1098" s="27" t="s">
        <v>607</v>
      </c>
    </row>
    <row r="1099" spans="1:20" ht="56.25" customHeight="1" x14ac:dyDescent="0.3">
      <c r="A1099" s="118">
        <f t="shared" si="219"/>
        <v>130</v>
      </c>
      <c r="B1099" s="119"/>
      <c r="C1099" s="42"/>
      <c r="D1099" s="119"/>
      <c r="E1099" s="42"/>
      <c r="F1099" s="119" t="s">
        <v>63</v>
      </c>
      <c r="G1099" s="119" t="s">
        <v>51</v>
      </c>
      <c r="H1099" s="42"/>
      <c r="I1099" s="119"/>
      <c r="J1099" s="32"/>
      <c r="K1099" s="41" t="s">
        <v>48</v>
      </c>
      <c r="L1099" s="32">
        <f>I1097*Q1099</f>
        <v>72070.5</v>
      </c>
      <c r="M1099" s="158"/>
      <c r="N1099" s="35">
        <f>I1097*R1099</f>
        <v>14953.062</v>
      </c>
      <c r="O1099" s="35">
        <f t="shared" si="220"/>
        <v>87023.562000000005</v>
      </c>
      <c r="P1099" s="158"/>
      <c r="Q1099" s="35">
        <v>115</v>
      </c>
      <c r="R1099" s="43">
        <v>23.86</v>
      </c>
      <c r="S1099" s="27" t="s">
        <v>34</v>
      </c>
      <c r="T1099" s="27" t="s">
        <v>607</v>
      </c>
    </row>
    <row r="1100" spans="1:20" ht="37.5" customHeight="1" x14ac:dyDescent="0.3">
      <c r="A1100" s="118">
        <f t="shared" ref="A1100:A1163" si="223">A1099+1</f>
        <v>131</v>
      </c>
      <c r="B1100" s="119"/>
      <c r="C1100" s="42"/>
      <c r="D1100" s="119"/>
      <c r="E1100" s="42"/>
      <c r="F1100" s="119" t="s">
        <v>63</v>
      </c>
      <c r="G1100" s="119" t="s">
        <v>51</v>
      </c>
      <c r="H1100" s="42"/>
      <c r="I1100" s="119"/>
      <c r="J1100" s="32"/>
      <c r="K1100" s="42" t="s">
        <v>49</v>
      </c>
      <c r="L1100" s="32">
        <f>I1097*Q1100</f>
        <v>60614.424000000006</v>
      </c>
      <c r="M1100" s="158"/>
      <c r="N1100" s="35">
        <f>I1097*R1100</f>
        <v>7858.8180000000002</v>
      </c>
      <c r="O1100" s="35">
        <f t="shared" si="220"/>
        <v>68473.242000000013</v>
      </c>
      <c r="P1100" s="158"/>
      <c r="Q1100" s="35">
        <v>96.72</v>
      </c>
      <c r="R1100" s="43">
        <v>12.54</v>
      </c>
      <c r="S1100" s="27" t="s">
        <v>34</v>
      </c>
      <c r="T1100" s="27" t="s">
        <v>607</v>
      </c>
    </row>
    <row r="1101" spans="1:20" ht="37.5" customHeight="1" x14ac:dyDescent="0.3">
      <c r="A1101" s="118">
        <f t="shared" si="223"/>
        <v>132</v>
      </c>
      <c r="B1101" s="119">
        <v>51</v>
      </c>
      <c r="C1101" s="38" t="s">
        <v>713</v>
      </c>
      <c r="D1101" s="119" t="s">
        <v>695</v>
      </c>
      <c r="E1101" s="42"/>
      <c r="F1101" s="119" t="s">
        <v>63</v>
      </c>
      <c r="G1101" s="119" t="s">
        <v>51</v>
      </c>
      <c r="H1101" s="119">
        <v>2</v>
      </c>
      <c r="I1101" s="119">
        <v>640.04999999999995</v>
      </c>
      <c r="J1101" s="32">
        <v>387.8</v>
      </c>
      <c r="K1101" s="40" t="s">
        <v>1837</v>
      </c>
      <c r="L1101" s="32">
        <f>I1101*Q1101</f>
        <v>206601.7395</v>
      </c>
      <c r="M1101" s="153">
        <f>L1101+L1102+L1103+L1104</f>
        <v>630135.62549999997</v>
      </c>
      <c r="N1101" s="35">
        <f>I1101*R1101</f>
        <v>16078.055999999999</v>
      </c>
      <c r="O1101" s="35">
        <f t="shared" si="220"/>
        <v>222679.79550000001</v>
      </c>
      <c r="P1101" s="153">
        <f>O1101+O1102+O1103+O1104</f>
        <v>685755.97050000005</v>
      </c>
      <c r="Q1101" s="35">
        <v>322.79000000000002</v>
      </c>
      <c r="R1101" s="27">
        <v>25.12</v>
      </c>
      <c r="S1101" s="27" t="s">
        <v>34</v>
      </c>
      <c r="T1101" s="27" t="s">
        <v>607</v>
      </c>
    </row>
    <row r="1102" spans="1:20" ht="37.5" customHeight="1" x14ac:dyDescent="0.3">
      <c r="A1102" s="118">
        <f t="shared" si="223"/>
        <v>133</v>
      </c>
      <c r="B1102" s="119"/>
      <c r="C1102" s="42"/>
      <c r="D1102" s="119"/>
      <c r="E1102" s="42"/>
      <c r="F1102" s="119" t="s">
        <v>63</v>
      </c>
      <c r="G1102" s="119" t="s">
        <v>51</v>
      </c>
      <c r="H1102" s="42"/>
      <c r="I1102" s="119"/>
      <c r="J1102" s="32"/>
      <c r="K1102" s="41" t="s">
        <v>47</v>
      </c>
      <c r="L1102" s="32">
        <f>I1101*Q1102</f>
        <v>288022.5</v>
      </c>
      <c r="M1102" s="158"/>
      <c r="N1102" s="35">
        <f>I1101*R1102</f>
        <v>16244.468999999997</v>
      </c>
      <c r="O1102" s="35">
        <f t="shared" si="220"/>
        <v>304266.96899999998</v>
      </c>
      <c r="P1102" s="158"/>
      <c r="Q1102" s="35">
        <v>450</v>
      </c>
      <c r="R1102" s="27">
        <v>25.38</v>
      </c>
      <c r="S1102" s="27" t="s">
        <v>34</v>
      </c>
      <c r="T1102" s="27" t="s">
        <v>607</v>
      </c>
    </row>
    <row r="1103" spans="1:20" ht="56.25" customHeight="1" x14ac:dyDescent="0.3">
      <c r="A1103" s="118">
        <f t="shared" si="223"/>
        <v>134</v>
      </c>
      <c r="B1103" s="119"/>
      <c r="C1103" s="42"/>
      <c r="D1103" s="119"/>
      <c r="E1103" s="42"/>
      <c r="F1103" s="119" t="s">
        <v>63</v>
      </c>
      <c r="G1103" s="119" t="s">
        <v>51</v>
      </c>
      <c r="H1103" s="42"/>
      <c r="I1103" s="119"/>
      <c r="J1103" s="32"/>
      <c r="K1103" s="41" t="s">
        <v>48</v>
      </c>
      <c r="L1103" s="32">
        <f>I1101*Q1103</f>
        <v>73605.75</v>
      </c>
      <c r="M1103" s="158"/>
      <c r="N1103" s="35">
        <f>I1101*R1103</f>
        <v>15271.592999999999</v>
      </c>
      <c r="O1103" s="35">
        <f t="shared" si="220"/>
        <v>88877.342999999993</v>
      </c>
      <c r="P1103" s="158"/>
      <c r="Q1103" s="35">
        <v>115</v>
      </c>
      <c r="R1103" s="43">
        <v>23.86</v>
      </c>
      <c r="S1103" s="27" t="s">
        <v>34</v>
      </c>
      <c r="T1103" s="27" t="s">
        <v>607</v>
      </c>
    </row>
    <row r="1104" spans="1:20" ht="37.5" customHeight="1" x14ac:dyDescent="0.3">
      <c r="A1104" s="118">
        <f t="shared" si="223"/>
        <v>135</v>
      </c>
      <c r="B1104" s="119"/>
      <c r="C1104" s="42"/>
      <c r="D1104" s="119"/>
      <c r="E1104" s="42"/>
      <c r="F1104" s="119" t="s">
        <v>63</v>
      </c>
      <c r="G1104" s="119" t="s">
        <v>51</v>
      </c>
      <c r="H1104" s="42"/>
      <c r="I1104" s="119"/>
      <c r="J1104" s="32"/>
      <c r="K1104" s="42" t="s">
        <v>49</v>
      </c>
      <c r="L1104" s="32">
        <f>I1101*Q1104</f>
        <v>61905.635999999991</v>
      </c>
      <c r="M1104" s="158"/>
      <c r="N1104" s="35">
        <f>I1101*R1104</f>
        <v>8026.226999999999</v>
      </c>
      <c r="O1104" s="35">
        <f t="shared" si="220"/>
        <v>69931.862999999983</v>
      </c>
      <c r="P1104" s="158"/>
      <c r="Q1104" s="35">
        <v>96.72</v>
      </c>
      <c r="R1104" s="43">
        <v>12.54</v>
      </c>
      <c r="S1104" s="27" t="s">
        <v>34</v>
      </c>
      <c r="T1104" s="27" t="s">
        <v>607</v>
      </c>
    </row>
    <row r="1105" spans="1:20" ht="37.5" customHeight="1" x14ac:dyDescent="0.3">
      <c r="A1105" s="118">
        <f t="shared" si="223"/>
        <v>136</v>
      </c>
      <c r="B1105" s="119">
        <v>52</v>
      </c>
      <c r="C1105" s="38" t="s">
        <v>714</v>
      </c>
      <c r="D1105" s="119" t="s">
        <v>704</v>
      </c>
      <c r="E1105" s="42"/>
      <c r="F1105" s="119" t="s">
        <v>63</v>
      </c>
      <c r="G1105" s="119" t="s">
        <v>51</v>
      </c>
      <c r="H1105" s="119">
        <v>2</v>
      </c>
      <c r="I1105" s="119">
        <v>630.29999999999995</v>
      </c>
      <c r="J1105" s="32">
        <v>381.6</v>
      </c>
      <c r="K1105" s="40" t="s">
        <v>1837</v>
      </c>
      <c r="L1105" s="32">
        <f>I1105*Q1105</f>
        <v>203454.53700000001</v>
      </c>
      <c r="M1105" s="153">
        <f>L1105+L1106+L1107+L1108+L1109</f>
        <v>1598081.5290000001</v>
      </c>
      <c r="N1105" s="35">
        <f>I1105*R1105</f>
        <v>15833.135999999999</v>
      </c>
      <c r="O1105" s="35">
        <f t="shared" si="220"/>
        <v>219287.67300000001</v>
      </c>
      <c r="P1105" s="153">
        <f>O1105+O1106+O1107+O1108+O1109</f>
        <v>1706745.2489999998</v>
      </c>
      <c r="Q1105" s="35">
        <v>322.79000000000002</v>
      </c>
      <c r="R1105" s="27">
        <v>25.12</v>
      </c>
      <c r="S1105" s="27" t="s">
        <v>34</v>
      </c>
      <c r="T1105" s="27" t="s">
        <v>607</v>
      </c>
    </row>
    <row r="1106" spans="1:20" ht="37.5" customHeight="1" x14ac:dyDescent="0.3">
      <c r="A1106" s="118">
        <f t="shared" si="223"/>
        <v>137</v>
      </c>
      <c r="B1106" s="119"/>
      <c r="C1106" s="42"/>
      <c r="D1106" s="119"/>
      <c r="E1106" s="42"/>
      <c r="F1106" s="119" t="s">
        <v>63</v>
      </c>
      <c r="G1106" s="119" t="s">
        <v>51</v>
      </c>
      <c r="H1106" s="42"/>
      <c r="I1106" s="119"/>
      <c r="J1106" s="32"/>
      <c r="K1106" s="41" t="s">
        <v>47</v>
      </c>
      <c r="L1106" s="32">
        <f>I1105*Q1106</f>
        <v>283635</v>
      </c>
      <c r="M1106" s="158"/>
      <c r="N1106" s="35">
        <f>I1105*R1106</f>
        <v>15997.013999999997</v>
      </c>
      <c r="O1106" s="35">
        <f t="shared" ref="O1106:O1171" si="224">L1106+N1106</f>
        <v>299632.01400000002</v>
      </c>
      <c r="P1106" s="158"/>
      <c r="Q1106" s="35">
        <v>450</v>
      </c>
      <c r="R1106" s="27">
        <v>25.38</v>
      </c>
      <c r="S1106" s="27" t="s">
        <v>34</v>
      </c>
      <c r="T1106" s="27" t="s">
        <v>607</v>
      </c>
    </row>
    <row r="1107" spans="1:20" ht="56.25" customHeight="1" x14ac:dyDescent="0.3">
      <c r="A1107" s="118">
        <f t="shared" si="223"/>
        <v>138</v>
      </c>
      <c r="B1107" s="119"/>
      <c r="C1107" s="42"/>
      <c r="D1107" s="119"/>
      <c r="E1107" s="42"/>
      <c r="F1107" s="119" t="s">
        <v>63</v>
      </c>
      <c r="G1107" s="119" t="s">
        <v>51</v>
      </c>
      <c r="H1107" s="42"/>
      <c r="I1107" s="119"/>
      <c r="J1107" s="32"/>
      <c r="K1107" s="41" t="s">
        <v>48</v>
      </c>
      <c r="L1107" s="32">
        <f>I1105*Q1107</f>
        <v>72484.5</v>
      </c>
      <c r="M1107" s="158"/>
      <c r="N1107" s="35">
        <f>I1105*R1107</f>
        <v>15038.957999999999</v>
      </c>
      <c r="O1107" s="35">
        <f t="shared" si="224"/>
        <v>87523.457999999999</v>
      </c>
      <c r="P1107" s="158"/>
      <c r="Q1107" s="35">
        <v>115</v>
      </c>
      <c r="R1107" s="43">
        <v>23.86</v>
      </c>
      <c r="S1107" s="27" t="s">
        <v>34</v>
      </c>
      <c r="T1107" s="27" t="s">
        <v>607</v>
      </c>
    </row>
    <row r="1108" spans="1:20" ht="37.5" customHeight="1" x14ac:dyDescent="0.3">
      <c r="A1108" s="118">
        <f t="shared" si="223"/>
        <v>139</v>
      </c>
      <c r="B1108" s="119"/>
      <c r="C1108" s="42"/>
      <c r="D1108" s="119"/>
      <c r="E1108" s="42"/>
      <c r="F1108" s="119" t="s">
        <v>63</v>
      </c>
      <c r="G1108" s="119" t="s">
        <v>51</v>
      </c>
      <c r="H1108" s="42"/>
      <c r="I1108" s="119"/>
      <c r="J1108" s="32"/>
      <c r="K1108" s="42" t="s">
        <v>49</v>
      </c>
      <c r="L1108" s="32">
        <f>I1105*Q1108</f>
        <v>60962.615999999995</v>
      </c>
      <c r="M1108" s="158"/>
      <c r="N1108" s="35">
        <f>I1105*R1108</f>
        <v>7903.9619999999986</v>
      </c>
      <c r="O1108" s="35">
        <f t="shared" si="224"/>
        <v>68866.577999999994</v>
      </c>
      <c r="P1108" s="158"/>
      <c r="Q1108" s="35">
        <v>96.72</v>
      </c>
      <c r="R1108" s="43">
        <v>12.54</v>
      </c>
      <c r="S1108" s="27" t="s">
        <v>34</v>
      </c>
      <c r="T1108" s="27" t="s">
        <v>607</v>
      </c>
    </row>
    <row r="1109" spans="1:20" ht="18.75" customHeight="1" x14ac:dyDescent="0.3">
      <c r="A1109" s="118">
        <f t="shared" si="223"/>
        <v>140</v>
      </c>
      <c r="B1109" s="119"/>
      <c r="C1109" s="42"/>
      <c r="D1109" s="119"/>
      <c r="E1109" s="42"/>
      <c r="F1109" s="119" t="s">
        <v>63</v>
      </c>
      <c r="G1109" s="119" t="s">
        <v>51</v>
      </c>
      <c r="H1109" s="42"/>
      <c r="I1109" s="119"/>
      <c r="J1109" s="32"/>
      <c r="K1109" s="42" t="s">
        <v>46</v>
      </c>
      <c r="L1109" s="32">
        <f>I1105*Q1109</f>
        <v>977544.87599999993</v>
      </c>
      <c r="M1109" s="154"/>
      <c r="N1109" s="35">
        <f>I1105*R1109</f>
        <v>53890.649999999994</v>
      </c>
      <c r="O1109" s="35">
        <f t="shared" si="224"/>
        <v>1031435.526</v>
      </c>
      <c r="P1109" s="154"/>
      <c r="Q1109" s="35">
        <v>1550.92</v>
      </c>
      <c r="R1109" s="43">
        <v>85.5</v>
      </c>
      <c r="S1109" s="27" t="s">
        <v>34</v>
      </c>
      <c r="T1109" s="27" t="s">
        <v>607</v>
      </c>
    </row>
    <row r="1110" spans="1:20" ht="37.5" customHeight="1" x14ac:dyDescent="0.3">
      <c r="A1110" s="118">
        <f t="shared" si="223"/>
        <v>141</v>
      </c>
      <c r="B1110" s="119">
        <v>53</v>
      </c>
      <c r="C1110" s="38" t="s">
        <v>715</v>
      </c>
      <c r="D1110" s="119" t="s">
        <v>686</v>
      </c>
      <c r="E1110" s="42"/>
      <c r="F1110" s="119" t="s">
        <v>63</v>
      </c>
      <c r="G1110" s="119" t="s">
        <v>51</v>
      </c>
      <c r="H1110" s="119">
        <v>2</v>
      </c>
      <c r="I1110" s="119">
        <v>598.20000000000005</v>
      </c>
      <c r="J1110" s="32">
        <v>381.6</v>
      </c>
      <c r="K1110" s="40" t="s">
        <v>1837</v>
      </c>
      <c r="L1110" s="32">
        <f>I1110*Q1110</f>
        <v>193092.97800000003</v>
      </c>
      <c r="M1110" s="153">
        <f>L1110+L1111+L1112+L1113+L1114</f>
        <v>1516694.2260000003</v>
      </c>
      <c r="N1110" s="35">
        <f>I1110*R1110</f>
        <v>15026.784000000001</v>
      </c>
      <c r="O1110" s="35">
        <f t="shared" si="224"/>
        <v>208119.76200000005</v>
      </c>
      <c r="P1110" s="153">
        <f>O1110+O1111+O1112+O1113+O1114</f>
        <v>1619823.9060000002</v>
      </c>
      <c r="Q1110" s="35">
        <v>322.79000000000002</v>
      </c>
      <c r="R1110" s="27">
        <v>25.12</v>
      </c>
      <c r="S1110" s="27" t="s">
        <v>34</v>
      </c>
      <c r="T1110" s="27" t="s">
        <v>607</v>
      </c>
    </row>
    <row r="1111" spans="1:20" ht="37.5" customHeight="1" x14ac:dyDescent="0.3">
      <c r="A1111" s="118">
        <f t="shared" si="223"/>
        <v>142</v>
      </c>
      <c r="B1111" s="119"/>
      <c r="C1111" s="42"/>
      <c r="D1111" s="119"/>
      <c r="E1111" s="42"/>
      <c r="F1111" s="119" t="s">
        <v>63</v>
      </c>
      <c r="G1111" s="119" t="s">
        <v>51</v>
      </c>
      <c r="H1111" s="42"/>
      <c r="I1111" s="119"/>
      <c r="J1111" s="32"/>
      <c r="K1111" s="41" t="s">
        <v>47</v>
      </c>
      <c r="L1111" s="32">
        <f>I1110*Q1111</f>
        <v>269190</v>
      </c>
      <c r="M1111" s="158"/>
      <c r="N1111" s="35">
        <f>I1110*R1111</f>
        <v>15182.316000000001</v>
      </c>
      <c r="O1111" s="35">
        <f t="shared" si="224"/>
        <v>284372.31599999999</v>
      </c>
      <c r="P1111" s="158"/>
      <c r="Q1111" s="35">
        <v>450</v>
      </c>
      <c r="R1111" s="27">
        <v>25.38</v>
      </c>
      <c r="S1111" s="27" t="s">
        <v>34</v>
      </c>
      <c r="T1111" s="27" t="s">
        <v>607</v>
      </c>
    </row>
    <row r="1112" spans="1:20" ht="56.25" customHeight="1" x14ac:dyDescent="0.3">
      <c r="A1112" s="118">
        <f t="shared" si="223"/>
        <v>143</v>
      </c>
      <c r="B1112" s="119"/>
      <c r="C1112" s="42"/>
      <c r="D1112" s="119"/>
      <c r="E1112" s="42"/>
      <c r="F1112" s="119" t="s">
        <v>63</v>
      </c>
      <c r="G1112" s="119" t="s">
        <v>51</v>
      </c>
      <c r="H1112" s="42"/>
      <c r="I1112" s="119"/>
      <c r="J1112" s="32"/>
      <c r="K1112" s="41" t="s">
        <v>48</v>
      </c>
      <c r="L1112" s="32">
        <f>I1110*Q1112</f>
        <v>68793</v>
      </c>
      <c r="M1112" s="158"/>
      <c r="N1112" s="35">
        <f>I1110*R1112</f>
        <v>14273.052000000001</v>
      </c>
      <c r="O1112" s="35">
        <f t="shared" si="224"/>
        <v>83066.051999999996</v>
      </c>
      <c r="P1112" s="158"/>
      <c r="Q1112" s="35">
        <v>115</v>
      </c>
      <c r="R1112" s="43">
        <v>23.86</v>
      </c>
      <c r="S1112" s="27" t="s">
        <v>34</v>
      </c>
      <c r="T1112" s="27" t="s">
        <v>607</v>
      </c>
    </row>
    <row r="1113" spans="1:20" ht="37.5" customHeight="1" x14ac:dyDescent="0.3">
      <c r="A1113" s="118">
        <f t="shared" si="223"/>
        <v>144</v>
      </c>
      <c r="B1113" s="119"/>
      <c r="C1113" s="42"/>
      <c r="D1113" s="119"/>
      <c r="E1113" s="42"/>
      <c r="F1113" s="119" t="s">
        <v>63</v>
      </c>
      <c r="G1113" s="119" t="s">
        <v>51</v>
      </c>
      <c r="H1113" s="42"/>
      <c r="I1113" s="119"/>
      <c r="J1113" s="32"/>
      <c r="K1113" s="42" t="s">
        <v>49</v>
      </c>
      <c r="L1113" s="32">
        <f>I1110*Q1113</f>
        <v>57857.904000000002</v>
      </c>
      <c r="M1113" s="158"/>
      <c r="N1113" s="35">
        <f>I1110*R1113</f>
        <v>7501.4279999999999</v>
      </c>
      <c r="O1113" s="35">
        <f t="shared" si="224"/>
        <v>65359.332000000002</v>
      </c>
      <c r="P1113" s="158"/>
      <c r="Q1113" s="35">
        <v>96.72</v>
      </c>
      <c r="R1113" s="43">
        <v>12.54</v>
      </c>
      <c r="S1113" s="27" t="s">
        <v>34</v>
      </c>
      <c r="T1113" s="27" t="s">
        <v>607</v>
      </c>
    </row>
    <row r="1114" spans="1:20" ht="18.75" customHeight="1" x14ac:dyDescent="0.3">
      <c r="A1114" s="118">
        <f t="shared" si="223"/>
        <v>145</v>
      </c>
      <c r="B1114" s="119"/>
      <c r="C1114" s="42"/>
      <c r="D1114" s="119"/>
      <c r="E1114" s="42"/>
      <c r="F1114" s="119" t="s">
        <v>63</v>
      </c>
      <c r="G1114" s="119" t="s">
        <v>51</v>
      </c>
      <c r="H1114" s="42"/>
      <c r="I1114" s="119"/>
      <c r="J1114" s="32"/>
      <c r="K1114" s="42" t="s">
        <v>46</v>
      </c>
      <c r="L1114" s="32">
        <f>I1110*Q1114</f>
        <v>927760.34400000016</v>
      </c>
      <c r="M1114" s="154"/>
      <c r="N1114" s="35">
        <f>I1110*R1114</f>
        <v>51146.100000000006</v>
      </c>
      <c r="O1114" s="35">
        <f t="shared" si="224"/>
        <v>978906.44400000013</v>
      </c>
      <c r="P1114" s="154"/>
      <c r="Q1114" s="35">
        <v>1550.92</v>
      </c>
      <c r="R1114" s="43">
        <v>85.5</v>
      </c>
      <c r="S1114" s="27" t="s">
        <v>34</v>
      </c>
      <c r="T1114" s="27" t="s">
        <v>607</v>
      </c>
    </row>
    <row r="1115" spans="1:20" ht="37.5" customHeight="1" x14ac:dyDescent="0.3">
      <c r="A1115" s="118">
        <f t="shared" si="223"/>
        <v>146</v>
      </c>
      <c r="B1115" s="119">
        <v>54</v>
      </c>
      <c r="C1115" s="51" t="s">
        <v>716</v>
      </c>
      <c r="D1115" s="50">
        <v>1984</v>
      </c>
      <c r="E1115" s="50"/>
      <c r="F1115" s="119" t="s">
        <v>63</v>
      </c>
      <c r="G1115" s="50" t="s">
        <v>37</v>
      </c>
      <c r="H1115" s="50">
        <v>2</v>
      </c>
      <c r="I1115" s="55">
        <v>1517.7</v>
      </c>
      <c r="J1115" s="55">
        <v>741.2</v>
      </c>
      <c r="K1115" s="40" t="s">
        <v>1837</v>
      </c>
      <c r="L1115" s="55">
        <f t="shared" ref="L1115:L1120" si="225">I1115*Q1115</f>
        <v>489898.38300000003</v>
      </c>
      <c r="M1115" s="110">
        <f>L1115</f>
        <v>489898.38300000003</v>
      </c>
      <c r="N1115" s="47">
        <f t="shared" ref="N1115:N1120" si="226">I1115*R1115</f>
        <v>38124.624000000003</v>
      </c>
      <c r="O1115" s="47">
        <f t="shared" si="224"/>
        <v>528023.00699999998</v>
      </c>
      <c r="P1115" s="110">
        <f>O1115</f>
        <v>528023.00699999998</v>
      </c>
      <c r="Q1115" s="35">
        <v>322.79000000000002</v>
      </c>
      <c r="R1115" s="27">
        <v>25.12</v>
      </c>
      <c r="S1115" s="27" t="s">
        <v>34</v>
      </c>
      <c r="T1115" s="27" t="s">
        <v>607</v>
      </c>
    </row>
    <row r="1116" spans="1:20" ht="37.5" customHeight="1" x14ac:dyDescent="0.3">
      <c r="A1116" s="118">
        <f t="shared" si="223"/>
        <v>147</v>
      </c>
      <c r="B1116" s="119">
        <v>55</v>
      </c>
      <c r="C1116" s="51" t="s">
        <v>717</v>
      </c>
      <c r="D1116" s="119">
        <v>1979</v>
      </c>
      <c r="E1116" s="42"/>
      <c r="F1116" s="119" t="s">
        <v>63</v>
      </c>
      <c r="G1116" s="119" t="s">
        <v>37</v>
      </c>
      <c r="H1116" s="119">
        <v>2</v>
      </c>
      <c r="I1116" s="32">
        <v>1768.5</v>
      </c>
      <c r="J1116" s="32">
        <v>607.20000000000005</v>
      </c>
      <c r="K1116" s="40" t="s">
        <v>1837</v>
      </c>
      <c r="L1116" s="32">
        <f t="shared" si="225"/>
        <v>570854.11499999999</v>
      </c>
      <c r="M1116" s="35">
        <f>L1116</f>
        <v>570854.11499999999</v>
      </c>
      <c r="N1116" s="35">
        <f t="shared" si="226"/>
        <v>44424.72</v>
      </c>
      <c r="O1116" s="35">
        <f t="shared" si="224"/>
        <v>615278.83499999996</v>
      </c>
      <c r="P1116" s="35">
        <f t="shared" ref="P1116:P1122" si="227">O1116</f>
        <v>615278.83499999996</v>
      </c>
      <c r="Q1116" s="35">
        <v>322.79000000000002</v>
      </c>
      <c r="R1116" s="27">
        <v>25.12</v>
      </c>
      <c r="S1116" s="27" t="s">
        <v>34</v>
      </c>
      <c r="T1116" s="27" t="s">
        <v>607</v>
      </c>
    </row>
    <row r="1117" spans="1:20" ht="37.5" customHeight="1" x14ac:dyDescent="0.3">
      <c r="A1117" s="118">
        <f t="shared" si="223"/>
        <v>148</v>
      </c>
      <c r="B1117" s="119">
        <v>56</v>
      </c>
      <c r="C1117" s="51" t="s">
        <v>718</v>
      </c>
      <c r="D1117" s="119">
        <v>1991</v>
      </c>
      <c r="E1117" s="42"/>
      <c r="F1117" s="119" t="s">
        <v>63</v>
      </c>
      <c r="G1117" s="119" t="s">
        <v>37</v>
      </c>
      <c r="H1117" s="119">
        <v>2</v>
      </c>
      <c r="I1117" s="32">
        <v>1100</v>
      </c>
      <c r="J1117" s="32">
        <v>506.8</v>
      </c>
      <c r="K1117" s="40" t="s">
        <v>1837</v>
      </c>
      <c r="L1117" s="32">
        <f t="shared" si="225"/>
        <v>355069</v>
      </c>
      <c r="M1117" s="35">
        <f>L1117</f>
        <v>355069</v>
      </c>
      <c r="N1117" s="35">
        <f t="shared" si="226"/>
        <v>27632</v>
      </c>
      <c r="O1117" s="35">
        <f t="shared" si="224"/>
        <v>382701</v>
      </c>
      <c r="P1117" s="35">
        <f t="shared" si="227"/>
        <v>382701</v>
      </c>
      <c r="Q1117" s="35">
        <v>322.79000000000002</v>
      </c>
      <c r="R1117" s="27">
        <v>25.12</v>
      </c>
      <c r="S1117" s="27" t="s">
        <v>34</v>
      </c>
      <c r="T1117" s="27" t="s">
        <v>607</v>
      </c>
    </row>
    <row r="1118" spans="1:20" ht="37.5" customHeight="1" x14ac:dyDescent="0.3">
      <c r="A1118" s="118">
        <f t="shared" si="223"/>
        <v>149</v>
      </c>
      <c r="B1118" s="119">
        <v>57</v>
      </c>
      <c r="C1118" s="51" t="s">
        <v>719</v>
      </c>
      <c r="D1118" s="119">
        <v>1984</v>
      </c>
      <c r="E1118" s="42"/>
      <c r="F1118" s="119" t="s">
        <v>63</v>
      </c>
      <c r="G1118" s="119" t="s">
        <v>37</v>
      </c>
      <c r="H1118" s="119">
        <v>2</v>
      </c>
      <c r="I1118" s="32">
        <v>1295.3</v>
      </c>
      <c r="J1118" s="32">
        <v>607.79999999999995</v>
      </c>
      <c r="K1118" s="40" t="s">
        <v>1837</v>
      </c>
      <c r="L1118" s="32">
        <f t="shared" si="225"/>
        <v>418109.88699999999</v>
      </c>
      <c r="M1118" s="35">
        <f>L1118</f>
        <v>418109.88699999999</v>
      </c>
      <c r="N1118" s="35">
        <f t="shared" si="226"/>
        <v>32537.936000000002</v>
      </c>
      <c r="O1118" s="35">
        <f t="shared" si="224"/>
        <v>450647.82299999997</v>
      </c>
      <c r="P1118" s="35">
        <f t="shared" si="227"/>
        <v>450647.82299999997</v>
      </c>
      <c r="Q1118" s="35">
        <v>322.79000000000002</v>
      </c>
      <c r="R1118" s="27">
        <v>25.12</v>
      </c>
      <c r="S1118" s="27" t="s">
        <v>34</v>
      </c>
      <c r="T1118" s="27" t="s">
        <v>607</v>
      </c>
    </row>
    <row r="1119" spans="1:20" ht="37.5" customHeight="1" x14ac:dyDescent="0.3">
      <c r="A1119" s="118">
        <f t="shared" si="223"/>
        <v>150</v>
      </c>
      <c r="B1119" s="119">
        <v>58</v>
      </c>
      <c r="C1119" s="51" t="s">
        <v>720</v>
      </c>
      <c r="D1119" s="119">
        <v>1974</v>
      </c>
      <c r="E1119" s="42"/>
      <c r="F1119" s="119" t="s">
        <v>63</v>
      </c>
      <c r="G1119" s="119" t="s">
        <v>37</v>
      </c>
      <c r="H1119" s="119">
        <v>2</v>
      </c>
      <c r="I1119" s="32">
        <v>1144.3</v>
      </c>
      <c r="J1119" s="32">
        <v>515.20000000000005</v>
      </c>
      <c r="K1119" s="40" t="s">
        <v>1837</v>
      </c>
      <c r="L1119" s="32">
        <f t="shared" si="225"/>
        <v>369368.59700000001</v>
      </c>
      <c r="M1119" s="35">
        <f>L1119</f>
        <v>369368.59700000001</v>
      </c>
      <c r="N1119" s="35">
        <f t="shared" si="226"/>
        <v>28744.815999999999</v>
      </c>
      <c r="O1119" s="35">
        <f t="shared" si="224"/>
        <v>398113.413</v>
      </c>
      <c r="P1119" s="35">
        <f t="shared" si="227"/>
        <v>398113.413</v>
      </c>
      <c r="Q1119" s="35">
        <v>322.79000000000002</v>
      </c>
      <c r="R1119" s="27">
        <v>25.12</v>
      </c>
      <c r="S1119" s="27" t="s">
        <v>34</v>
      </c>
      <c r="T1119" s="27" t="s">
        <v>607</v>
      </c>
    </row>
    <row r="1120" spans="1:20" ht="37.5" customHeight="1" x14ac:dyDescent="0.3">
      <c r="A1120" s="118">
        <f t="shared" si="223"/>
        <v>151</v>
      </c>
      <c r="B1120" s="119">
        <v>59</v>
      </c>
      <c r="C1120" s="51" t="s">
        <v>721</v>
      </c>
      <c r="D1120" s="119">
        <v>1958</v>
      </c>
      <c r="E1120" s="42"/>
      <c r="F1120" s="119" t="s">
        <v>63</v>
      </c>
      <c r="G1120" s="119" t="s">
        <v>37</v>
      </c>
      <c r="H1120" s="119">
        <v>2</v>
      </c>
      <c r="I1120" s="32">
        <v>981.3</v>
      </c>
      <c r="J1120" s="32">
        <v>598.20000000000005</v>
      </c>
      <c r="K1120" s="41" t="s">
        <v>47</v>
      </c>
      <c r="L1120" s="32">
        <f t="shared" si="225"/>
        <v>441585</v>
      </c>
      <c r="M1120" s="153">
        <f>L1120+L1121</f>
        <v>1963502.7960000001</v>
      </c>
      <c r="N1120" s="35">
        <f t="shared" si="226"/>
        <v>24905.393999999997</v>
      </c>
      <c r="O1120" s="35">
        <f t="shared" si="224"/>
        <v>466490.39399999997</v>
      </c>
      <c r="P1120" s="153">
        <f>O1120+O1121</f>
        <v>2072309.3399999999</v>
      </c>
      <c r="Q1120" s="35">
        <v>450</v>
      </c>
      <c r="R1120" s="27">
        <v>25.38</v>
      </c>
      <c r="S1120" s="27" t="s">
        <v>34</v>
      </c>
      <c r="T1120" s="27" t="s">
        <v>607</v>
      </c>
    </row>
    <row r="1121" spans="1:20" ht="18.75" customHeight="1" x14ac:dyDescent="0.3">
      <c r="A1121" s="118">
        <f t="shared" si="223"/>
        <v>152</v>
      </c>
      <c r="B1121" s="50"/>
      <c r="C1121" s="51"/>
      <c r="D1121" s="119"/>
      <c r="E1121" s="42"/>
      <c r="F1121" s="119" t="s">
        <v>63</v>
      </c>
      <c r="G1121" s="119" t="s">
        <v>37</v>
      </c>
      <c r="H1121" s="119"/>
      <c r="I1121" s="32"/>
      <c r="J1121" s="32"/>
      <c r="K1121" s="93" t="s">
        <v>46</v>
      </c>
      <c r="L1121" s="32">
        <f>I1120*Q1121</f>
        <v>1521917.7960000001</v>
      </c>
      <c r="M1121" s="154"/>
      <c r="N1121" s="35">
        <f>I1120*R1121</f>
        <v>83901.15</v>
      </c>
      <c r="O1121" s="35">
        <f t="shared" si="224"/>
        <v>1605818.946</v>
      </c>
      <c r="P1121" s="154"/>
      <c r="Q1121" s="35">
        <v>1550.92</v>
      </c>
      <c r="R1121" s="43">
        <v>85.5</v>
      </c>
      <c r="S1121" s="27" t="s">
        <v>34</v>
      </c>
      <c r="T1121" s="27" t="s">
        <v>607</v>
      </c>
    </row>
    <row r="1122" spans="1:20" ht="37.5" customHeight="1" x14ac:dyDescent="0.3">
      <c r="A1122" s="118">
        <f t="shared" si="223"/>
        <v>153</v>
      </c>
      <c r="B1122" s="50">
        <v>60</v>
      </c>
      <c r="C1122" s="51" t="s">
        <v>722</v>
      </c>
      <c r="D1122" s="119">
        <v>1978</v>
      </c>
      <c r="E1122" s="42"/>
      <c r="F1122" s="119" t="s">
        <v>63</v>
      </c>
      <c r="G1122" s="119" t="s">
        <v>37</v>
      </c>
      <c r="H1122" s="119">
        <v>2</v>
      </c>
      <c r="I1122" s="32">
        <v>997.5</v>
      </c>
      <c r="J1122" s="32">
        <v>594.79999999999995</v>
      </c>
      <c r="K1122" s="40" t="s">
        <v>1837</v>
      </c>
      <c r="L1122" s="32">
        <f>I1122*Q1122</f>
        <v>321983.02500000002</v>
      </c>
      <c r="M1122" s="35">
        <f>L1122</f>
        <v>321983.02500000002</v>
      </c>
      <c r="N1122" s="35">
        <f>I1122*R1122</f>
        <v>25057.200000000001</v>
      </c>
      <c r="O1122" s="35">
        <f t="shared" si="224"/>
        <v>347040.22500000003</v>
      </c>
      <c r="P1122" s="35">
        <f t="shared" si="227"/>
        <v>347040.22500000003</v>
      </c>
      <c r="Q1122" s="35">
        <v>322.79000000000002</v>
      </c>
      <c r="R1122" s="27">
        <v>25.12</v>
      </c>
      <c r="S1122" s="27" t="s">
        <v>34</v>
      </c>
      <c r="T1122" s="27" t="s">
        <v>607</v>
      </c>
    </row>
    <row r="1123" spans="1:20" ht="37.5" customHeight="1" x14ac:dyDescent="0.3">
      <c r="A1123" s="118">
        <f t="shared" si="223"/>
        <v>154</v>
      </c>
      <c r="B1123" s="50">
        <v>61</v>
      </c>
      <c r="C1123" s="51" t="s">
        <v>723</v>
      </c>
      <c r="D1123" s="119">
        <v>1964</v>
      </c>
      <c r="E1123" s="42"/>
      <c r="F1123" s="119" t="s">
        <v>63</v>
      </c>
      <c r="G1123" s="119" t="s">
        <v>37</v>
      </c>
      <c r="H1123" s="119">
        <v>2</v>
      </c>
      <c r="I1123" s="32">
        <v>903</v>
      </c>
      <c r="J1123" s="32">
        <v>532.79999999999995</v>
      </c>
      <c r="K1123" s="40" t="s">
        <v>1837</v>
      </c>
      <c r="L1123" s="32">
        <f>I1123*Q1123</f>
        <v>291479.37</v>
      </c>
      <c r="M1123" s="153">
        <f>L1123+L1124+L1125</f>
        <v>2098310.13</v>
      </c>
      <c r="N1123" s="35">
        <f>I1123*R1123</f>
        <v>22683.360000000001</v>
      </c>
      <c r="O1123" s="35">
        <f t="shared" si="224"/>
        <v>314162.73</v>
      </c>
      <c r="P1123" s="153">
        <f>O1123+O1124+O1125</f>
        <v>2221118.13</v>
      </c>
      <c r="Q1123" s="35">
        <v>322.79000000000002</v>
      </c>
      <c r="R1123" s="27">
        <v>25.12</v>
      </c>
      <c r="S1123" s="27" t="s">
        <v>34</v>
      </c>
      <c r="T1123" s="27" t="s">
        <v>607</v>
      </c>
    </row>
    <row r="1124" spans="1:20" ht="37.5" customHeight="1" x14ac:dyDescent="0.3">
      <c r="A1124" s="118">
        <f t="shared" si="223"/>
        <v>155</v>
      </c>
      <c r="B1124" s="50"/>
      <c r="C1124" s="42"/>
      <c r="D1124" s="119"/>
      <c r="E1124" s="42"/>
      <c r="F1124" s="119" t="s">
        <v>63</v>
      </c>
      <c r="G1124" s="119" t="s">
        <v>37</v>
      </c>
      <c r="H1124" s="119"/>
      <c r="I1124" s="32"/>
      <c r="J1124" s="32"/>
      <c r="K1124" s="41" t="s">
        <v>47</v>
      </c>
      <c r="L1124" s="32">
        <f>I1123*Q1124</f>
        <v>406350</v>
      </c>
      <c r="M1124" s="158"/>
      <c r="N1124" s="35">
        <f>I1123*R1124</f>
        <v>22918.14</v>
      </c>
      <c r="O1124" s="35">
        <f t="shared" si="224"/>
        <v>429268.14</v>
      </c>
      <c r="P1124" s="158"/>
      <c r="Q1124" s="35">
        <v>450</v>
      </c>
      <c r="R1124" s="27">
        <v>25.38</v>
      </c>
      <c r="S1124" s="27" t="s">
        <v>34</v>
      </c>
      <c r="T1124" s="27" t="s">
        <v>607</v>
      </c>
    </row>
    <row r="1125" spans="1:20" ht="18.75" customHeight="1" x14ac:dyDescent="0.3">
      <c r="A1125" s="118">
        <f t="shared" si="223"/>
        <v>156</v>
      </c>
      <c r="B1125" s="50"/>
      <c r="C1125" s="42"/>
      <c r="D1125" s="119"/>
      <c r="E1125" s="42"/>
      <c r="F1125" s="119" t="s">
        <v>63</v>
      </c>
      <c r="G1125" s="119" t="s">
        <v>37</v>
      </c>
      <c r="H1125" s="119"/>
      <c r="I1125" s="32"/>
      <c r="J1125" s="32"/>
      <c r="K1125" s="93" t="s">
        <v>46</v>
      </c>
      <c r="L1125" s="32">
        <f>I1123*Q1125</f>
        <v>1400480.76</v>
      </c>
      <c r="M1125" s="154"/>
      <c r="N1125" s="35">
        <f>I1123*R1125</f>
        <v>77206.5</v>
      </c>
      <c r="O1125" s="35">
        <f t="shared" si="224"/>
        <v>1477687.26</v>
      </c>
      <c r="P1125" s="154"/>
      <c r="Q1125" s="35">
        <v>1550.92</v>
      </c>
      <c r="R1125" s="43">
        <v>85.5</v>
      </c>
      <c r="S1125" s="27" t="s">
        <v>34</v>
      </c>
      <c r="T1125" s="27" t="s">
        <v>607</v>
      </c>
    </row>
    <row r="1126" spans="1:20" ht="37.5" customHeight="1" x14ac:dyDescent="0.3">
      <c r="A1126" s="118">
        <f t="shared" si="223"/>
        <v>157</v>
      </c>
      <c r="B1126" s="50">
        <v>62</v>
      </c>
      <c r="C1126" s="51" t="s">
        <v>724</v>
      </c>
      <c r="D1126" s="119">
        <v>1964</v>
      </c>
      <c r="E1126" s="42"/>
      <c r="F1126" s="119" t="s">
        <v>45</v>
      </c>
      <c r="G1126" s="119" t="s">
        <v>37</v>
      </c>
      <c r="H1126" s="119">
        <v>2</v>
      </c>
      <c r="I1126" s="32">
        <v>861.6</v>
      </c>
      <c r="J1126" s="32">
        <v>521.4</v>
      </c>
      <c r="K1126" s="40" t="s">
        <v>1837</v>
      </c>
      <c r="L1126" s="32">
        <f>I1126*Q1126</f>
        <v>293512.65600000002</v>
      </c>
      <c r="M1126" s="153">
        <f>L1126+L1127+L1128</f>
        <v>2014231.2479999999</v>
      </c>
      <c r="N1126" s="35">
        <f>I1126*R1126</f>
        <v>30259.392</v>
      </c>
      <c r="O1126" s="35">
        <f t="shared" si="224"/>
        <v>323772.04800000001</v>
      </c>
      <c r="P1126" s="153">
        <f>O1126+O1127+O1128</f>
        <v>2155964.4479999999</v>
      </c>
      <c r="Q1126" s="35">
        <v>340.66</v>
      </c>
      <c r="R1126" s="35">
        <v>35.119999999999997</v>
      </c>
      <c r="S1126" s="27" t="s">
        <v>34</v>
      </c>
      <c r="T1126" s="27" t="s">
        <v>607</v>
      </c>
    </row>
    <row r="1127" spans="1:20" ht="37.5" customHeight="1" x14ac:dyDescent="0.3">
      <c r="A1127" s="118">
        <f t="shared" si="223"/>
        <v>158</v>
      </c>
      <c r="B1127" s="50"/>
      <c r="C1127" s="42"/>
      <c r="D1127" s="119"/>
      <c r="E1127" s="42"/>
      <c r="F1127" s="119" t="s">
        <v>45</v>
      </c>
      <c r="G1127" s="119" t="s">
        <v>37</v>
      </c>
      <c r="H1127" s="32"/>
      <c r="I1127" s="92"/>
      <c r="J1127" s="32"/>
      <c r="K1127" s="41" t="s">
        <v>47</v>
      </c>
      <c r="L1127" s="32">
        <f>I1126*Q1127</f>
        <v>387720</v>
      </c>
      <c r="M1127" s="158"/>
      <c r="N1127" s="35">
        <f>I1126*R1127</f>
        <v>24710.688000000002</v>
      </c>
      <c r="O1127" s="35">
        <f t="shared" si="224"/>
        <v>412430.68800000002</v>
      </c>
      <c r="P1127" s="158"/>
      <c r="Q1127" s="35">
        <v>450</v>
      </c>
      <c r="R1127" s="27">
        <v>28.68</v>
      </c>
      <c r="S1127" s="27" t="s">
        <v>34</v>
      </c>
      <c r="T1127" s="27" t="s">
        <v>607</v>
      </c>
    </row>
    <row r="1128" spans="1:20" ht="18.75" customHeight="1" x14ac:dyDescent="0.3">
      <c r="A1128" s="118">
        <f t="shared" si="223"/>
        <v>159</v>
      </c>
      <c r="B1128" s="50"/>
      <c r="C1128" s="42"/>
      <c r="D1128" s="119"/>
      <c r="E1128" s="42"/>
      <c r="F1128" s="119" t="s">
        <v>45</v>
      </c>
      <c r="G1128" s="119" t="s">
        <v>37</v>
      </c>
      <c r="H1128" s="32"/>
      <c r="I1128" s="32"/>
      <c r="J1128" s="45"/>
      <c r="K1128" s="93" t="s">
        <v>46</v>
      </c>
      <c r="L1128" s="32">
        <f>I1126*Q1128</f>
        <v>1332998.5919999999</v>
      </c>
      <c r="M1128" s="154"/>
      <c r="N1128" s="35">
        <f>I1126*R1128</f>
        <v>86763.12000000001</v>
      </c>
      <c r="O1128" s="35">
        <f t="shared" si="224"/>
        <v>1419761.7120000001</v>
      </c>
      <c r="P1128" s="154"/>
      <c r="Q1128" s="35">
        <v>1547.12</v>
      </c>
      <c r="R1128" s="35">
        <v>100.7</v>
      </c>
      <c r="S1128" s="27" t="s">
        <v>34</v>
      </c>
      <c r="T1128" s="27" t="s">
        <v>607</v>
      </c>
    </row>
    <row r="1129" spans="1:20" s="9" customFormat="1" ht="35.25" customHeight="1" x14ac:dyDescent="0.3">
      <c r="A1129" s="118">
        <f t="shared" si="223"/>
        <v>160</v>
      </c>
      <c r="B1129" s="119">
        <v>63</v>
      </c>
      <c r="C1129" s="42" t="s">
        <v>1943</v>
      </c>
      <c r="D1129" s="119">
        <v>1955</v>
      </c>
      <c r="E1129" s="119" t="s">
        <v>29</v>
      </c>
      <c r="F1129" s="27" t="s">
        <v>45</v>
      </c>
      <c r="G1129" s="119" t="s">
        <v>37</v>
      </c>
      <c r="H1129" s="119">
        <v>2</v>
      </c>
      <c r="I1129" s="32">
        <v>1007.7</v>
      </c>
      <c r="J1129" s="32">
        <v>569.70000000000005</v>
      </c>
      <c r="K1129" s="41" t="s">
        <v>47</v>
      </c>
      <c r="L1129" s="35">
        <f>Q1129*I1129</f>
        <v>505462.32000000007</v>
      </c>
      <c r="M1129" s="127">
        <f>L1129</f>
        <v>505462.32000000007</v>
      </c>
      <c r="N1129" s="35">
        <f>R1129*I1129</f>
        <v>0</v>
      </c>
      <c r="O1129" s="35">
        <f>L1129+N1129</f>
        <v>505462.32000000007</v>
      </c>
      <c r="P1129" s="127">
        <f>O1129</f>
        <v>505462.32000000007</v>
      </c>
      <c r="Q1129" s="35">
        <v>501.6</v>
      </c>
      <c r="R1129" s="43"/>
      <c r="S1129" s="27" t="s">
        <v>34</v>
      </c>
      <c r="T1129" s="27" t="s">
        <v>607</v>
      </c>
    </row>
    <row r="1130" spans="1:20" s="9" customFormat="1" ht="35.25" customHeight="1" x14ac:dyDescent="0.3">
      <c r="A1130" s="118">
        <f t="shared" si="223"/>
        <v>161</v>
      </c>
      <c r="B1130" s="119">
        <f>B1129+1</f>
        <v>64</v>
      </c>
      <c r="C1130" s="42" t="s">
        <v>1944</v>
      </c>
      <c r="D1130" s="119">
        <v>1957</v>
      </c>
      <c r="E1130" s="119" t="s">
        <v>29</v>
      </c>
      <c r="F1130" s="27" t="s">
        <v>45</v>
      </c>
      <c r="G1130" s="119" t="s">
        <v>37</v>
      </c>
      <c r="H1130" s="119">
        <v>2</v>
      </c>
      <c r="I1130" s="32">
        <v>1031.0999999999999</v>
      </c>
      <c r="J1130" s="32">
        <v>582.29999999999995</v>
      </c>
      <c r="K1130" s="41" t="s">
        <v>47</v>
      </c>
      <c r="L1130" s="35">
        <f>Q1130*I1130</f>
        <v>517199.75999999995</v>
      </c>
      <c r="M1130" s="127">
        <f>L1130</f>
        <v>517199.75999999995</v>
      </c>
      <c r="N1130" s="35">
        <f>R1130*I1130</f>
        <v>0</v>
      </c>
      <c r="O1130" s="35">
        <f>L1130+N1130</f>
        <v>517199.75999999995</v>
      </c>
      <c r="P1130" s="127">
        <f>O1130</f>
        <v>517199.75999999995</v>
      </c>
      <c r="Q1130" s="35">
        <v>501.6</v>
      </c>
      <c r="R1130" s="35"/>
      <c r="S1130" s="27" t="s">
        <v>34</v>
      </c>
      <c r="T1130" s="27" t="s">
        <v>607</v>
      </c>
    </row>
    <row r="1131" spans="1:20" ht="37.5" customHeight="1" x14ac:dyDescent="0.3">
      <c r="A1131" s="118">
        <f t="shared" si="223"/>
        <v>162</v>
      </c>
      <c r="B1131" s="119">
        <f t="shared" ref="B1131:B1139" si="228">B1130+1</f>
        <v>65</v>
      </c>
      <c r="C1131" s="38" t="s">
        <v>725</v>
      </c>
      <c r="D1131" s="119">
        <v>1958</v>
      </c>
      <c r="E1131" s="119"/>
      <c r="F1131" s="119" t="s">
        <v>45</v>
      </c>
      <c r="G1131" s="119" t="s">
        <v>37</v>
      </c>
      <c r="H1131" s="119">
        <v>2</v>
      </c>
      <c r="I1131" s="32">
        <v>927.6</v>
      </c>
      <c r="J1131" s="32">
        <v>571</v>
      </c>
      <c r="K1131" s="41" t="s">
        <v>47</v>
      </c>
      <c r="L1131" s="55">
        <f t="shared" ref="L1131:L1139" si="229">I1131*Q1131</f>
        <v>417420</v>
      </c>
      <c r="M1131" s="35">
        <f t="shared" ref="M1131:M1138" si="230">L1131</f>
        <v>417420</v>
      </c>
      <c r="N1131" s="47">
        <f t="shared" ref="N1131:N1139" si="231">I1131*R1131</f>
        <v>26603.567999999999</v>
      </c>
      <c r="O1131" s="47">
        <f t="shared" si="224"/>
        <v>444023.56799999997</v>
      </c>
      <c r="P1131" s="35">
        <f t="shared" ref="P1131:P1138" si="232">O1131</f>
        <v>444023.56799999997</v>
      </c>
      <c r="Q1131" s="35">
        <v>450</v>
      </c>
      <c r="R1131" s="27">
        <v>28.68</v>
      </c>
      <c r="S1131" s="27" t="s">
        <v>34</v>
      </c>
      <c r="T1131" s="27" t="s">
        <v>607</v>
      </c>
    </row>
    <row r="1132" spans="1:20" ht="37.5" customHeight="1" x14ac:dyDescent="0.3">
      <c r="A1132" s="118">
        <f t="shared" si="223"/>
        <v>163</v>
      </c>
      <c r="B1132" s="119">
        <f t="shared" si="228"/>
        <v>66</v>
      </c>
      <c r="C1132" s="38" t="s">
        <v>726</v>
      </c>
      <c r="D1132" s="119">
        <v>1959</v>
      </c>
      <c r="E1132" s="119"/>
      <c r="F1132" s="119" t="s">
        <v>45</v>
      </c>
      <c r="G1132" s="119" t="s">
        <v>37</v>
      </c>
      <c r="H1132" s="119">
        <v>2</v>
      </c>
      <c r="I1132" s="32">
        <v>922.5</v>
      </c>
      <c r="J1132" s="32">
        <v>561.79999999999995</v>
      </c>
      <c r="K1132" s="41" t="s">
        <v>47</v>
      </c>
      <c r="L1132" s="55">
        <f t="shared" si="229"/>
        <v>415125</v>
      </c>
      <c r="M1132" s="35">
        <f t="shared" si="230"/>
        <v>415125</v>
      </c>
      <c r="N1132" s="47">
        <f t="shared" si="231"/>
        <v>26457.3</v>
      </c>
      <c r="O1132" s="47">
        <f t="shared" si="224"/>
        <v>441582.3</v>
      </c>
      <c r="P1132" s="35">
        <f t="shared" si="232"/>
        <v>441582.3</v>
      </c>
      <c r="Q1132" s="35">
        <v>450</v>
      </c>
      <c r="R1132" s="27">
        <v>28.68</v>
      </c>
      <c r="S1132" s="27" t="s">
        <v>34</v>
      </c>
      <c r="T1132" s="27" t="s">
        <v>607</v>
      </c>
    </row>
    <row r="1133" spans="1:20" ht="37.5" customHeight="1" x14ac:dyDescent="0.3">
      <c r="A1133" s="118">
        <f t="shared" si="223"/>
        <v>164</v>
      </c>
      <c r="B1133" s="119">
        <f t="shared" si="228"/>
        <v>67</v>
      </c>
      <c r="C1133" s="38" t="s">
        <v>727</v>
      </c>
      <c r="D1133" s="119">
        <v>1961</v>
      </c>
      <c r="E1133" s="119"/>
      <c r="F1133" s="119" t="s">
        <v>45</v>
      </c>
      <c r="G1133" s="119" t="s">
        <v>37</v>
      </c>
      <c r="H1133" s="119">
        <v>2</v>
      </c>
      <c r="I1133" s="32">
        <v>1295.5999999999999</v>
      </c>
      <c r="J1133" s="32">
        <v>593</v>
      </c>
      <c r="K1133" s="40" t="s">
        <v>1837</v>
      </c>
      <c r="L1133" s="55">
        <f t="shared" si="229"/>
        <v>441359.09600000002</v>
      </c>
      <c r="M1133" s="35">
        <f t="shared" si="230"/>
        <v>441359.09600000002</v>
      </c>
      <c r="N1133" s="47">
        <f t="shared" si="231"/>
        <v>45501.471999999994</v>
      </c>
      <c r="O1133" s="47">
        <f t="shared" si="224"/>
        <v>486860.56800000003</v>
      </c>
      <c r="P1133" s="35">
        <f t="shared" si="232"/>
        <v>486860.56800000003</v>
      </c>
      <c r="Q1133" s="35">
        <v>340.66</v>
      </c>
      <c r="R1133" s="35">
        <v>35.119999999999997</v>
      </c>
      <c r="S1133" s="27" t="s">
        <v>34</v>
      </c>
      <c r="T1133" s="27" t="s">
        <v>607</v>
      </c>
    </row>
    <row r="1134" spans="1:20" ht="37.5" customHeight="1" x14ac:dyDescent="0.3">
      <c r="A1134" s="118">
        <f t="shared" si="223"/>
        <v>165</v>
      </c>
      <c r="B1134" s="119">
        <f t="shared" si="228"/>
        <v>68</v>
      </c>
      <c r="C1134" s="38" t="s">
        <v>728</v>
      </c>
      <c r="D1134" s="119">
        <v>1973</v>
      </c>
      <c r="E1134" s="42"/>
      <c r="F1134" s="119" t="s">
        <v>45</v>
      </c>
      <c r="G1134" s="119" t="s">
        <v>37</v>
      </c>
      <c r="H1134" s="119">
        <v>2</v>
      </c>
      <c r="I1134" s="32">
        <v>940.65</v>
      </c>
      <c r="J1134" s="32">
        <v>569.70000000000005</v>
      </c>
      <c r="K1134" s="40" t="s">
        <v>1837</v>
      </c>
      <c r="L1134" s="55">
        <f t="shared" si="229"/>
        <v>320441.82900000003</v>
      </c>
      <c r="M1134" s="35">
        <f t="shared" si="230"/>
        <v>320441.82900000003</v>
      </c>
      <c r="N1134" s="47">
        <f t="shared" si="231"/>
        <v>33035.627999999997</v>
      </c>
      <c r="O1134" s="47">
        <f t="shared" si="224"/>
        <v>353477.45700000005</v>
      </c>
      <c r="P1134" s="35">
        <f t="shared" si="232"/>
        <v>353477.45700000005</v>
      </c>
      <c r="Q1134" s="35">
        <v>340.66</v>
      </c>
      <c r="R1134" s="35">
        <v>35.119999999999997</v>
      </c>
      <c r="S1134" s="27" t="s">
        <v>34</v>
      </c>
      <c r="T1134" s="27" t="s">
        <v>607</v>
      </c>
    </row>
    <row r="1135" spans="1:20" ht="37.5" customHeight="1" x14ac:dyDescent="0.3">
      <c r="A1135" s="118">
        <f t="shared" si="223"/>
        <v>166</v>
      </c>
      <c r="B1135" s="119">
        <f t="shared" si="228"/>
        <v>69</v>
      </c>
      <c r="C1135" s="38" t="s">
        <v>729</v>
      </c>
      <c r="D1135" s="119">
        <v>1973</v>
      </c>
      <c r="E1135" s="42"/>
      <c r="F1135" s="119" t="s">
        <v>45</v>
      </c>
      <c r="G1135" s="119" t="s">
        <v>37</v>
      </c>
      <c r="H1135" s="119">
        <v>2</v>
      </c>
      <c r="I1135" s="32">
        <v>505.3</v>
      </c>
      <c r="J1135" s="32">
        <v>298.10000000000002</v>
      </c>
      <c r="K1135" s="40" t="s">
        <v>1837</v>
      </c>
      <c r="L1135" s="55">
        <f t="shared" si="229"/>
        <v>172135.49800000002</v>
      </c>
      <c r="M1135" s="35">
        <f t="shared" si="230"/>
        <v>172135.49800000002</v>
      </c>
      <c r="N1135" s="47">
        <f t="shared" si="231"/>
        <v>17746.135999999999</v>
      </c>
      <c r="O1135" s="47">
        <f t="shared" si="224"/>
        <v>189881.63400000002</v>
      </c>
      <c r="P1135" s="35">
        <f t="shared" si="232"/>
        <v>189881.63400000002</v>
      </c>
      <c r="Q1135" s="35">
        <v>340.66</v>
      </c>
      <c r="R1135" s="35">
        <v>35.119999999999997</v>
      </c>
      <c r="S1135" s="27" t="s">
        <v>34</v>
      </c>
      <c r="T1135" s="27" t="s">
        <v>607</v>
      </c>
    </row>
    <row r="1136" spans="1:20" ht="37.5" customHeight="1" x14ac:dyDescent="0.3">
      <c r="A1136" s="118">
        <f t="shared" si="223"/>
        <v>167</v>
      </c>
      <c r="B1136" s="119">
        <f t="shared" si="228"/>
        <v>70</v>
      </c>
      <c r="C1136" s="38" t="s">
        <v>730</v>
      </c>
      <c r="D1136" s="119">
        <v>1955</v>
      </c>
      <c r="E1136" s="42"/>
      <c r="F1136" s="119" t="s">
        <v>45</v>
      </c>
      <c r="G1136" s="119" t="s">
        <v>37</v>
      </c>
      <c r="H1136" s="119">
        <v>2</v>
      </c>
      <c r="I1136" s="32">
        <v>925.05</v>
      </c>
      <c r="J1136" s="32">
        <v>558.9</v>
      </c>
      <c r="K1136" s="40" t="s">
        <v>1837</v>
      </c>
      <c r="L1136" s="55">
        <f t="shared" si="229"/>
        <v>315127.533</v>
      </c>
      <c r="M1136" s="35">
        <f t="shared" si="230"/>
        <v>315127.533</v>
      </c>
      <c r="N1136" s="47">
        <f t="shared" si="231"/>
        <v>32487.755999999998</v>
      </c>
      <c r="O1136" s="47">
        <f t="shared" si="224"/>
        <v>347615.28899999999</v>
      </c>
      <c r="P1136" s="35">
        <f t="shared" si="232"/>
        <v>347615.28899999999</v>
      </c>
      <c r="Q1136" s="35">
        <v>340.66</v>
      </c>
      <c r="R1136" s="35">
        <v>35.119999999999997</v>
      </c>
      <c r="S1136" s="27" t="s">
        <v>34</v>
      </c>
      <c r="T1136" s="27" t="s">
        <v>607</v>
      </c>
    </row>
    <row r="1137" spans="1:20" ht="37.5" customHeight="1" x14ac:dyDescent="0.3">
      <c r="A1137" s="118">
        <f t="shared" si="223"/>
        <v>168</v>
      </c>
      <c r="B1137" s="119">
        <f t="shared" si="228"/>
        <v>71</v>
      </c>
      <c r="C1137" s="38" t="s">
        <v>731</v>
      </c>
      <c r="D1137" s="119">
        <v>1968</v>
      </c>
      <c r="E1137" s="42"/>
      <c r="F1137" s="119" t="s">
        <v>45</v>
      </c>
      <c r="G1137" s="119" t="s">
        <v>37</v>
      </c>
      <c r="H1137" s="119">
        <v>2</v>
      </c>
      <c r="I1137" s="32">
        <v>856.2</v>
      </c>
      <c r="J1137" s="32">
        <v>518.6</v>
      </c>
      <c r="K1137" s="40" t="s">
        <v>1837</v>
      </c>
      <c r="L1137" s="55">
        <f t="shared" si="229"/>
        <v>291673.09200000006</v>
      </c>
      <c r="M1137" s="35">
        <f t="shared" si="230"/>
        <v>291673.09200000006</v>
      </c>
      <c r="N1137" s="47">
        <f t="shared" si="231"/>
        <v>30069.743999999999</v>
      </c>
      <c r="O1137" s="47">
        <f t="shared" si="224"/>
        <v>321742.83600000007</v>
      </c>
      <c r="P1137" s="35">
        <f t="shared" si="232"/>
        <v>321742.83600000007</v>
      </c>
      <c r="Q1137" s="35">
        <v>340.66</v>
      </c>
      <c r="R1137" s="35">
        <v>35.119999999999997</v>
      </c>
      <c r="S1137" s="27" t="s">
        <v>34</v>
      </c>
      <c r="T1137" s="27" t="s">
        <v>607</v>
      </c>
    </row>
    <row r="1138" spans="1:20" ht="37.5" customHeight="1" x14ac:dyDescent="0.3">
      <c r="A1138" s="118">
        <f t="shared" si="223"/>
        <v>169</v>
      </c>
      <c r="B1138" s="119">
        <f t="shared" si="228"/>
        <v>72</v>
      </c>
      <c r="C1138" s="38" t="s">
        <v>732</v>
      </c>
      <c r="D1138" s="119">
        <v>1968</v>
      </c>
      <c r="E1138" s="42"/>
      <c r="F1138" s="119" t="s">
        <v>45</v>
      </c>
      <c r="G1138" s="119" t="s">
        <v>37</v>
      </c>
      <c r="H1138" s="119">
        <v>2</v>
      </c>
      <c r="I1138" s="32">
        <v>847.65</v>
      </c>
      <c r="J1138" s="32">
        <v>512</v>
      </c>
      <c r="K1138" s="40" t="s">
        <v>1837</v>
      </c>
      <c r="L1138" s="55">
        <f t="shared" si="229"/>
        <v>288760.44900000002</v>
      </c>
      <c r="M1138" s="35">
        <f t="shared" si="230"/>
        <v>288760.44900000002</v>
      </c>
      <c r="N1138" s="47">
        <f t="shared" si="231"/>
        <v>29769.467999999997</v>
      </c>
      <c r="O1138" s="47">
        <f t="shared" si="224"/>
        <v>318529.91700000002</v>
      </c>
      <c r="P1138" s="35">
        <f t="shared" si="232"/>
        <v>318529.91700000002</v>
      </c>
      <c r="Q1138" s="35">
        <v>340.66</v>
      </c>
      <c r="R1138" s="35">
        <v>35.119999999999997</v>
      </c>
      <c r="S1138" s="27" t="s">
        <v>34</v>
      </c>
      <c r="T1138" s="27" t="s">
        <v>607</v>
      </c>
    </row>
    <row r="1139" spans="1:20" ht="37.5" customHeight="1" x14ac:dyDescent="0.3">
      <c r="A1139" s="118">
        <f t="shared" si="223"/>
        <v>170</v>
      </c>
      <c r="B1139" s="119">
        <f t="shared" si="228"/>
        <v>73</v>
      </c>
      <c r="C1139" s="38" t="s">
        <v>733</v>
      </c>
      <c r="D1139" s="119"/>
      <c r="E1139" s="42"/>
      <c r="F1139" s="119" t="s">
        <v>45</v>
      </c>
      <c r="G1139" s="119" t="s">
        <v>37</v>
      </c>
      <c r="H1139" s="119">
        <v>2</v>
      </c>
      <c r="I1139" s="32">
        <v>938.4</v>
      </c>
      <c r="J1139" s="32">
        <v>567.79999999999995</v>
      </c>
      <c r="K1139" s="40" t="s">
        <v>1837</v>
      </c>
      <c r="L1139" s="32">
        <f t="shared" si="229"/>
        <v>319675.34400000004</v>
      </c>
      <c r="M1139" s="153">
        <f>L1139+L1140+L1141</f>
        <v>2193772.7519999999</v>
      </c>
      <c r="N1139" s="35">
        <f t="shared" si="231"/>
        <v>32956.608</v>
      </c>
      <c r="O1139" s="35">
        <f t="shared" si="224"/>
        <v>352631.95200000005</v>
      </c>
      <c r="P1139" s="153">
        <f>O1139+O1140+O1141</f>
        <v>2348139.5519999997</v>
      </c>
      <c r="Q1139" s="35">
        <v>340.66</v>
      </c>
      <c r="R1139" s="35">
        <v>35.119999999999997</v>
      </c>
      <c r="S1139" s="27" t="s">
        <v>34</v>
      </c>
      <c r="T1139" s="27" t="s">
        <v>607</v>
      </c>
    </row>
    <row r="1140" spans="1:20" ht="37.5" customHeight="1" x14ac:dyDescent="0.3">
      <c r="A1140" s="118">
        <f t="shared" si="223"/>
        <v>171</v>
      </c>
      <c r="B1140" s="50"/>
      <c r="C1140" s="42"/>
      <c r="D1140" s="119"/>
      <c r="E1140" s="42"/>
      <c r="F1140" s="119" t="s">
        <v>45</v>
      </c>
      <c r="G1140" s="119" t="s">
        <v>37</v>
      </c>
      <c r="H1140" s="119"/>
      <c r="I1140" s="32"/>
      <c r="J1140" s="32"/>
      <c r="K1140" s="41" t="s">
        <v>47</v>
      </c>
      <c r="L1140" s="32">
        <f>I1139*Q1140</f>
        <v>422280</v>
      </c>
      <c r="M1140" s="158"/>
      <c r="N1140" s="35">
        <f>I1139*R1140</f>
        <v>26913.311999999998</v>
      </c>
      <c r="O1140" s="35">
        <f t="shared" si="224"/>
        <v>449193.31199999998</v>
      </c>
      <c r="P1140" s="158"/>
      <c r="Q1140" s="35">
        <v>450</v>
      </c>
      <c r="R1140" s="27">
        <v>28.68</v>
      </c>
      <c r="S1140" s="27" t="s">
        <v>34</v>
      </c>
      <c r="T1140" s="27" t="s">
        <v>607</v>
      </c>
    </row>
    <row r="1141" spans="1:20" ht="18.75" customHeight="1" x14ac:dyDescent="0.3">
      <c r="A1141" s="118">
        <f t="shared" si="223"/>
        <v>172</v>
      </c>
      <c r="B1141" s="50"/>
      <c r="C1141" s="42"/>
      <c r="D1141" s="119"/>
      <c r="E1141" s="42"/>
      <c r="F1141" s="119" t="s">
        <v>45</v>
      </c>
      <c r="G1141" s="119" t="s">
        <v>37</v>
      </c>
      <c r="H1141" s="119"/>
      <c r="I1141" s="32"/>
      <c r="J1141" s="32"/>
      <c r="K1141" s="93" t="s">
        <v>46</v>
      </c>
      <c r="L1141" s="32">
        <f>I1139*Q1141</f>
        <v>1451817.4079999998</v>
      </c>
      <c r="M1141" s="154"/>
      <c r="N1141" s="35">
        <f>I1139*R1141</f>
        <v>94496.88</v>
      </c>
      <c r="O1141" s="35">
        <f t="shared" si="224"/>
        <v>1546314.2879999997</v>
      </c>
      <c r="P1141" s="154"/>
      <c r="Q1141" s="35">
        <v>1547.12</v>
      </c>
      <c r="R1141" s="35">
        <v>100.7</v>
      </c>
      <c r="S1141" s="27" t="s">
        <v>34</v>
      </c>
      <c r="T1141" s="27" t="s">
        <v>607</v>
      </c>
    </row>
    <row r="1142" spans="1:20" ht="37.5" customHeight="1" x14ac:dyDescent="0.3">
      <c r="A1142" s="118">
        <f t="shared" si="223"/>
        <v>173</v>
      </c>
      <c r="B1142" s="50">
        <v>74</v>
      </c>
      <c r="C1142" s="38" t="s">
        <v>734</v>
      </c>
      <c r="D1142" s="119">
        <v>1970</v>
      </c>
      <c r="E1142" s="42"/>
      <c r="F1142" s="119" t="s">
        <v>45</v>
      </c>
      <c r="G1142" s="119" t="s">
        <v>37</v>
      </c>
      <c r="H1142" s="119">
        <v>2</v>
      </c>
      <c r="I1142" s="32">
        <v>843.75</v>
      </c>
      <c r="J1142" s="32">
        <v>509.4</v>
      </c>
      <c r="K1142" s="40" t="s">
        <v>1837</v>
      </c>
      <c r="L1142" s="55">
        <f>I1142*Q1142</f>
        <v>287431.875</v>
      </c>
      <c r="M1142" s="35">
        <f>L1142</f>
        <v>287431.875</v>
      </c>
      <c r="N1142" s="47">
        <f>I1142*R1142</f>
        <v>29632.499999999996</v>
      </c>
      <c r="O1142" s="47">
        <f t="shared" si="224"/>
        <v>317064.375</v>
      </c>
      <c r="P1142" s="35">
        <f>O1142</f>
        <v>317064.375</v>
      </c>
      <c r="Q1142" s="35">
        <v>340.66</v>
      </c>
      <c r="R1142" s="35">
        <v>35.119999999999997</v>
      </c>
      <c r="S1142" s="27" t="s">
        <v>34</v>
      </c>
      <c r="T1142" s="27" t="s">
        <v>607</v>
      </c>
    </row>
    <row r="1143" spans="1:20" ht="37.5" customHeight="1" x14ac:dyDescent="0.3">
      <c r="A1143" s="118">
        <f t="shared" si="223"/>
        <v>174</v>
      </c>
      <c r="B1143" s="50">
        <v>75</v>
      </c>
      <c r="C1143" s="38" t="s">
        <v>735</v>
      </c>
      <c r="D1143" s="119">
        <v>1959</v>
      </c>
      <c r="E1143" s="42"/>
      <c r="F1143" s="119" t="s">
        <v>45</v>
      </c>
      <c r="G1143" s="119" t="s">
        <v>37</v>
      </c>
      <c r="H1143" s="119">
        <v>2</v>
      </c>
      <c r="I1143" s="32">
        <v>937.95</v>
      </c>
      <c r="J1143" s="32">
        <v>567.70000000000005</v>
      </c>
      <c r="K1143" s="40" t="s">
        <v>1837</v>
      </c>
      <c r="L1143" s="32">
        <f>I1143*Q1143</f>
        <v>319522.04700000002</v>
      </c>
      <c r="M1143" s="153">
        <f>L1143+L1144+L1145</f>
        <v>2192720.7510000002</v>
      </c>
      <c r="N1143" s="35">
        <f>I1143*R1143</f>
        <v>32940.803999999996</v>
      </c>
      <c r="O1143" s="35">
        <f t="shared" si="224"/>
        <v>352462.85100000002</v>
      </c>
      <c r="P1143" s="153">
        <f>O1143+O1144+O1145</f>
        <v>2347013.5259999996</v>
      </c>
      <c r="Q1143" s="35">
        <v>340.66</v>
      </c>
      <c r="R1143" s="35">
        <v>35.119999999999997</v>
      </c>
      <c r="S1143" s="27" t="s">
        <v>34</v>
      </c>
      <c r="T1143" s="27" t="s">
        <v>607</v>
      </c>
    </row>
    <row r="1144" spans="1:20" ht="37.5" customHeight="1" x14ac:dyDescent="0.3">
      <c r="A1144" s="118">
        <f t="shared" si="223"/>
        <v>175</v>
      </c>
      <c r="B1144" s="50"/>
      <c r="C1144" s="42"/>
      <c r="D1144" s="92"/>
      <c r="E1144" s="42"/>
      <c r="F1144" s="119" t="s">
        <v>45</v>
      </c>
      <c r="G1144" s="119" t="s">
        <v>37</v>
      </c>
      <c r="H1144" s="119"/>
      <c r="I1144" s="92"/>
      <c r="J1144" s="92"/>
      <c r="K1144" s="41" t="s">
        <v>47</v>
      </c>
      <c r="L1144" s="32">
        <f>I1143*Q1144</f>
        <v>422077.5</v>
      </c>
      <c r="M1144" s="158"/>
      <c r="N1144" s="35">
        <f>I1143*R1144</f>
        <v>26900.406000000003</v>
      </c>
      <c r="O1144" s="35">
        <f t="shared" si="224"/>
        <v>448977.90600000002</v>
      </c>
      <c r="P1144" s="158"/>
      <c r="Q1144" s="35">
        <v>450</v>
      </c>
      <c r="R1144" s="27">
        <v>28.68</v>
      </c>
      <c r="S1144" s="27" t="s">
        <v>34</v>
      </c>
      <c r="T1144" s="27" t="s">
        <v>607</v>
      </c>
    </row>
    <row r="1145" spans="1:20" ht="18.75" customHeight="1" x14ac:dyDescent="0.3">
      <c r="A1145" s="118">
        <f t="shared" si="223"/>
        <v>176</v>
      </c>
      <c r="B1145" s="50"/>
      <c r="C1145" s="42"/>
      <c r="D1145" s="119"/>
      <c r="E1145" s="42"/>
      <c r="F1145" s="119" t="s">
        <v>45</v>
      </c>
      <c r="G1145" s="119" t="s">
        <v>37</v>
      </c>
      <c r="H1145" s="119"/>
      <c r="I1145" s="32"/>
      <c r="J1145" s="32"/>
      <c r="K1145" s="93" t="s">
        <v>46</v>
      </c>
      <c r="L1145" s="32">
        <f>I1143*Q1145</f>
        <v>1451121.2039999999</v>
      </c>
      <c r="M1145" s="154"/>
      <c r="N1145" s="35">
        <f>I1143*R1145</f>
        <v>94451.565000000002</v>
      </c>
      <c r="O1145" s="35">
        <f t="shared" si="224"/>
        <v>1545572.7689999999</v>
      </c>
      <c r="P1145" s="154"/>
      <c r="Q1145" s="35">
        <v>1547.12</v>
      </c>
      <c r="R1145" s="35">
        <v>100.7</v>
      </c>
      <c r="S1145" s="27" t="s">
        <v>34</v>
      </c>
      <c r="T1145" s="27" t="s">
        <v>607</v>
      </c>
    </row>
    <row r="1146" spans="1:20" ht="37.5" customHeight="1" x14ac:dyDescent="0.3">
      <c r="A1146" s="118">
        <f t="shared" si="223"/>
        <v>177</v>
      </c>
      <c r="B1146" s="50">
        <v>76</v>
      </c>
      <c r="C1146" s="38" t="s">
        <v>736</v>
      </c>
      <c r="D1146" s="119">
        <v>1975</v>
      </c>
      <c r="E1146" s="42"/>
      <c r="F1146" s="119" t="s">
        <v>45</v>
      </c>
      <c r="G1146" s="119" t="s">
        <v>37</v>
      </c>
      <c r="H1146" s="119">
        <v>2</v>
      </c>
      <c r="I1146" s="32">
        <v>953.4</v>
      </c>
      <c r="J1146" s="32">
        <v>577.79999999999995</v>
      </c>
      <c r="K1146" s="40" t="s">
        <v>1837</v>
      </c>
      <c r="L1146" s="32">
        <f>I1146*Q1146</f>
        <v>324785.24400000001</v>
      </c>
      <c r="M1146" s="153">
        <f>L1146+L1147+L1148</f>
        <v>2228839.4519999996</v>
      </c>
      <c r="N1146" s="35">
        <f>I1146*R1146</f>
        <v>33483.407999999996</v>
      </c>
      <c r="O1146" s="35">
        <f t="shared" si="224"/>
        <v>358268.652</v>
      </c>
      <c r="P1146" s="153">
        <f>O1146+O1147+O1148</f>
        <v>2385673.7519999999</v>
      </c>
      <c r="Q1146" s="35">
        <v>340.66</v>
      </c>
      <c r="R1146" s="35">
        <v>35.119999999999997</v>
      </c>
      <c r="S1146" s="27" t="s">
        <v>34</v>
      </c>
      <c r="T1146" s="27" t="s">
        <v>607</v>
      </c>
    </row>
    <row r="1147" spans="1:20" ht="37.5" customHeight="1" x14ac:dyDescent="0.3">
      <c r="A1147" s="118">
        <f t="shared" si="223"/>
        <v>178</v>
      </c>
      <c r="B1147" s="50"/>
      <c r="C1147" s="42"/>
      <c r="D1147" s="119"/>
      <c r="E1147" s="42"/>
      <c r="F1147" s="119" t="s">
        <v>45</v>
      </c>
      <c r="G1147" s="119" t="s">
        <v>37</v>
      </c>
      <c r="H1147" s="119"/>
      <c r="I1147" s="32"/>
      <c r="J1147" s="32"/>
      <c r="K1147" s="41" t="s">
        <v>47</v>
      </c>
      <c r="L1147" s="32">
        <f>I1146*Q1147</f>
        <v>429030</v>
      </c>
      <c r="M1147" s="158"/>
      <c r="N1147" s="35">
        <f>I1146*R1147</f>
        <v>27343.511999999999</v>
      </c>
      <c r="O1147" s="35">
        <f t="shared" si="224"/>
        <v>456373.51199999999</v>
      </c>
      <c r="P1147" s="158"/>
      <c r="Q1147" s="35">
        <v>450</v>
      </c>
      <c r="R1147" s="27">
        <v>28.68</v>
      </c>
      <c r="S1147" s="27" t="s">
        <v>34</v>
      </c>
      <c r="T1147" s="27" t="s">
        <v>607</v>
      </c>
    </row>
    <row r="1148" spans="1:20" ht="18.75" customHeight="1" x14ac:dyDescent="0.3">
      <c r="A1148" s="118">
        <f t="shared" si="223"/>
        <v>179</v>
      </c>
      <c r="B1148" s="50"/>
      <c r="C1148" s="42"/>
      <c r="D1148" s="119"/>
      <c r="E1148" s="42"/>
      <c r="F1148" s="119" t="s">
        <v>45</v>
      </c>
      <c r="G1148" s="119" t="s">
        <v>37</v>
      </c>
      <c r="H1148" s="119"/>
      <c r="I1148" s="32"/>
      <c r="J1148" s="32"/>
      <c r="K1148" s="93" t="s">
        <v>46</v>
      </c>
      <c r="L1148" s="32">
        <f>I1146*Q1148</f>
        <v>1475024.2079999999</v>
      </c>
      <c r="M1148" s="154"/>
      <c r="N1148" s="35">
        <f>I1146*R1148</f>
        <v>96007.38</v>
      </c>
      <c r="O1148" s="35">
        <f t="shared" si="224"/>
        <v>1571031.588</v>
      </c>
      <c r="P1148" s="154"/>
      <c r="Q1148" s="35">
        <v>1547.12</v>
      </c>
      <c r="R1148" s="35">
        <v>100.7</v>
      </c>
      <c r="S1148" s="27" t="s">
        <v>34</v>
      </c>
      <c r="T1148" s="27" t="s">
        <v>607</v>
      </c>
    </row>
    <row r="1149" spans="1:20" ht="37.5" customHeight="1" x14ac:dyDescent="0.3">
      <c r="A1149" s="118">
        <f t="shared" si="223"/>
        <v>180</v>
      </c>
      <c r="B1149" s="50">
        <v>77</v>
      </c>
      <c r="C1149" s="38" t="s">
        <v>737</v>
      </c>
      <c r="D1149" s="119">
        <v>1953</v>
      </c>
      <c r="E1149" s="42"/>
      <c r="F1149" s="119" t="s">
        <v>45</v>
      </c>
      <c r="G1149" s="119" t="s">
        <v>37</v>
      </c>
      <c r="H1149" s="119">
        <v>2</v>
      </c>
      <c r="I1149" s="32">
        <v>951.75</v>
      </c>
      <c r="J1149" s="32">
        <v>576.70000000000005</v>
      </c>
      <c r="K1149" s="40" t="s">
        <v>1837</v>
      </c>
      <c r="L1149" s="32">
        <f>I1149*Q1149</f>
        <v>324223.15500000003</v>
      </c>
      <c r="M1149" s="153">
        <f>L1149+L1150+L1151</f>
        <v>2224982.1150000002</v>
      </c>
      <c r="N1149" s="35">
        <f>I1149*R1149</f>
        <v>33425.46</v>
      </c>
      <c r="O1149" s="35">
        <f t="shared" si="224"/>
        <v>357648.61500000005</v>
      </c>
      <c r="P1149" s="153">
        <f>O1149+O1150+O1151</f>
        <v>2381544.9900000002</v>
      </c>
      <c r="Q1149" s="35">
        <v>340.66</v>
      </c>
      <c r="R1149" s="35">
        <v>35.119999999999997</v>
      </c>
      <c r="S1149" s="27" t="s">
        <v>34</v>
      </c>
      <c r="T1149" s="27" t="s">
        <v>607</v>
      </c>
    </row>
    <row r="1150" spans="1:20" ht="37.5" customHeight="1" x14ac:dyDescent="0.3">
      <c r="A1150" s="118">
        <f t="shared" si="223"/>
        <v>181</v>
      </c>
      <c r="B1150" s="50"/>
      <c r="C1150" s="42"/>
      <c r="D1150" s="119"/>
      <c r="E1150" s="42"/>
      <c r="F1150" s="119" t="s">
        <v>45</v>
      </c>
      <c r="G1150" s="119" t="s">
        <v>37</v>
      </c>
      <c r="H1150" s="119"/>
      <c r="I1150" s="32"/>
      <c r="J1150" s="32"/>
      <c r="K1150" s="41" t="s">
        <v>47</v>
      </c>
      <c r="L1150" s="32">
        <f>I1149*Q1150</f>
        <v>428287.5</v>
      </c>
      <c r="M1150" s="158"/>
      <c r="N1150" s="35">
        <f>I1149*R1150</f>
        <v>27296.19</v>
      </c>
      <c r="O1150" s="35">
        <f t="shared" si="224"/>
        <v>455583.69</v>
      </c>
      <c r="P1150" s="158"/>
      <c r="Q1150" s="35">
        <v>450</v>
      </c>
      <c r="R1150" s="27">
        <v>28.68</v>
      </c>
      <c r="S1150" s="27" t="s">
        <v>34</v>
      </c>
      <c r="T1150" s="27" t="s">
        <v>607</v>
      </c>
    </row>
    <row r="1151" spans="1:20" ht="18.75" customHeight="1" x14ac:dyDescent="0.3">
      <c r="A1151" s="118">
        <f t="shared" si="223"/>
        <v>182</v>
      </c>
      <c r="B1151" s="50"/>
      <c r="C1151" s="42"/>
      <c r="D1151" s="119"/>
      <c r="E1151" s="42"/>
      <c r="F1151" s="119" t="s">
        <v>45</v>
      </c>
      <c r="G1151" s="119" t="s">
        <v>37</v>
      </c>
      <c r="H1151" s="119"/>
      <c r="I1151" s="32"/>
      <c r="J1151" s="32"/>
      <c r="K1151" s="93" t="s">
        <v>46</v>
      </c>
      <c r="L1151" s="32">
        <f>I1149*Q1151</f>
        <v>1472471.46</v>
      </c>
      <c r="M1151" s="154"/>
      <c r="N1151" s="35">
        <f>I1149*R1151</f>
        <v>95841.225000000006</v>
      </c>
      <c r="O1151" s="35">
        <f t="shared" si="224"/>
        <v>1568312.6850000001</v>
      </c>
      <c r="P1151" s="154"/>
      <c r="Q1151" s="35">
        <v>1547.12</v>
      </c>
      <c r="R1151" s="35">
        <v>100.7</v>
      </c>
      <c r="S1151" s="27" t="s">
        <v>34</v>
      </c>
      <c r="T1151" s="27" t="s">
        <v>607</v>
      </c>
    </row>
    <row r="1152" spans="1:20" ht="37.5" customHeight="1" x14ac:dyDescent="0.3">
      <c r="A1152" s="118">
        <f t="shared" si="223"/>
        <v>183</v>
      </c>
      <c r="B1152" s="50">
        <v>78</v>
      </c>
      <c r="C1152" s="38" t="s">
        <v>738</v>
      </c>
      <c r="D1152" s="119">
        <v>1963</v>
      </c>
      <c r="E1152" s="119"/>
      <c r="F1152" s="119" t="s">
        <v>45</v>
      </c>
      <c r="G1152" s="50" t="s">
        <v>51</v>
      </c>
      <c r="H1152" s="119">
        <v>2</v>
      </c>
      <c r="I1152" s="32">
        <v>1008</v>
      </c>
      <c r="J1152" s="32">
        <v>624</v>
      </c>
      <c r="K1152" s="40" t="s">
        <v>1837</v>
      </c>
      <c r="L1152" s="32">
        <f>I1152*Q1152</f>
        <v>343385.28</v>
      </c>
      <c r="M1152" s="153">
        <f>L1152+L1153+L1154</f>
        <v>2356482.2400000002</v>
      </c>
      <c r="N1152" s="35">
        <f>I1152*R1152</f>
        <v>35400.959999999999</v>
      </c>
      <c r="O1152" s="35">
        <f t="shared" si="224"/>
        <v>378786.24000000005</v>
      </c>
      <c r="P1152" s="153">
        <f>O1152+O1153+O1154</f>
        <v>2522298.2400000002</v>
      </c>
      <c r="Q1152" s="35">
        <v>340.66</v>
      </c>
      <c r="R1152" s="35">
        <v>35.119999999999997</v>
      </c>
      <c r="S1152" s="27" t="s">
        <v>34</v>
      </c>
      <c r="T1152" s="27" t="s">
        <v>607</v>
      </c>
    </row>
    <row r="1153" spans="1:20" ht="18.75" customHeight="1" x14ac:dyDescent="0.3">
      <c r="A1153" s="118">
        <f t="shared" si="223"/>
        <v>184</v>
      </c>
      <c r="B1153" s="94"/>
      <c r="C1153" s="42"/>
      <c r="D1153" s="119"/>
      <c r="E1153" s="119"/>
      <c r="F1153" s="119" t="s">
        <v>45</v>
      </c>
      <c r="G1153" s="50" t="s">
        <v>51</v>
      </c>
      <c r="H1153" s="119"/>
      <c r="I1153" s="32"/>
      <c r="J1153" s="32"/>
      <c r="K1153" s="93" t="s">
        <v>46</v>
      </c>
      <c r="L1153" s="32">
        <f>I1152*Q1153</f>
        <v>1559496.96</v>
      </c>
      <c r="M1153" s="158"/>
      <c r="N1153" s="35">
        <f>I1152*R1153</f>
        <v>101505.60000000001</v>
      </c>
      <c r="O1153" s="35">
        <f t="shared" si="224"/>
        <v>1661002.56</v>
      </c>
      <c r="P1153" s="158"/>
      <c r="Q1153" s="35">
        <v>1547.12</v>
      </c>
      <c r="R1153" s="35">
        <v>100.7</v>
      </c>
      <c r="S1153" s="27" t="s">
        <v>34</v>
      </c>
      <c r="T1153" s="27" t="s">
        <v>607</v>
      </c>
    </row>
    <row r="1154" spans="1:20" ht="37.5" customHeight="1" x14ac:dyDescent="0.3">
      <c r="A1154" s="118">
        <f t="shared" si="223"/>
        <v>185</v>
      </c>
      <c r="B1154" s="94"/>
      <c r="C1154" s="42"/>
      <c r="D1154" s="119"/>
      <c r="E1154" s="119"/>
      <c r="F1154" s="119" t="s">
        <v>45</v>
      </c>
      <c r="G1154" s="50" t="s">
        <v>51</v>
      </c>
      <c r="H1154" s="119"/>
      <c r="I1154" s="32"/>
      <c r="J1154" s="32"/>
      <c r="K1154" s="41" t="s">
        <v>47</v>
      </c>
      <c r="L1154" s="32">
        <f>I1152*Q1154</f>
        <v>453600</v>
      </c>
      <c r="M1154" s="154"/>
      <c r="N1154" s="35">
        <f>I1152*R1154</f>
        <v>28909.439999999999</v>
      </c>
      <c r="O1154" s="35">
        <f t="shared" si="224"/>
        <v>482509.44</v>
      </c>
      <c r="P1154" s="154"/>
      <c r="Q1154" s="35">
        <v>450</v>
      </c>
      <c r="R1154" s="27">
        <v>28.68</v>
      </c>
      <c r="S1154" s="27" t="s">
        <v>34</v>
      </c>
      <c r="T1154" s="27" t="s">
        <v>607</v>
      </c>
    </row>
    <row r="1155" spans="1:20" ht="18.75" customHeight="1" x14ac:dyDescent="0.3">
      <c r="A1155" s="118">
        <f t="shared" si="223"/>
        <v>186</v>
      </c>
      <c r="B1155" s="94">
        <v>79</v>
      </c>
      <c r="C1155" s="38" t="s">
        <v>739</v>
      </c>
      <c r="D1155" s="119">
        <v>1963</v>
      </c>
      <c r="E1155" s="119"/>
      <c r="F1155" s="119" t="s">
        <v>63</v>
      </c>
      <c r="G1155" s="50" t="s">
        <v>37</v>
      </c>
      <c r="H1155" s="119">
        <v>2</v>
      </c>
      <c r="I1155" s="32">
        <v>772.05</v>
      </c>
      <c r="J1155" s="32">
        <v>478.5</v>
      </c>
      <c r="K1155" s="93" t="s">
        <v>46</v>
      </c>
      <c r="L1155" s="32">
        <f>I1155*Q1155</f>
        <v>1197387.7860000001</v>
      </c>
      <c r="M1155" s="153">
        <f>L1155+L1156+L1157+L1158</f>
        <v>1708268.7120000001</v>
      </c>
      <c r="N1155" s="35">
        <f>I1155*R1155</f>
        <v>66010.274999999994</v>
      </c>
      <c r="O1155" s="35">
        <f t="shared" si="224"/>
        <v>1263398.061</v>
      </c>
      <c r="P1155" s="153">
        <f>O1155+O1156+O1157+O1158</f>
        <v>1821976.2359999998</v>
      </c>
      <c r="Q1155" s="35">
        <v>1550.92</v>
      </c>
      <c r="R1155" s="43">
        <v>85.5</v>
      </c>
      <c r="S1155" s="27" t="s">
        <v>34</v>
      </c>
      <c r="T1155" s="27" t="s">
        <v>607</v>
      </c>
    </row>
    <row r="1156" spans="1:20" ht="37.5" customHeight="1" x14ac:dyDescent="0.3">
      <c r="A1156" s="118">
        <f t="shared" si="223"/>
        <v>187</v>
      </c>
      <c r="B1156" s="94"/>
      <c r="C1156" s="42"/>
      <c r="D1156" s="119"/>
      <c r="E1156" s="119"/>
      <c r="F1156" s="119" t="s">
        <v>63</v>
      </c>
      <c r="G1156" s="50" t="s">
        <v>37</v>
      </c>
      <c r="H1156" s="119"/>
      <c r="I1156" s="32"/>
      <c r="J1156" s="32"/>
      <c r="K1156" s="41" t="s">
        <v>47</v>
      </c>
      <c r="L1156" s="32">
        <f>I1155*Q1156</f>
        <v>347422.5</v>
      </c>
      <c r="M1156" s="158"/>
      <c r="N1156" s="35">
        <f>I1155*R1156</f>
        <v>19594.628999999997</v>
      </c>
      <c r="O1156" s="35">
        <f t="shared" si="224"/>
        <v>367017.12900000002</v>
      </c>
      <c r="P1156" s="158"/>
      <c r="Q1156" s="35">
        <v>450</v>
      </c>
      <c r="R1156" s="27">
        <v>25.38</v>
      </c>
      <c r="S1156" s="27" t="s">
        <v>34</v>
      </c>
      <c r="T1156" s="27" t="s">
        <v>607</v>
      </c>
    </row>
    <row r="1157" spans="1:20" ht="56.25" customHeight="1" x14ac:dyDescent="0.3">
      <c r="A1157" s="118">
        <f t="shared" si="223"/>
        <v>188</v>
      </c>
      <c r="B1157" s="94"/>
      <c r="C1157" s="42"/>
      <c r="D1157" s="119"/>
      <c r="E1157" s="119"/>
      <c r="F1157" s="119" t="s">
        <v>63</v>
      </c>
      <c r="G1157" s="50" t="s">
        <v>37</v>
      </c>
      <c r="H1157" s="119"/>
      <c r="I1157" s="32"/>
      <c r="J1157" s="32"/>
      <c r="K1157" s="41" t="s">
        <v>48</v>
      </c>
      <c r="L1157" s="32">
        <f>I1155*Q1157</f>
        <v>88785.75</v>
      </c>
      <c r="M1157" s="158"/>
      <c r="N1157" s="35">
        <f>I1155*R1157</f>
        <v>18421.112999999998</v>
      </c>
      <c r="O1157" s="35">
        <f t="shared" si="224"/>
        <v>107206.863</v>
      </c>
      <c r="P1157" s="158"/>
      <c r="Q1157" s="35">
        <v>115</v>
      </c>
      <c r="R1157" s="43">
        <v>23.86</v>
      </c>
      <c r="S1157" s="27" t="s">
        <v>34</v>
      </c>
      <c r="T1157" s="27" t="s">
        <v>607</v>
      </c>
    </row>
    <row r="1158" spans="1:20" ht="37.5" customHeight="1" x14ac:dyDescent="0.3">
      <c r="A1158" s="118">
        <f t="shared" si="223"/>
        <v>189</v>
      </c>
      <c r="B1158" s="94"/>
      <c r="C1158" s="42"/>
      <c r="D1158" s="119"/>
      <c r="E1158" s="119"/>
      <c r="F1158" s="119" t="s">
        <v>63</v>
      </c>
      <c r="G1158" s="50" t="s">
        <v>37</v>
      </c>
      <c r="H1158" s="119"/>
      <c r="I1158" s="32"/>
      <c r="J1158" s="32"/>
      <c r="K1158" s="42" t="s">
        <v>49</v>
      </c>
      <c r="L1158" s="32">
        <f>I1155*Q1158</f>
        <v>74672.675999999992</v>
      </c>
      <c r="M1158" s="154"/>
      <c r="N1158" s="35">
        <f>I1155*R1158</f>
        <v>9681.5069999999996</v>
      </c>
      <c r="O1158" s="35">
        <f t="shared" si="224"/>
        <v>84354.18299999999</v>
      </c>
      <c r="P1158" s="154"/>
      <c r="Q1158" s="35">
        <v>96.72</v>
      </c>
      <c r="R1158" s="43">
        <v>12.54</v>
      </c>
      <c r="S1158" s="27" t="s">
        <v>34</v>
      </c>
      <c r="T1158" s="27" t="s">
        <v>607</v>
      </c>
    </row>
    <row r="1159" spans="1:20" ht="37.5" customHeight="1" x14ac:dyDescent="0.3">
      <c r="A1159" s="118">
        <f t="shared" si="223"/>
        <v>190</v>
      </c>
      <c r="B1159" s="94">
        <v>80</v>
      </c>
      <c r="C1159" s="38" t="s">
        <v>740</v>
      </c>
      <c r="D1159" s="119">
        <v>1976</v>
      </c>
      <c r="E1159" s="119"/>
      <c r="F1159" s="119" t="s">
        <v>63</v>
      </c>
      <c r="G1159" s="119" t="s">
        <v>31</v>
      </c>
      <c r="H1159" s="119">
        <v>2</v>
      </c>
      <c r="I1159" s="32">
        <v>1871.4</v>
      </c>
      <c r="J1159" s="32">
        <v>852.4</v>
      </c>
      <c r="K1159" s="40" t="s">
        <v>1837</v>
      </c>
      <c r="L1159" s="55">
        <f>I1159*Q1159</f>
        <v>604069.20600000012</v>
      </c>
      <c r="M1159" s="35">
        <f>L1159</f>
        <v>604069.20600000012</v>
      </c>
      <c r="N1159" s="47">
        <f>I1159*R1159</f>
        <v>47009.568000000007</v>
      </c>
      <c r="O1159" s="47">
        <f t="shared" si="224"/>
        <v>651078.77400000009</v>
      </c>
      <c r="P1159" s="35">
        <f>O1159</f>
        <v>651078.77400000009</v>
      </c>
      <c r="Q1159" s="35">
        <v>322.79000000000002</v>
      </c>
      <c r="R1159" s="27">
        <v>25.12</v>
      </c>
      <c r="S1159" s="27" t="s">
        <v>34</v>
      </c>
      <c r="T1159" s="27" t="s">
        <v>607</v>
      </c>
    </row>
    <row r="1160" spans="1:20" ht="37.5" customHeight="1" x14ac:dyDescent="0.3">
      <c r="A1160" s="118">
        <f t="shared" si="223"/>
        <v>191</v>
      </c>
      <c r="B1160" s="119">
        <v>81</v>
      </c>
      <c r="C1160" s="38" t="s">
        <v>741</v>
      </c>
      <c r="D1160" s="119">
        <v>1961</v>
      </c>
      <c r="E1160" s="42"/>
      <c r="F1160" s="119" t="s">
        <v>161</v>
      </c>
      <c r="G1160" s="119" t="s">
        <v>37</v>
      </c>
      <c r="H1160" s="119">
        <v>2</v>
      </c>
      <c r="I1160" s="32">
        <v>1164.45</v>
      </c>
      <c r="J1160" s="32">
        <v>715.7</v>
      </c>
      <c r="K1160" s="40" t="s">
        <v>1837</v>
      </c>
      <c r="L1160" s="32">
        <f>J1160*Q1160</f>
        <v>243810.36200000002</v>
      </c>
      <c r="M1160" s="153">
        <f>L1160+L1161+L1162</f>
        <v>1673149.1459999999</v>
      </c>
      <c r="N1160" s="35">
        <f>J1160*R1160</f>
        <v>25135.383999999998</v>
      </c>
      <c r="O1160" s="35">
        <f t="shared" si="224"/>
        <v>268945.74600000004</v>
      </c>
      <c r="P1160" s="153">
        <f>O1160+O1161+O1162</f>
        <v>1797179.956</v>
      </c>
      <c r="Q1160" s="113">
        <v>340.66</v>
      </c>
      <c r="R1160" s="35">
        <v>35.119999999999997</v>
      </c>
      <c r="S1160" s="27" t="s">
        <v>34</v>
      </c>
      <c r="T1160" s="27" t="s">
        <v>607</v>
      </c>
    </row>
    <row r="1161" spans="1:20" ht="37.5" customHeight="1" x14ac:dyDescent="0.3">
      <c r="A1161" s="118">
        <f t="shared" si="223"/>
        <v>192</v>
      </c>
      <c r="B1161" s="119"/>
      <c r="C1161" s="42"/>
      <c r="D1161" s="119"/>
      <c r="E1161" s="42"/>
      <c r="F1161" s="119" t="s">
        <v>161</v>
      </c>
      <c r="G1161" s="119" t="s">
        <v>37</v>
      </c>
      <c r="H1161" s="32"/>
      <c r="I1161" s="32"/>
      <c r="J1161" s="45"/>
      <c r="K1161" s="41" t="s">
        <v>47</v>
      </c>
      <c r="L1161" s="32">
        <f>J1160*Q1161</f>
        <v>322065</v>
      </c>
      <c r="M1161" s="158"/>
      <c r="N1161" s="35">
        <f>J1160*R1161</f>
        <v>20526.276000000002</v>
      </c>
      <c r="O1161" s="35">
        <f t="shared" si="224"/>
        <v>342591.27600000001</v>
      </c>
      <c r="P1161" s="158"/>
      <c r="Q1161" s="47">
        <v>450</v>
      </c>
      <c r="R1161" s="47">
        <v>28.68</v>
      </c>
      <c r="S1161" s="27" t="s">
        <v>34</v>
      </c>
      <c r="T1161" s="27" t="s">
        <v>607</v>
      </c>
    </row>
    <row r="1162" spans="1:20" ht="18.75" customHeight="1" x14ac:dyDescent="0.3">
      <c r="A1162" s="118">
        <f t="shared" si="223"/>
        <v>193</v>
      </c>
      <c r="B1162" s="119"/>
      <c r="C1162" s="42"/>
      <c r="D1162" s="119"/>
      <c r="E1162" s="42"/>
      <c r="F1162" s="119" t="s">
        <v>161</v>
      </c>
      <c r="G1162" s="119" t="s">
        <v>37</v>
      </c>
      <c r="H1162" s="32"/>
      <c r="I1162" s="32"/>
      <c r="J1162" s="92"/>
      <c r="K1162" s="93" t="s">
        <v>46</v>
      </c>
      <c r="L1162" s="32">
        <f>J1160*Q1162</f>
        <v>1107273.784</v>
      </c>
      <c r="M1162" s="154"/>
      <c r="N1162" s="35">
        <f>J1160*R1162</f>
        <v>78369.150000000009</v>
      </c>
      <c r="O1162" s="35">
        <f t="shared" si="224"/>
        <v>1185642.9339999999</v>
      </c>
      <c r="P1162" s="154"/>
      <c r="Q1162" s="35">
        <v>1547.12</v>
      </c>
      <c r="R1162" s="43">
        <v>109.5</v>
      </c>
      <c r="S1162" s="27" t="s">
        <v>34</v>
      </c>
      <c r="T1162" s="27" t="s">
        <v>607</v>
      </c>
    </row>
    <row r="1163" spans="1:20" ht="56.25" customHeight="1" x14ac:dyDescent="0.3">
      <c r="A1163" s="118">
        <f t="shared" si="223"/>
        <v>194</v>
      </c>
      <c r="B1163" s="119">
        <v>82</v>
      </c>
      <c r="C1163" s="38" t="s">
        <v>742</v>
      </c>
      <c r="D1163" s="119">
        <v>1962</v>
      </c>
      <c r="E1163" s="119" t="s">
        <v>743</v>
      </c>
      <c r="F1163" s="119" t="s">
        <v>74</v>
      </c>
      <c r="G1163" s="119" t="s">
        <v>31</v>
      </c>
      <c r="H1163" s="119">
        <v>3</v>
      </c>
      <c r="I1163" s="119">
        <v>1256.43</v>
      </c>
      <c r="J1163" s="119">
        <v>605.6</v>
      </c>
      <c r="K1163" s="40" t="s">
        <v>1837</v>
      </c>
      <c r="L1163" s="32">
        <f>I1163*Q1163</f>
        <v>267242.66100000002</v>
      </c>
      <c r="M1163" s="153">
        <f>L1163+L1164+L1165+L1166+L1167</f>
        <v>2275721.4018000001</v>
      </c>
      <c r="N1163" s="35">
        <f>I1163*R1163</f>
        <v>25982.972400000002</v>
      </c>
      <c r="O1163" s="35">
        <f t="shared" si="224"/>
        <v>293225.63340000005</v>
      </c>
      <c r="P1163" s="153">
        <f>O1163+O1164+O1165+O1166+O1167</f>
        <v>2400547.7223</v>
      </c>
      <c r="Q1163" s="35">
        <v>212.7</v>
      </c>
      <c r="R1163" s="35">
        <v>20.68</v>
      </c>
      <c r="S1163" s="27" t="s">
        <v>34</v>
      </c>
      <c r="T1163" s="27" t="s">
        <v>607</v>
      </c>
    </row>
    <row r="1164" spans="1:20" ht="37.5" customHeight="1" x14ac:dyDescent="0.3">
      <c r="A1164" s="118">
        <f t="shared" ref="A1164:A1199" si="233">A1163+1</f>
        <v>195</v>
      </c>
      <c r="B1164" s="119"/>
      <c r="C1164" s="42"/>
      <c r="D1164" s="119"/>
      <c r="E1164" s="119"/>
      <c r="F1164" s="119" t="s">
        <v>74</v>
      </c>
      <c r="G1164" s="119" t="s">
        <v>31</v>
      </c>
      <c r="H1164" s="119"/>
      <c r="I1164" s="119"/>
      <c r="J1164" s="119"/>
      <c r="K1164" s="41" t="s">
        <v>47</v>
      </c>
      <c r="L1164" s="32">
        <f>I1163*Q1164</f>
        <v>444022.36200000002</v>
      </c>
      <c r="M1164" s="158"/>
      <c r="N1164" s="35">
        <f>I1163*R1164</f>
        <v>26510.673000000003</v>
      </c>
      <c r="O1164" s="35">
        <f t="shared" si="224"/>
        <v>470533.03500000003</v>
      </c>
      <c r="P1164" s="158"/>
      <c r="Q1164" s="47">
        <v>353.4</v>
      </c>
      <c r="R1164" s="35">
        <v>21.1</v>
      </c>
      <c r="S1164" s="27" t="s">
        <v>34</v>
      </c>
      <c r="T1164" s="27" t="s">
        <v>607</v>
      </c>
    </row>
    <row r="1165" spans="1:20" ht="56.25" customHeight="1" x14ac:dyDescent="0.3">
      <c r="A1165" s="118">
        <f t="shared" si="233"/>
        <v>196</v>
      </c>
      <c r="B1165" s="119"/>
      <c r="C1165" s="42"/>
      <c r="D1165" s="119"/>
      <c r="E1165" s="119"/>
      <c r="F1165" s="119" t="s">
        <v>74</v>
      </c>
      <c r="G1165" s="119" t="s">
        <v>31</v>
      </c>
      <c r="H1165" s="119"/>
      <c r="I1165" s="119"/>
      <c r="J1165" s="119"/>
      <c r="K1165" s="41" t="s">
        <v>48</v>
      </c>
      <c r="L1165" s="32">
        <f>I1163*Q1165</f>
        <v>94433.2788</v>
      </c>
      <c r="M1165" s="158"/>
      <c r="N1165" s="35">
        <f>I1163*R1165</f>
        <v>17803.613100000002</v>
      </c>
      <c r="O1165" s="35">
        <f t="shared" si="224"/>
        <v>112236.8919</v>
      </c>
      <c r="P1165" s="158"/>
      <c r="Q1165" s="35">
        <v>75.16</v>
      </c>
      <c r="R1165" s="35">
        <v>14.17</v>
      </c>
      <c r="S1165" s="27" t="s">
        <v>34</v>
      </c>
      <c r="T1165" s="27" t="s">
        <v>607</v>
      </c>
    </row>
    <row r="1166" spans="1:20" ht="36.75" customHeight="1" x14ac:dyDescent="0.3">
      <c r="A1166" s="118">
        <f t="shared" si="233"/>
        <v>197</v>
      </c>
      <c r="B1166" s="119"/>
      <c r="C1166" s="42"/>
      <c r="D1166" s="119"/>
      <c r="E1166" s="119"/>
      <c r="F1166" s="119" t="s">
        <v>74</v>
      </c>
      <c r="G1166" s="119" t="s">
        <v>31</v>
      </c>
      <c r="H1166" s="119"/>
      <c r="I1166" s="119"/>
      <c r="J1166" s="119"/>
      <c r="K1166" s="41" t="s">
        <v>49</v>
      </c>
      <c r="L1166" s="32">
        <f>I1163*Q1166</f>
        <v>65334.36</v>
      </c>
      <c r="M1166" s="158"/>
      <c r="N1166" s="35">
        <f>I1163*R1166</f>
        <v>14323.302000000001</v>
      </c>
      <c r="O1166" s="35">
        <f t="shared" si="224"/>
        <v>79657.661999999997</v>
      </c>
      <c r="P1166" s="158"/>
      <c r="Q1166" s="35">
        <v>52</v>
      </c>
      <c r="R1166" s="35">
        <v>11.4</v>
      </c>
      <c r="S1166" s="27" t="s">
        <v>34</v>
      </c>
      <c r="T1166" s="27" t="s">
        <v>607</v>
      </c>
    </row>
    <row r="1167" spans="1:20" ht="18.75" customHeight="1" x14ac:dyDescent="0.3">
      <c r="A1167" s="118">
        <f t="shared" si="233"/>
        <v>198</v>
      </c>
      <c r="B1167" s="119"/>
      <c r="C1167" s="42"/>
      <c r="D1167" s="119"/>
      <c r="E1167" s="119"/>
      <c r="F1167" s="119" t="s">
        <v>74</v>
      </c>
      <c r="G1167" s="119" t="s">
        <v>31</v>
      </c>
      <c r="H1167" s="119"/>
      <c r="I1167" s="119"/>
      <c r="J1167" s="119"/>
      <c r="K1167" s="38" t="s">
        <v>46</v>
      </c>
      <c r="L1167" s="32">
        <f>I1163*Q1167</f>
        <v>1404688.74</v>
      </c>
      <c r="M1167" s="154"/>
      <c r="N1167" s="35">
        <f>I1163*R1167</f>
        <v>40205.760000000002</v>
      </c>
      <c r="O1167" s="35">
        <f t="shared" si="224"/>
        <v>1444894.5</v>
      </c>
      <c r="P1167" s="154"/>
      <c r="Q1167" s="35">
        <v>1118</v>
      </c>
      <c r="R1167" s="43">
        <v>32</v>
      </c>
      <c r="S1167" s="27" t="s">
        <v>34</v>
      </c>
      <c r="T1167" s="27" t="s">
        <v>607</v>
      </c>
    </row>
    <row r="1168" spans="1:20" ht="37.5" customHeight="1" x14ac:dyDescent="0.3">
      <c r="A1168" s="118">
        <f t="shared" si="233"/>
        <v>199</v>
      </c>
      <c r="B1168" s="119">
        <v>83</v>
      </c>
      <c r="C1168" s="38" t="s">
        <v>744</v>
      </c>
      <c r="D1168" s="119">
        <v>1963</v>
      </c>
      <c r="E1168" s="119"/>
      <c r="F1168" s="119" t="s">
        <v>74</v>
      </c>
      <c r="G1168" s="119" t="s">
        <v>31</v>
      </c>
      <c r="H1168" s="119">
        <v>3</v>
      </c>
      <c r="I1168" s="119">
        <v>1890.3</v>
      </c>
      <c r="J1168" s="119">
        <v>918.9</v>
      </c>
      <c r="K1168" s="40" t="s">
        <v>1837</v>
      </c>
      <c r="L1168" s="32">
        <f>I1168*Q1168</f>
        <v>402066.81</v>
      </c>
      <c r="M1168" s="153">
        <f>L1168+L1169+L1170+L1171+L1172</f>
        <v>3423824.7779999999</v>
      </c>
      <c r="N1168" s="35">
        <f>I1168*R1168</f>
        <v>39091.403999999995</v>
      </c>
      <c r="O1168" s="35">
        <f t="shared" si="224"/>
        <v>441158.21399999998</v>
      </c>
      <c r="P1168" s="153">
        <f>O1168+O1169+O1170+O1171+O1172</f>
        <v>3611626.0829999996</v>
      </c>
      <c r="Q1168" s="35">
        <v>212.7</v>
      </c>
      <c r="R1168" s="35">
        <v>20.68</v>
      </c>
      <c r="S1168" s="27" t="s">
        <v>34</v>
      </c>
      <c r="T1168" s="27" t="s">
        <v>607</v>
      </c>
    </row>
    <row r="1169" spans="1:20" ht="37.5" customHeight="1" x14ac:dyDescent="0.3">
      <c r="A1169" s="118">
        <f t="shared" si="233"/>
        <v>200</v>
      </c>
      <c r="B1169" s="119"/>
      <c r="C1169" s="42"/>
      <c r="D1169" s="119"/>
      <c r="E1169" s="119"/>
      <c r="F1169" s="119" t="s">
        <v>74</v>
      </c>
      <c r="G1169" s="119" t="s">
        <v>31</v>
      </c>
      <c r="H1169" s="119"/>
      <c r="I1169" s="119"/>
      <c r="J1169" s="119"/>
      <c r="K1169" s="41" t="s">
        <v>47</v>
      </c>
      <c r="L1169" s="32">
        <f>I1168*Q1169</f>
        <v>668032.0199999999</v>
      </c>
      <c r="M1169" s="158"/>
      <c r="N1169" s="35">
        <f>I1168*R1169</f>
        <v>39885.33</v>
      </c>
      <c r="O1169" s="35">
        <f t="shared" si="224"/>
        <v>707917.34999999986</v>
      </c>
      <c r="P1169" s="158"/>
      <c r="Q1169" s="47">
        <v>353.4</v>
      </c>
      <c r="R1169" s="35">
        <v>21.1</v>
      </c>
      <c r="S1169" s="27" t="s">
        <v>34</v>
      </c>
      <c r="T1169" s="27" t="s">
        <v>607</v>
      </c>
    </row>
    <row r="1170" spans="1:20" ht="56.25" customHeight="1" x14ac:dyDescent="0.3">
      <c r="A1170" s="118">
        <f t="shared" si="233"/>
        <v>201</v>
      </c>
      <c r="B1170" s="119"/>
      <c r="C1170" s="42"/>
      <c r="D1170" s="119"/>
      <c r="E1170" s="119"/>
      <c r="F1170" s="119" t="s">
        <v>74</v>
      </c>
      <c r="G1170" s="119" t="s">
        <v>31</v>
      </c>
      <c r="H1170" s="119"/>
      <c r="I1170" s="119"/>
      <c r="J1170" s="119"/>
      <c r="K1170" s="41" t="s">
        <v>48</v>
      </c>
      <c r="L1170" s="32">
        <f>I1168*Q1170</f>
        <v>142074.948</v>
      </c>
      <c r="M1170" s="158"/>
      <c r="N1170" s="35">
        <f>I1168*R1170</f>
        <v>26785.550999999999</v>
      </c>
      <c r="O1170" s="35">
        <f t="shared" si="224"/>
        <v>168860.49900000001</v>
      </c>
      <c r="P1170" s="158"/>
      <c r="Q1170" s="35">
        <v>75.16</v>
      </c>
      <c r="R1170" s="35">
        <v>14.17</v>
      </c>
      <c r="S1170" s="27" t="s">
        <v>34</v>
      </c>
      <c r="T1170" s="27" t="s">
        <v>607</v>
      </c>
    </row>
    <row r="1171" spans="1:20" ht="36" customHeight="1" x14ac:dyDescent="0.3">
      <c r="A1171" s="118">
        <f t="shared" si="233"/>
        <v>202</v>
      </c>
      <c r="B1171" s="119"/>
      <c r="C1171" s="42"/>
      <c r="D1171" s="119"/>
      <c r="E1171" s="119"/>
      <c r="F1171" s="119" t="s">
        <v>74</v>
      </c>
      <c r="G1171" s="119" t="s">
        <v>31</v>
      </c>
      <c r="H1171" s="119"/>
      <c r="I1171" s="119"/>
      <c r="J1171" s="119"/>
      <c r="K1171" s="41" t="s">
        <v>49</v>
      </c>
      <c r="L1171" s="32">
        <f>I1168*Q1171</f>
        <v>98295.599999999991</v>
      </c>
      <c r="M1171" s="158"/>
      <c r="N1171" s="35">
        <f>I1168*R1171</f>
        <v>21549.420000000002</v>
      </c>
      <c r="O1171" s="35">
        <f t="shared" si="224"/>
        <v>119845.01999999999</v>
      </c>
      <c r="P1171" s="158"/>
      <c r="Q1171" s="35">
        <v>52</v>
      </c>
      <c r="R1171" s="35">
        <v>11.4</v>
      </c>
      <c r="S1171" s="27" t="s">
        <v>34</v>
      </c>
      <c r="T1171" s="27" t="s">
        <v>607</v>
      </c>
    </row>
    <row r="1172" spans="1:20" ht="18.75" customHeight="1" x14ac:dyDescent="0.3">
      <c r="A1172" s="118">
        <f t="shared" si="233"/>
        <v>203</v>
      </c>
      <c r="B1172" s="119"/>
      <c r="C1172" s="42"/>
      <c r="D1172" s="119"/>
      <c r="E1172" s="119"/>
      <c r="F1172" s="119" t="s">
        <v>74</v>
      </c>
      <c r="G1172" s="119" t="s">
        <v>31</v>
      </c>
      <c r="H1172" s="119"/>
      <c r="I1172" s="119"/>
      <c r="J1172" s="119"/>
      <c r="K1172" s="38" t="s">
        <v>46</v>
      </c>
      <c r="L1172" s="32">
        <f>I1168*Q1172</f>
        <v>2113355.4</v>
      </c>
      <c r="M1172" s="154"/>
      <c r="N1172" s="35">
        <f>I1168*R1172</f>
        <v>60489.599999999999</v>
      </c>
      <c r="O1172" s="35">
        <f t="shared" ref="O1172:O1199" si="234">L1172+N1172</f>
        <v>2173845</v>
      </c>
      <c r="P1172" s="154"/>
      <c r="Q1172" s="35">
        <v>1118</v>
      </c>
      <c r="R1172" s="43">
        <v>32</v>
      </c>
      <c r="S1172" s="27" t="s">
        <v>34</v>
      </c>
      <c r="T1172" s="27" t="s">
        <v>607</v>
      </c>
    </row>
    <row r="1173" spans="1:20" ht="37.5" customHeight="1" x14ac:dyDescent="0.3">
      <c r="A1173" s="118">
        <f t="shared" si="233"/>
        <v>204</v>
      </c>
      <c r="B1173" s="119">
        <v>84</v>
      </c>
      <c r="C1173" s="38" t="s">
        <v>745</v>
      </c>
      <c r="D1173" s="119">
        <v>1962</v>
      </c>
      <c r="E1173" s="119"/>
      <c r="F1173" s="119" t="s">
        <v>74</v>
      </c>
      <c r="G1173" s="119" t="s">
        <v>31</v>
      </c>
      <c r="H1173" s="119">
        <v>3</v>
      </c>
      <c r="I1173" s="119">
        <v>2072.5300000000002</v>
      </c>
      <c r="J1173" s="119">
        <v>1449.1</v>
      </c>
      <c r="K1173" s="40" t="s">
        <v>1837</v>
      </c>
      <c r="L1173" s="32">
        <f>I1173*Q1173</f>
        <v>440827.13099999999</v>
      </c>
      <c r="M1173" s="153">
        <f>L1173+L1174+L1175+L1176+L1177</f>
        <v>3753890.6878000004</v>
      </c>
      <c r="N1173" s="35">
        <f>I1173*R1173</f>
        <v>42859.920400000003</v>
      </c>
      <c r="O1173" s="35">
        <f t="shared" si="234"/>
        <v>483687.0514</v>
      </c>
      <c r="P1173" s="153">
        <f>O1173+O1174+O1175+O1176+O1177</f>
        <v>3959796.5433</v>
      </c>
      <c r="Q1173" s="35">
        <v>212.7</v>
      </c>
      <c r="R1173" s="35">
        <v>20.68</v>
      </c>
      <c r="S1173" s="27" t="s">
        <v>34</v>
      </c>
      <c r="T1173" s="27" t="s">
        <v>607</v>
      </c>
    </row>
    <row r="1174" spans="1:20" ht="37.5" customHeight="1" x14ac:dyDescent="0.3">
      <c r="A1174" s="118">
        <f t="shared" si="233"/>
        <v>205</v>
      </c>
      <c r="B1174" s="119"/>
      <c r="C1174" s="42"/>
      <c r="D1174" s="119"/>
      <c r="E1174" s="119"/>
      <c r="F1174" s="119" t="s">
        <v>74</v>
      </c>
      <c r="G1174" s="119" t="s">
        <v>31</v>
      </c>
      <c r="H1174" s="119"/>
      <c r="I1174" s="119"/>
      <c r="J1174" s="119"/>
      <c r="K1174" s="41" t="s">
        <v>47</v>
      </c>
      <c r="L1174" s="32">
        <f>I1173*Q1174</f>
        <v>732432.10200000007</v>
      </c>
      <c r="M1174" s="158"/>
      <c r="N1174" s="35">
        <f>I1173*R1174</f>
        <v>43730.383000000009</v>
      </c>
      <c r="O1174" s="35">
        <f t="shared" si="234"/>
        <v>776162.4850000001</v>
      </c>
      <c r="P1174" s="158"/>
      <c r="Q1174" s="47">
        <v>353.4</v>
      </c>
      <c r="R1174" s="35">
        <v>21.1</v>
      </c>
      <c r="S1174" s="27" t="s">
        <v>34</v>
      </c>
      <c r="T1174" s="27" t="s">
        <v>607</v>
      </c>
    </row>
    <row r="1175" spans="1:20" ht="56.25" customHeight="1" x14ac:dyDescent="0.3">
      <c r="A1175" s="118">
        <f t="shared" si="233"/>
        <v>206</v>
      </c>
      <c r="B1175" s="119"/>
      <c r="C1175" s="42"/>
      <c r="D1175" s="119"/>
      <c r="E1175" s="119"/>
      <c r="F1175" s="119" t="s">
        <v>74</v>
      </c>
      <c r="G1175" s="119" t="s">
        <v>31</v>
      </c>
      <c r="H1175" s="119"/>
      <c r="I1175" s="119"/>
      <c r="J1175" s="119"/>
      <c r="K1175" s="41" t="s">
        <v>48</v>
      </c>
      <c r="L1175" s="32">
        <f>I1173*Q1175</f>
        <v>155771.3548</v>
      </c>
      <c r="M1175" s="158"/>
      <c r="N1175" s="35">
        <f>I1173*R1175</f>
        <v>29367.750100000001</v>
      </c>
      <c r="O1175" s="35">
        <f t="shared" si="234"/>
        <v>185139.10490000001</v>
      </c>
      <c r="P1175" s="158"/>
      <c r="Q1175" s="35">
        <v>75.16</v>
      </c>
      <c r="R1175" s="35">
        <v>14.17</v>
      </c>
      <c r="S1175" s="27" t="s">
        <v>34</v>
      </c>
      <c r="T1175" s="27" t="s">
        <v>607</v>
      </c>
    </row>
    <row r="1176" spans="1:20" ht="36.75" customHeight="1" x14ac:dyDescent="0.3">
      <c r="A1176" s="118">
        <f t="shared" si="233"/>
        <v>207</v>
      </c>
      <c r="B1176" s="119"/>
      <c r="C1176" s="42"/>
      <c r="D1176" s="119"/>
      <c r="E1176" s="119"/>
      <c r="F1176" s="119" t="s">
        <v>74</v>
      </c>
      <c r="G1176" s="119" t="s">
        <v>31</v>
      </c>
      <c r="H1176" s="119"/>
      <c r="I1176" s="119"/>
      <c r="J1176" s="119"/>
      <c r="K1176" s="41" t="s">
        <v>49</v>
      </c>
      <c r="L1176" s="32">
        <f>I1173*Q1176</f>
        <v>107771.56000000001</v>
      </c>
      <c r="M1176" s="158"/>
      <c r="N1176" s="35">
        <f>I1173*R1176</f>
        <v>23626.842000000004</v>
      </c>
      <c r="O1176" s="35">
        <f t="shared" si="234"/>
        <v>131398.402</v>
      </c>
      <c r="P1176" s="158"/>
      <c r="Q1176" s="35">
        <v>52</v>
      </c>
      <c r="R1176" s="35">
        <v>11.4</v>
      </c>
      <c r="S1176" s="27" t="s">
        <v>34</v>
      </c>
      <c r="T1176" s="27" t="s">
        <v>607</v>
      </c>
    </row>
    <row r="1177" spans="1:20" ht="18.75" customHeight="1" x14ac:dyDescent="0.3">
      <c r="A1177" s="118">
        <f t="shared" si="233"/>
        <v>208</v>
      </c>
      <c r="B1177" s="119"/>
      <c r="C1177" s="42"/>
      <c r="D1177" s="119"/>
      <c r="E1177" s="119"/>
      <c r="F1177" s="119" t="s">
        <v>74</v>
      </c>
      <c r="G1177" s="119" t="s">
        <v>31</v>
      </c>
      <c r="H1177" s="119"/>
      <c r="I1177" s="119"/>
      <c r="J1177" s="119"/>
      <c r="K1177" s="38" t="s">
        <v>46</v>
      </c>
      <c r="L1177" s="32">
        <f>I1173*Q1177</f>
        <v>2317088.54</v>
      </c>
      <c r="M1177" s="154"/>
      <c r="N1177" s="35">
        <f>I1173*R1177</f>
        <v>66320.960000000006</v>
      </c>
      <c r="O1177" s="35">
        <f t="shared" si="234"/>
        <v>2383409.5</v>
      </c>
      <c r="P1177" s="154"/>
      <c r="Q1177" s="35">
        <v>1118</v>
      </c>
      <c r="R1177" s="43">
        <v>32</v>
      </c>
      <c r="S1177" s="27" t="s">
        <v>34</v>
      </c>
      <c r="T1177" s="27" t="s">
        <v>607</v>
      </c>
    </row>
    <row r="1178" spans="1:20" ht="37.5" customHeight="1" x14ac:dyDescent="0.3">
      <c r="A1178" s="118">
        <f t="shared" si="233"/>
        <v>209</v>
      </c>
      <c r="B1178" s="119">
        <v>85</v>
      </c>
      <c r="C1178" s="38" t="s">
        <v>746</v>
      </c>
      <c r="D1178" s="119">
        <v>1965</v>
      </c>
      <c r="E1178" s="119"/>
      <c r="F1178" s="119" t="s">
        <v>74</v>
      </c>
      <c r="G1178" s="119" t="s">
        <v>31</v>
      </c>
      <c r="H1178" s="119">
        <v>3</v>
      </c>
      <c r="I1178" s="119">
        <v>1840</v>
      </c>
      <c r="J1178" s="119">
        <v>936</v>
      </c>
      <c r="K1178" s="40" t="s">
        <v>1837</v>
      </c>
      <c r="L1178" s="32">
        <f>I1178*Q1178</f>
        <v>391368</v>
      </c>
      <c r="M1178" s="35">
        <f>L1178</f>
        <v>391368</v>
      </c>
      <c r="N1178" s="35">
        <f>I1178*R1178</f>
        <v>38051.199999999997</v>
      </c>
      <c r="O1178" s="35">
        <f t="shared" si="234"/>
        <v>429419.2</v>
      </c>
      <c r="P1178" s="35">
        <f>O1178</f>
        <v>429419.2</v>
      </c>
      <c r="Q1178" s="35">
        <v>212.7</v>
      </c>
      <c r="R1178" s="35">
        <v>20.68</v>
      </c>
      <c r="S1178" s="27" t="s">
        <v>34</v>
      </c>
      <c r="T1178" s="27" t="s">
        <v>607</v>
      </c>
    </row>
    <row r="1179" spans="1:20" ht="37.5" customHeight="1" x14ac:dyDescent="0.3">
      <c r="A1179" s="118">
        <f t="shared" si="233"/>
        <v>210</v>
      </c>
      <c r="B1179" s="119">
        <v>86</v>
      </c>
      <c r="C1179" s="38" t="s">
        <v>747</v>
      </c>
      <c r="D1179" s="119">
        <v>1961</v>
      </c>
      <c r="E1179" s="119"/>
      <c r="F1179" s="119" t="s">
        <v>74</v>
      </c>
      <c r="G1179" s="119" t="s">
        <v>31</v>
      </c>
      <c r="H1179" s="119">
        <v>3</v>
      </c>
      <c r="I1179" s="119">
        <v>2062</v>
      </c>
      <c r="J1179" s="119">
        <v>1371.6</v>
      </c>
      <c r="K1179" s="40" t="s">
        <v>1837</v>
      </c>
      <c r="L1179" s="32">
        <f>I1179*Q1179</f>
        <v>438587.39999999997</v>
      </c>
      <c r="M1179" s="153">
        <f>L1179+L1180</f>
        <v>2743903.4</v>
      </c>
      <c r="N1179" s="35">
        <f>I1179*R1179</f>
        <v>42642.159999999996</v>
      </c>
      <c r="O1179" s="35">
        <f t="shared" si="234"/>
        <v>481229.55999999994</v>
      </c>
      <c r="P1179" s="153">
        <f>O1179+O1180</f>
        <v>2852529.56</v>
      </c>
      <c r="Q1179" s="35">
        <v>212.7</v>
      </c>
      <c r="R1179" s="35">
        <v>20.68</v>
      </c>
      <c r="S1179" s="27" t="s">
        <v>34</v>
      </c>
      <c r="T1179" s="27" t="s">
        <v>607</v>
      </c>
    </row>
    <row r="1180" spans="1:20" ht="18.75" customHeight="1" x14ac:dyDescent="0.3">
      <c r="A1180" s="118">
        <f t="shared" si="233"/>
        <v>211</v>
      </c>
      <c r="B1180" s="119"/>
      <c r="C1180" s="42"/>
      <c r="D1180" s="119"/>
      <c r="E1180" s="119"/>
      <c r="F1180" s="119" t="s">
        <v>74</v>
      </c>
      <c r="G1180" s="119" t="s">
        <v>31</v>
      </c>
      <c r="H1180" s="119"/>
      <c r="I1180" s="119"/>
      <c r="J1180" s="119"/>
      <c r="K1180" s="38" t="s">
        <v>46</v>
      </c>
      <c r="L1180" s="32">
        <f>I1179*Q1180</f>
        <v>2305316</v>
      </c>
      <c r="M1180" s="154"/>
      <c r="N1180" s="35">
        <f>I1179*R1180</f>
        <v>65984</v>
      </c>
      <c r="O1180" s="35">
        <f t="shared" si="234"/>
        <v>2371300</v>
      </c>
      <c r="P1180" s="154"/>
      <c r="Q1180" s="35">
        <v>1118</v>
      </c>
      <c r="R1180" s="43">
        <v>32</v>
      </c>
      <c r="S1180" s="27" t="s">
        <v>34</v>
      </c>
      <c r="T1180" s="27" t="s">
        <v>607</v>
      </c>
    </row>
    <row r="1181" spans="1:20" ht="37.5" customHeight="1" x14ac:dyDescent="0.3">
      <c r="A1181" s="118">
        <f t="shared" si="233"/>
        <v>212</v>
      </c>
      <c r="B1181" s="119">
        <v>87</v>
      </c>
      <c r="C1181" s="38" t="s">
        <v>748</v>
      </c>
      <c r="D1181" s="119">
        <v>1972</v>
      </c>
      <c r="E1181" s="119"/>
      <c r="F1181" s="119" t="s">
        <v>74</v>
      </c>
      <c r="G1181" s="119" t="s">
        <v>31</v>
      </c>
      <c r="H1181" s="119">
        <v>3</v>
      </c>
      <c r="I1181" s="119">
        <v>3153.06</v>
      </c>
      <c r="J1181" s="119">
        <v>1632.2</v>
      </c>
      <c r="K1181" s="40" t="s">
        <v>1837</v>
      </c>
      <c r="L1181" s="32">
        <f>I1181*Q1181</f>
        <v>670655.86199999996</v>
      </c>
      <c r="M1181" s="35">
        <f>L1181</f>
        <v>670655.86199999996</v>
      </c>
      <c r="N1181" s="35">
        <f>I1181*R1181</f>
        <v>65205.2808</v>
      </c>
      <c r="O1181" s="35">
        <f t="shared" si="234"/>
        <v>735861.14279999991</v>
      </c>
      <c r="P1181" s="35">
        <f>O1181</f>
        <v>735861.14279999991</v>
      </c>
      <c r="Q1181" s="35">
        <v>212.7</v>
      </c>
      <c r="R1181" s="35">
        <v>20.68</v>
      </c>
      <c r="S1181" s="27" t="s">
        <v>34</v>
      </c>
      <c r="T1181" s="27" t="s">
        <v>607</v>
      </c>
    </row>
    <row r="1182" spans="1:20" ht="37.5" customHeight="1" x14ac:dyDescent="0.3">
      <c r="A1182" s="118">
        <f t="shared" si="233"/>
        <v>213</v>
      </c>
      <c r="B1182" s="119">
        <v>88</v>
      </c>
      <c r="C1182" s="38" t="s">
        <v>749</v>
      </c>
      <c r="D1182" s="119">
        <v>1971</v>
      </c>
      <c r="E1182" s="119"/>
      <c r="F1182" s="119" t="s">
        <v>74</v>
      </c>
      <c r="G1182" s="119" t="s">
        <v>31</v>
      </c>
      <c r="H1182" s="119">
        <v>3</v>
      </c>
      <c r="I1182" s="119">
        <v>4792.3999999999996</v>
      </c>
      <c r="J1182" s="119">
        <v>1628.3</v>
      </c>
      <c r="K1182" s="40" t="s">
        <v>1837</v>
      </c>
      <c r="L1182" s="32">
        <f>I1182*Q1182</f>
        <v>1019343.4799999999</v>
      </c>
      <c r="M1182" s="153">
        <f>L1182+L1183</f>
        <v>6377246.6799999988</v>
      </c>
      <c r="N1182" s="35">
        <f>I1182*R1182</f>
        <v>99106.831999999995</v>
      </c>
      <c r="O1182" s="35">
        <f t="shared" si="234"/>
        <v>1118450.3119999999</v>
      </c>
      <c r="P1182" s="153">
        <f>O1182+O1183</f>
        <v>6629710.311999999</v>
      </c>
      <c r="Q1182" s="35">
        <v>212.7</v>
      </c>
      <c r="R1182" s="35">
        <v>20.68</v>
      </c>
      <c r="S1182" s="27" t="s">
        <v>34</v>
      </c>
      <c r="T1182" s="27" t="s">
        <v>607</v>
      </c>
    </row>
    <row r="1183" spans="1:20" ht="18.75" customHeight="1" x14ac:dyDescent="0.3">
      <c r="A1183" s="118">
        <f t="shared" si="233"/>
        <v>214</v>
      </c>
      <c r="B1183" s="119"/>
      <c r="C1183" s="42"/>
      <c r="D1183" s="119"/>
      <c r="E1183" s="119"/>
      <c r="F1183" s="119" t="s">
        <v>74</v>
      </c>
      <c r="G1183" s="119" t="s">
        <v>31</v>
      </c>
      <c r="H1183" s="119"/>
      <c r="I1183" s="119"/>
      <c r="J1183" s="119"/>
      <c r="K1183" s="38" t="s">
        <v>46</v>
      </c>
      <c r="L1183" s="32">
        <f>I1182*Q1183</f>
        <v>5357903.1999999993</v>
      </c>
      <c r="M1183" s="154"/>
      <c r="N1183" s="35">
        <f>I1182*R1183</f>
        <v>153356.79999999999</v>
      </c>
      <c r="O1183" s="35">
        <f t="shared" si="234"/>
        <v>5511259.9999999991</v>
      </c>
      <c r="P1183" s="154"/>
      <c r="Q1183" s="35">
        <v>1118</v>
      </c>
      <c r="R1183" s="43">
        <v>32</v>
      </c>
      <c r="S1183" s="27" t="s">
        <v>34</v>
      </c>
      <c r="T1183" s="27" t="s">
        <v>607</v>
      </c>
    </row>
    <row r="1184" spans="1:20" ht="37.5" customHeight="1" x14ac:dyDescent="0.3">
      <c r="A1184" s="118">
        <f t="shared" si="233"/>
        <v>215</v>
      </c>
      <c r="B1184" s="119">
        <v>89</v>
      </c>
      <c r="C1184" s="38" t="s">
        <v>750</v>
      </c>
      <c r="D1184" s="119">
        <v>1972</v>
      </c>
      <c r="E1184" s="119"/>
      <c r="F1184" s="119" t="s">
        <v>74</v>
      </c>
      <c r="G1184" s="119" t="s">
        <v>31</v>
      </c>
      <c r="H1184" s="119">
        <v>3</v>
      </c>
      <c r="I1184" s="119">
        <v>3031.8</v>
      </c>
      <c r="J1184" s="119">
        <v>1615.2</v>
      </c>
      <c r="K1184" s="40" t="s">
        <v>1837</v>
      </c>
      <c r="L1184" s="32">
        <f>I1184*Q1184</f>
        <v>644863.86</v>
      </c>
      <c r="M1184" s="153">
        <f>L1184+L1185</f>
        <v>4034416.2600000002</v>
      </c>
      <c r="N1184" s="35">
        <f>I1184*R1184</f>
        <v>62697.624000000003</v>
      </c>
      <c r="O1184" s="35">
        <f t="shared" si="234"/>
        <v>707561.48399999994</v>
      </c>
      <c r="P1184" s="153">
        <f>O1184+O1185</f>
        <v>4194131.4840000002</v>
      </c>
      <c r="Q1184" s="35">
        <v>212.7</v>
      </c>
      <c r="R1184" s="35">
        <v>20.68</v>
      </c>
      <c r="S1184" s="27" t="s">
        <v>34</v>
      </c>
      <c r="T1184" s="27" t="s">
        <v>607</v>
      </c>
    </row>
    <row r="1185" spans="1:20" ht="18.75" customHeight="1" x14ac:dyDescent="0.3">
      <c r="A1185" s="118">
        <f t="shared" si="233"/>
        <v>216</v>
      </c>
      <c r="B1185" s="119"/>
      <c r="C1185" s="42"/>
      <c r="D1185" s="119"/>
      <c r="E1185" s="119"/>
      <c r="F1185" s="119" t="s">
        <v>74</v>
      </c>
      <c r="G1185" s="119" t="s">
        <v>31</v>
      </c>
      <c r="H1185" s="119"/>
      <c r="I1185" s="119"/>
      <c r="J1185" s="119"/>
      <c r="K1185" s="38" t="s">
        <v>46</v>
      </c>
      <c r="L1185" s="32">
        <f>I1184*Q1185</f>
        <v>3389552.4000000004</v>
      </c>
      <c r="M1185" s="154"/>
      <c r="N1185" s="35">
        <f>I1184*R1185</f>
        <v>97017.600000000006</v>
      </c>
      <c r="O1185" s="35">
        <f t="shared" si="234"/>
        <v>3486570.0000000005</v>
      </c>
      <c r="P1185" s="154"/>
      <c r="Q1185" s="35">
        <v>1118</v>
      </c>
      <c r="R1185" s="43">
        <v>32</v>
      </c>
      <c r="S1185" s="27" t="s">
        <v>34</v>
      </c>
      <c r="T1185" s="27" t="s">
        <v>607</v>
      </c>
    </row>
    <row r="1186" spans="1:20" ht="37.5" customHeight="1" x14ac:dyDescent="0.3">
      <c r="A1186" s="118">
        <f t="shared" si="233"/>
        <v>217</v>
      </c>
      <c r="B1186" s="119">
        <v>90</v>
      </c>
      <c r="C1186" s="38" t="s">
        <v>751</v>
      </c>
      <c r="D1186" s="119">
        <v>1973</v>
      </c>
      <c r="E1186" s="119"/>
      <c r="F1186" s="119" t="s">
        <v>42</v>
      </c>
      <c r="G1186" s="119" t="s">
        <v>31</v>
      </c>
      <c r="H1186" s="119">
        <v>3</v>
      </c>
      <c r="I1186" s="119">
        <v>2500.4</v>
      </c>
      <c r="J1186" s="119">
        <v>1639.4</v>
      </c>
      <c r="K1186" s="40" t="s">
        <v>1837</v>
      </c>
      <c r="L1186" s="32">
        <f>I1186*Q1186</f>
        <v>631851.07999999996</v>
      </c>
      <c r="M1186" s="153">
        <f>L1186+L1187+L1188</f>
        <v>4477466.28</v>
      </c>
      <c r="N1186" s="35">
        <f>I1186*R1186</f>
        <v>56984.116000000002</v>
      </c>
      <c r="O1186" s="35">
        <f t="shared" si="234"/>
        <v>688835.196</v>
      </c>
      <c r="P1186" s="153">
        <f>O1186+O1187+O1188</f>
        <v>4711553.7280000001</v>
      </c>
      <c r="Q1186" s="35">
        <v>252.7</v>
      </c>
      <c r="R1186" s="35">
        <v>22.79</v>
      </c>
      <c r="S1186" s="27" t="s">
        <v>34</v>
      </c>
      <c r="T1186" s="27" t="s">
        <v>607</v>
      </c>
    </row>
    <row r="1187" spans="1:20" ht="37.5" customHeight="1" x14ac:dyDescent="0.3">
      <c r="A1187" s="118">
        <f t="shared" si="233"/>
        <v>218</v>
      </c>
      <c r="B1187" s="119"/>
      <c r="C1187" s="42"/>
      <c r="D1187" s="119"/>
      <c r="E1187" s="119"/>
      <c r="F1187" s="119" t="s">
        <v>42</v>
      </c>
      <c r="G1187" s="119" t="s">
        <v>31</v>
      </c>
      <c r="H1187" s="119"/>
      <c r="I1187" s="119"/>
      <c r="J1187" s="119"/>
      <c r="K1187" s="41" t="s">
        <v>47</v>
      </c>
      <c r="L1187" s="32">
        <f>I1186*Q1187</f>
        <v>1050168</v>
      </c>
      <c r="M1187" s="158"/>
      <c r="N1187" s="35">
        <f>I1186*R1187</f>
        <v>55258.840000000004</v>
      </c>
      <c r="O1187" s="35">
        <f t="shared" si="234"/>
        <v>1105426.8400000001</v>
      </c>
      <c r="P1187" s="158"/>
      <c r="Q1187" s="58">
        <v>420</v>
      </c>
      <c r="R1187" s="58">
        <v>22.1</v>
      </c>
      <c r="S1187" s="27" t="s">
        <v>34</v>
      </c>
      <c r="T1187" s="27" t="s">
        <v>607</v>
      </c>
    </row>
    <row r="1188" spans="1:20" ht="18.75" customHeight="1" x14ac:dyDescent="0.3">
      <c r="A1188" s="118">
        <f t="shared" si="233"/>
        <v>219</v>
      </c>
      <c r="B1188" s="119"/>
      <c r="C1188" s="42"/>
      <c r="D1188" s="119"/>
      <c r="E1188" s="119"/>
      <c r="F1188" s="119" t="s">
        <v>42</v>
      </c>
      <c r="G1188" s="119" t="s">
        <v>31</v>
      </c>
      <c r="H1188" s="119"/>
      <c r="I1188" s="119"/>
      <c r="J1188" s="119"/>
      <c r="K1188" s="38" t="s">
        <v>46</v>
      </c>
      <c r="L1188" s="32">
        <f>I1186*Q1188</f>
        <v>2795447.2</v>
      </c>
      <c r="M1188" s="154"/>
      <c r="N1188" s="35">
        <f>I1186*R1188</f>
        <v>121844.492</v>
      </c>
      <c r="O1188" s="35">
        <f t="shared" si="234"/>
        <v>2917291.6920000003</v>
      </c>
      <c r="P1188" s="154"/>
      <c r="Q1188" s="35">
        <v>1118</v>
      </c>
      <c r="R1188" s="119">
        <v>48.73</v>
      </c>
      <c r="S1188" s="27" t="s">
        <v>34</v>
      </c>
      <c r="T1188" s="27" t="s">
        <v>607</v>
      </c>
    </row>
    <row r="1189" spans="1:20" ht="37.5" customHeight="1" x14ac:dyDescent="0.3">
      <c r="A1189" s="118">
        <f t="shared" si="233"/>
        <v>220</v>
      </c>
      <c r="B1189" s="119">
        <v>91</v>
      </c>
      <c r="C1189" s="38" t="s">
        <v>752</v>
      </c>
      <c r="D1189" s="119">
        <v>1973</v>
      </c>
      <c r="E1189" s="119"/>
      <c r="F1189" s="119" t="s">
        <v>74</v>
      </c>
      <c r="G1189" s="119" t="s">
        <v>31</v>
      </c>
      <c r="H1189" s="119">
        <v>3</v>
      </c>
      <c r="I1189" s="119">
        <v>3139.7</v>
      </c>
      <c r="J1189" s="119">
        <v>1700.8</v>
      </c>
      <c r="K1189" s="40" t="s">
        <v>1837</v>
      </c>
      <c r="L1189" s="32">
        <f>I1189*Q1189</f>
        <v>667814.18999999994</v>
      </c>
      <c r="M1189" s="153">
        <f>L1189+L1190+L1191</f>
        <v>5496672.7899999991</v>
      </c>
      <c r="N1189" s="35">
        <f>I1189*R1189</f>
        <v>64928.995999999992</v>
      </c>
      <c r="O1189" s="35">
        <f t="shared" si="234"/>
        <v>732743.18599999999</v>
      </c>
      <c r="P1189" s="153">
        <f>O1189+O1190+O1191</f>
        <v>5783986.7369999997</v>
      </c>
      <c r="Q1189" s="35">
        <v>212.7</v>
      </c>
      <c r="R1189" s="35">
        <v>20.68</v>
      </c>
      <c r="S1189" s="27" t="s">
        <v>34</v>
      </c>
      <c r="T1189" s="27" t="s">
        <v>607</v>
      </c>
    </row>
    <row r="1190" spans="1:20" ht="37.5" customHeight="1" x14ac:dyDescent="0.3">
      <c r="A1190" s="118">
        <f t="shared" si="233"/>
        <v>221</v>
      </c>
      <c r="B1190" s="119"/>
      <c r="C1190" s="42"/>
      <c r="D1190" s="119"/>
      <c r="E1190" s="119"/>
      <c r="F1190" s="119" t="s">
        <v>42</v>
      </c>
      <c r="G1190" s="119" t="s">
        <v>31</v>
      </c>
      <c r="H1190" s="119"/>
      <c r="I1190" s="119"/>
      <c r="J1190" s="119"/>
      <c r="K1190" s="41" t="s">
        <v>47</v>
      </c>
      <c r="L1190" s="32">
        <f>I1189*Q1190</f>
        <v>1318674</v>
      </c>
      <c r="M1190" s="158"/>
      <c r="N1190" s="35">
        <f>I1189*R1190</f>
        <v>69387.37</v>
      </c>
      <c r="O1190" s="35">
        <f t="shared" si="234"/>
        <v>1388061.37</v>
      </c>
      <c r="P1190" s="158"/>
      <c r="Q1190" s="58">
        <v>420</v>
      </c>
      <c r="R1190" s="58">
        <v>22.1</v>
      </c>
      <c r="S1190" s="27" t="s">
        <v>34</v>
      </c>
      <c r="T1190" s="27" t="s">
        <v>607</v>
      </c>
    </row>
    <row r="1191" spans="1:20" ht="18.75" customHeight="1" x14ac:dyDescent="0.3">
      <c r="A1191" s="118">
        <f t="shared" si="233"/>
        <v>222</v>
      </c>
      <c r="B1191" s="119"/>
      <c r="C1191" s="42"/>
      <c r="D1191" s="119"/>
      <c r="E1191" s="119"/>
      <c r="F1191" s="119" t="s">
        <v>42</v>
      </c>
      <c r="G1191" s="119" t="s">
        <v>31</v>
      </c>
      <c r="H1191" s="119"/>
      <c r="I1191" s="119"/>
      <c r="J1191" s="119"/>
      <c r="K1191" s="38" t="s">
        <v>46</v>
      </c>
      <c r="L1191" s="32">
        <f>I1189*Q1191</f>
        <v>3510184.5999999996</v>
      </c>
      <c r="M1191" s="154"/>
      <c r="N1191" s="35">
        <f>I1189*R1191</f>
        <v>152997.58099999998</v>
      </c>
      <c r="O1191" s="35">
        <f t="shared" si="234"/>
        <v>3663182.1809999994</v>
      </c>
      <c r="P1191" s="154"/>
      <c r="Q1191" s="35">
        <v>1118</v>
      </c>
      <c r="R1191" s="119">
        <v>48.73</v>
      </c>
      <c r="S1191" s="27" t="s">
        <v>34</v>
      </c>
      <c r="T1191" s="27" t="s">
        <v>607</v>
      </c>
    </row>
    <row r="1192" spans="1:20" ht="37.5" customHeight="1" x14ac:dyDescent="0.3">
      <c r="A1192" s="118">
        <f t="shared" si="233"/>
        <v>223</v>
      </c>
      <c r="B1192" s="119">
        <v>92</v>
      </c>
      <c r="C1192" s="38" t="s">
        <v>753</v>
      </c>
      <c r="D1192" s="119">
        <v>1967</v>
      </c>
      <c r="E1192" s="119"/>
      <c r="F1192" s="119" t="s">
        <v>74</v>
      </c>
      <c r="G1192" s="119" t="s">
        <v>51</v>
      </c>
      <c r="H1192" s="119">
        <v>3</v>
      </c>
      <c r="I1192" s="119">
        <v>2129.3000000000002</v>
      </c>
      <c r="J1192" s="119">
        <v>1455</v>
      </c>
      <c r="K1192" s="40" t="s">
        <v>1837</v>
      </c>
      <c r="L1192" s="32">
        <f>I1192*Q1192</f>
        <v>452902.11</v>
      </c>
      <c r="M1192" s="153">
        <f>L1192+L1193</f>
        <v>2833459.5100000002</v>
      </c>
      <c r="N1192" s="35">
        <f>I1192*R1192</f>
        <v>44033.924000000006</v>
      </c>
      <c r="O1192" s="35">
        <f t="shared" si="234"/>
        <v>496936.03399999999</v>
      </c>
      <c r="P1192" s="153">
        <f>O1192+O1193</f>
        <v>2947377.0600000005</v>
      </c>
      <c r="Q1192" s="35">
        <v>212.7</v>
      </c>
      <c r="R1192" s="35">
        <v>20.68</v>
      </c>
      <c r="S1192" s="27" t="s">
        <v>34</v>
      </c>
      <c r="T1192" s="27" t="s">
        <v>607</v>
      </c>
    </row>
    <row r="1193" spans="1:20" ht="18.75" customHeight="1" x14ac:dyDescent="0.3">
      <c r="A1193" s="118">
        <f t="shared" si="233"/>
        <v>224</v>
      </c>
      <c r="B1193" s="119"/>
      <c r="C1193" s="42"/>
      <c r="D1193" s="119"/>
      <c r="E1193" s="119"/>
      <c r="F1193" s="119" t="s">
        <v>74</v>
      </c>
      <c r="G1193" s="119" t="s">
        <v>51</v>
      </c>
      <c r="H1193" s="119"/>
      <c r="I1193" s="119"/>
      <c r="J1193" s="119"/>
      <c r="K1193" s="38" t="s">
        <v>46</v>
      </c>
      <c r="L1193" s="32">
        <f>I1192*Q1193</f>
        <v>2380557.4000000004</v>
      </c>
      <c r="M1193" s="154"/>
      <c r="N1193" s="35">
        <f>I1192*R1193</f>
        <v>69883.626000000004</v>
      </c>
      <c r="O1193" s="35">
        <f t="shared" si="234"/>
        <v>2450441.0260000005</v>
      </c>
      <c r="P1193" s="154"/>
      <c r="Q1193" s="35">
        <v>1118</v>
      </c>
      <c r="R1193" s="35">
        <v>32.82</v>
      </c>
      <c r="S1193" s="27" t="s">
        <v>34</v>
      </c>
      <c r="T1193" s="27" t="s">
        <v>607</v>
      </c>
    </row>
    <row r="1194" spans="1:20" ht="37.5" customHeight="1" x14ac:dyDescent="0.3">
      <c r="A1194" s="118">
        <f t="shared" si="233"/>
        <v>225</v>
      </c>
      <c r="B1194" s="119">
        <v>93</v>
      </c>
      <c r="C1194" s="38" t="s">
        <v>754</v>
      </c>
      <c r="D1194" s="119">
        <v>1967</v>
      </c>
      <c r="E1194" s="119"/>
      <c r="F1194" s="119" t="s">
        <v>74</v>
      </c>
      <c r="G1194" s="119" t="s">
        <v>31</v>
      </c>
      <c r="H1194" s="119">
        <v>3</v>
      </c>
      <c r="I1194" s="119">
        <v>2641.1</v>
      </c>
      <c r="J1194" s="119">
        <v>1534.3</v>
      </c>
      <c r="K1194" s="40" t="s">
        <v>1837</v>
      </c>
      <c r="L1194" s="32">
        <f>I1194*Q1194</f>
        <v>561761.97</v>
      </c>
      <c r="M1194" s="153">
        <f>L1194+L1195+L1196</f>
        <v>4447876.51</v>
      </c>
      <c r="N1194" s="35">
        <f>I1194*R1194</f>
        <v>54617.947999999997</v>
      </c>
      <c r="O1194" s="35">
        <f t="shared" si="234"/>
        <v>616379.91799999995</v>
      </c>
      <c r="P1194" s="153">
        <f>O1194+O1195+O1196</f>
        <v>4642736.8679999998</v>
      </c>
      <c r="Q1194" s="35">
        <v>212.7</v>
      </c>
      <c r="R1194" s="35">
        <v>20.68</v>
      </c>
      <c r="S1194" s="27" t="s">
        <v>34</v>
      </c>
      <c r="T1194" s="27" t="s">
        <v>607</v>
      </c>
    </row>
    <row r="1195" spans="1:20" ht="37.5" customHeight="1" x14ac:dyDescent="0.3">
      <c r="A1195" s="118">
        <f t="shared" si="233"/>
        <v>226</v>
      </c>
      <c r="B1195" s="119"/>
      <c r="C1195" s="42"/>
      <c r="D1195" s="119"/>
      <c r="E1195" s="119"/>
      <c r="F1195" s="119" t="s">
        <v>74</v>
      </c>
      <c r="G1195" s="119" t="s">
        <v>31</v>
      </c>
      <c r="H1195" s="119"/>
      <c r="I1195" s="119"/>
      <c r="J1195" s="119"/>
      <c r="K1195" s="41" t="s">
        <v>47</v>
      </c>
      <c r="L1195" s="32">
        <f>I1194*Q1195</f>
        <v>933364.73999999987</v>
      </c>
      <c r="M1195" s="158"/>
      <c r="N1195" s="35">
        <f>I1194*R1195</f>
        <v>55727.21</v>
      </c>
      <c r="O1195" s="35">
        <f t="shared" si="234"/>
        <v>989091.94999999984</v>
      </c>
      <c r="P1195" s="158"/>
      <c r="Q1195" s="47">
        <v>353.4</v>
      </c>
      <c r="R1195" s="35">
        <v>21.1</v>
      </c>
      <c r="S1195" s="27" t="s">
        <v>34</v>
      </c>
      <c r="T1195" s="27" t="s">
        <v>607</v>
      </c>
    </row>
    <row r="1196" spans="1:20" ht="18.75" customHeight="1" x14ac:dyDescent="0.3">
      <c r="A1196" s="118">
        <f t="shared" si="233"/>
        <v>227</v>
      </c>
      <c r="B1196" s="119"/>
      <c r="C1196" s="42"/>
      <c r="D1196" s="119"/>
      <c r="E1196" s="119"/>
      <c r="F1196" s="119" t="s">
        <v>74</v>
      </c>
      <c r="G1196" s="119" t="s">
        <v>31</v>
      </c>
      <c r="H1196" s="119"/>
      <c r="I1196" s="119"/>
      <c r="J1196" s="119"/>
      <c r="K1196" s="38" t="s">
        <v>46</v>
      </c>
      <c r="L1196" s="32">
        <f>I1194*Q1196</f>
        <v>2952749.8</v>
      </c>
      <c r="M1196" s="154"/>
      <c r="N1196" s="35">
        <f>I1194*R1196</f>
        <v>84515.199999999997</v>
      </c>
      <c r="O1196" s="35">
        <f t="shared" si="234"/>
        <v>3037265</v>
      </c>
      <c r="P1196" s="154"/>
      <c r="Q1196" s="35">
        <v>1118</v>
      </c>
      <c r="R1196" s="43">
        <v>32</v>
      </c>
      <c r="S1196" s="27" t="s">
        <v>34</v>
      </c>
      <c r="T1196" s="27" t="s">
        <v>607</v>
      </c>
    </row>
    <row r="1197" spans="1:20" ht="37.5" customHeight="1" x14ac:dyDescent="0.3">
      <c r="A1197" s="118">
        <f t="shared" si="233"/>
        <v>228</v>
      </c>
      <c r="B1197" s="119">
        <v>94</v>
      </c>
      <c r="C1197" s="38" t="s">
        <v>755</v>
      </c>
      <c r="D1197" s="119">
        <v>1984</v>
      </c>
      <c r="E1197" s="119"/>
      <c r="F1197" s="119" t="s">
        <v>58</v>
      </c>
      <c r="G1197" s="119" t="s">
        <v>60</v>
      </c>
      <c r="H1197" s="119">
        <v>3</v>
      </c>
      <c r="I1197" s="119">
        <v>3218.5</v>
      </c>
      <c r="J1197" s="119">
        <v>1778</v>
      </c>
      <c r="K1197" s="40" t="s">
        <v>1837</v>
      </c>
      <c r="L1197" s="32">
        <f>I1197*Q1197</f>
        <v>684574.95</v>
      </c>
      <c r="M1197" s="35">
        <f>L1197</f>
        <v>684574.95</v>
      </c>
      <c r="N1197" s="35">
        <f>I1197*R1197</f>
        <v>66558.58</v>
      </c>
      <c r="O1197" s="35">
        <f t="shared" si="234"/>
        <v>751133.52999999991</v>
      </c>
      <c r="P1197" s="35">
        <f>O1197</f>
        <v>751133.52999999991</v>
      </c>
      <c r="Q1197" s="35">
        <v>212.7</v>
      </c>
      <c r="R1197" s="27">
        <v>20.68</v>
      </c>
      <c r="S1197" s="27" t="s">
        <v>34</v>
      </c>
      <c r="T1197" s="27" t="s">
        <v>607</v>
      </c>
    </row>
    <row r="1198" spans="1:20" ht="37.5" customHeight="1" x14ac:dyDescent="0.3">
      <c r="A1198" s="118">
        <f t="shared" si="233"/>
        <v>229</v>
      </c>
      <c r="B1198" s="119">
        <v>95</v>
      </c>
      <c r="C1198" s="38" t="s">
        <v>756</v>
      </c>
      <c r="D1198" s="119">
        <v>1972</v>
      </c>
      <c r="E1198" s="119"/>
      <c r="F1198" s="119" t="s">
        <v>40</v>
      </c>
      <c r="G1198" s="119" t="s">
        <v>51</v>
      </c>
      <c r="H1198" s="119">
        <v>2</v>
      </c>
      <c r="I1198" s="119">
        <v>1034.8499999999999</v>
      </c>
      <c r="J1198" s="119">
        <v>640.6</v>
      </c>
      <c r="K1198" s="38" t="s">
        <v>46</v>
      </c>
      <c r="L1198" s="32">
        <f>I1198*Q1198</f>
        <v>1556414.4</v>
      </c>
      <c r="M1198" s="153">
        <f>L1198+L1199</f>
        <v>1752508.1264999998</v>
      </c>
      <c r="N1198" s="35">
        <f>I1198*R1198</f>
        <v>102967.575</v>
      </c>
      <c r="O1198" s="35">
        <f t="shared" si="234"/>
        <v>1659381.9749999999</v>
      </c>
      <c r="P1198" s="153">
        <f>O1198+O1199</f>
        <v>1883530.4849999999</v>
      </c>
      <c r="Q1198" s="35">
        <v>1504</v>
      </c>
      <c r="R1198" s="35">
        <v>99.5</v>
      </c>
      <c r="S1198" s="27" t="s">
        <v>34</v>
      </c>
      <c r="T1198" s="27" t="s">
        <v>607</v>
      </c>
    </row>
    <row r="1199" spans="1:20" ht="56.25" customHeight="1" x14ac:dyDescent="0.3">
      <c r="A1199" s="118">
        <f t="shared" si="233"/>
        <v>230</v>
      </c>
      <c r="B1199" s="119"/>
      <c r="C1199" s="42"/>
      <c r="D1199" s="119"/>
      <c r="E1199" s="119"/>
      <c r="F1199" s="119" t="s">
        <v>40</v>
      </c>
      <c r="G1199" s="119" t="s">
        <v>51</v>
      </c>
      <c r="H1199" s="119">
        <v>2</v>
      </c>
      <c r="I1199" s="119"/>
      <c r="J1199" s="119"/>
      <c r="K1199" s="66" t="s">
        <v>215</v>
      </c>
      <c r="L1199" s="32">
        <f>I1198*Q1199</f>
        <v>196093.72649999999</v>
      </c>
      <c r="M1199" s="154"/>
      <c r="N1199" s="35">
        <f>I1198*R1199</f>
        <v>28054.783499999998</v>
      </c>
      <c r="O1199" s="35">
        <f t="shared" si="234"/>
        <v>224148.50999999998</v>
      </c>
      <c r="P1199" s="154"/>
      <c r="Q1199" s="35">
        <v>189.49</v>
      </c>
      <c r="R1199" s="35">
        <v>27.11</v>
      </c>
      <c r="S1199" s="27" t="s">
        <v>34</v>
      </c>
      <c r="T1199" s="27" t="s">
        <v>607</v>
      </c>
    </row>
    <row r="1200" spans="1:20" s="9" customFormat="1" ht="56.25" customHeight="1" x14ac:dyDescent="0.3">
      <c r="A1200" s="23">
        <v>231</v>
      </c>
      <c r="B1200" s="137">
        <v>96</v>
      </c>
      <c r="C1200" s="38" t="s">
        <v>1305</v>
      </c>
      <c r="D1200" s="137" t="s">
        <v>1292</v>
      </c>
      <c r="E1200" s="42"/>
      <c r="F1200" s="137" t="s">
        <v>58</v>
      </c>
      <c r="G1200" s="137" t="s">
        <v>51</v>
      </c>
      <c r="H1200" s="42">
        <v>3</v>
      </c>
      <c r="I1200" s="141">
        <v>989.3</v>
      </c>
      <c r="J1200" s="137">
        <v>918.3</v>
      </c>
      <c r="K1200" s="41" t="s">
        <v>47</v>
      </c>
      <c r="L1200" s="32">
        <f>I1200*Q1200</f>
        <v>374103.79499999998</v>
      </c>
      <c r="M1200" s="153">
        <f>L1200+L1201</f>
        <v>448459.58299999998</v>
      </c>
      <c r="N1200" s="136">
        <f>I1200*R1200</f>
        <v>20874.23</v>
      </c>
      <c r="O1200" s="136">
        <f>L1200+N1200</f>
        <v>394978.02499999997</v>
      </c>
      <c r="P1200" s="153">
        <f>O1200+O1201</f>
        <v>543689.60100000002</v>
      </c>
      <c r="Q1200" s="136">
        <v>378.15</v>
      </c>
      <c r="R1200" s="136">
        <v>21.1</v>
      </c>
      <c r="S1200" s="27" t="s">
        <v>34</v>
      </c>
      <c r="T1200" s="27" t="s">
        <v>607</v>
      </c>
    </row>
    <row r="1201" spans="1:20" s="9" customFormat="1" ht="56.25" customHeight="1" x14ac:dyDescent="0.3">
      <c r="A1201" s="134">
        <v>232</v>
      </c>
      <c r="B1201" s="135"/>
      <c r="C1201" s="42"/>
      <c r="D1201" s="135"/>
      <c r="E1201" s="135"/>
      <c r="F1201" s="137" t="s">
        <v>58</v>
      </c>
      <c r="G1201" s="137" t="s">
        <v>51</v>
      </c>
      <c r="H1201" s="42">
        <v>3</v>
      </c>
      <c r="I1201" s="135"/>
      <c r="J1201" s="135"/>
      <c r="K1201" s="41" t="s">
        <v>48</v>
      </c>
      <c r="L1201" s="32">
        <f>I1200*Q1201</f>
        <v>74355.788</v>
      </c>
      <c r="M1201" s="154"/>
      <c r="N1201" s="136">
        <f>I1200*Q1201</f>
        <v>74355.788</v>
      </c>
      <c r="O1201" s="136">
        <f>L1201+N1201</f>
        <v>148711.576</v>
      </c>
      <c r="P1201" s="154"/>
      <c r="Q1201" s="136">
        <v>75.16</v>
      </c>
      <c r="R1201" s="136">
        <v>13.97</v>
      </c>
      <c r="S1201" s="27" t="s">
        <v>34</v>
      </c>
      <c r="T1201" s="27" t="s">
        <v>607</v>
      </c>
    </row>
    <row r="1202" spans="1:20" s="9" customFormat="1" ht="56.25" customHeight="1" x14ac:dyDescent="0.3">
      <c r="A1202" s="34">
        <f>A1203</f>
        <v>1</v>
      </c>
      <c r="B1202" s="36">
        <f>B1203</f>
        <v>1</v>
      </c>
      <c r="C1202" s="128" t="s">
        <v>147</v>
      </c>
      <c r="D1202" s="36"/>
      <c r="E1202" s="36"/>
      <c r="F1202" s="27"/>
      <c r="G1202" s="119"/>
      <c r="H1202" s="119"/>
      <c r="I1202" s="31">
        <f>I1203</f>
        <v>3631.5</v>
      </c>
      <c r="J1202" s="29"/>
      <c r="K1202" s="30"/>
      <c r="L1202" s="31">
        <f t="shared" ref="L1202:P1202" si="235">L1203</f>
        <v>896980.5</v>
      </c>
      <c r="M1202" s="31">
        <f t="shared" si="235"/>
        <v>896980.5</v>
      </c>
      <c r="N1202" s="31">
        <f t="shared" si="235"/>
        <v>0</v>
      </c>
      <c r="O1202" s="31">
        <f t="shared" si="235"/>
        <v>896980.5</v>
      </c>
      <c r="P1202" s="31">
        <f t="shared" si="235"/>
        <v>896980.5</v>
      </c>
      <c r="Q1202" s="31"/>
      <c r="R1202" s="70"/>
      <c r="S1202" s="27"/>
      <c r="T1202" s="27"/>
    </row>
    <row r="1203" spans="1:20" s="9" customFormat="1" ht="56.25" customHeight="1" x14ac:dyDescent="0.3">
      <c r="A1203" s="23">
        <v>1</v>
      </c>
      <c r="B1203" s="119">
        <v>1</v>
      </c>
      <c r="C1203" s="42" t="s">
        <v>1945</v>
      </c>
      <c r="D1203" s="119">
        <v>1989</v>
      </c>
      <c r="E1203" s="119" t="s">
        <v>29</v>
      </c>
      <c r="F1203" s="27" t="s">
        <v>58</v>
      </c>
      <c r="G1203" s="119" t="s">
        <v>31</v>
      </c>
      <c r="H1203" s="119">
        <v>5</v>
      </c>
      <c r="I1203" s="32">
        <v>3631.5</v>
      </c>
      <c r="J1203" s="32">
        <v>2241.3000000000002</v>
      </c>
      <c r="K1203" s="41" t="s">
        <v>1837</v>
      </c>
      <c r="L1203" s="35">
        <f>I1203*Q1203</f>
        <v>896980.5</v>
      </c>
      <c r="M1203" s="35">
        <f>L1203</f>
        <v>896980.5</v>
      </c>
      <c r="N1203" s="35">
        <f>I1203*R1203</f>
        <v>0</v>
      </c>
      <c r="O1203" s="35">
        <f t="shared" ref="O1203" si="236">L1203+N1203</f>
        <v>896980.5</v>
      </c>
      <c r="P1203" s="35">
        <f>O1203</f>
        <v>896980.5</v>
      </c>
      <c r="Q1203" s="43">
        <v>247</v>
      </c>
      <c r="R1203" s="43"/>
      <c r="S1203" s="27" t="s">
        <v>34</v>
      </c>
      <c r="T1203" s="27" t="s">
        <v>607</v>
      </c>
    </row>
    <row r="1204" spans="1:20" ht="18.75" customHeight="1" x14ac:dyDescent="0.3">
      <c r="A1204" s="34">
        <f>A1259</f>
        <v>55</v>
      </c>
      <c r="B1204" s="34">
        <f>B1259</f>
        <v>25</v>
      </c>
      <c r="C1204" s="25" t="s">
        <v>158</v>
      </c>
      <c r="D1204" s="36"/>
      <c r="E1204" s="36"/>
      <c r="F1204" s="27"/>
      <c r="G1204" s="119"/>
      <c r="H1204" s="119"/>
      <c r="I1204" s="31">
        <f>SUM(I1205:I1259)</f>
        <v>42466.35</v>
      </c>
      <c r="J1204" s="29"/>
      <c r="K1204" s="64"/>
      <c r="L1204" s="31">
        <f t="shared" ref="L1204:P1204" si="237">SUM(L1205:L1259)</f>
        <v>23644761.931600008</v>
      </c>
      <c r="M1204" s="31">
        <f t="shared" si="237"/>
        <v>23644761.931600004</v>
      </c>
      <c r="N1204" s="31">
        <f t="shared" si="237"/>
        <v>1961101.9703000002</v>
      </c>
      <c r="O1204" s="31">
        <f t="shared" si="237"/>
        <v>25605863.901900005</v>
      </c>
      <c r="P1204" s="31">
        <f t="shared" si="237"/>
        <v>25605863.901900001</v>
      </c>
      <c r="Q1204" s="31"/>
      <c r="R1204" s="70"/>
      <c r="S1204" s="27"/>
      <c r="T1204" s="27"/>
    </row>
    <row r="1205" spans="1:20" ht="37.5" customHeight="1" x14ac:dyDescent="0.3">
      <c r="A1205" s="23">
        <v>1</v>
      </c>
      <c r="B1205" s="119">
        <v>1</v>
      </c>
      <c r="C1205" s="38" t="s">
        <v>757</v>
      </c>
      <c r="D1205" s="119">
        <v>1913</v>
      </c>
      <c r="E1205" s="42"/>
      <c r="F1205" s="119" t="s">
        <v>45</v>
      </c>
      <c r="G1205" s="119" t="s">
        <v>31</v>
      </c>
      <c r="H1205" s="119">
        <v>2</v>
      </c>
      <c r="I1205" s="32">
        <v>613.34</v>
      </c>
      <c r="J1205" s="32">
        <v>515.72</v>
      </c>
      <c r="K1205" s="40" t="s">
        <v>1837</v>
      </c>
      <c r="L1205" s="35">
        <f>I1205*Q1205</f>
        <v>208940.40440000003</v>
      </c>
      <c r="M1205" s="153">
        <f>L1205+L1206+L1207+L1208+L1209</f>
        <v>1563710.33</v>
      </c>
      <c r="N1205" s="35">
        <f>I1205*R1205</f>
        <v>21540.500799999998</v>
      </c>
      <c r="O1205" s="35">
        <f t="shared" ref="O1205:O1236" si="238">L1205+N1205</f>
        <v>230480.90520000004</v>
      </c>
      <c r="P1205" s="153">
        <f>O1205+O1206+O1207+O1208+O1209</f>
        <v>1690303.706</v>
      </c>
      <c r="Q1205" s="35">
        <v>340.66</v>
      </c>
      <c r="R1205" s="35">
        <v>35.119999999999997</v>
      </c>
      <c r="S1205" s="27" t="s">
        <v>34</v>
      </c>
      <c r="T1205" s="27" t="s">
        <v>607</v>
      </c>
    </row>
    <row r="1206" spans="1:20" ht="37.5" customHeight="1" x14ac:dyDescent="0.3">
      <c r="A1206" s="23">
        <f>A1205+1</f>
        <v>2</v>
      </c>
      <c r="B1206" s="119"/>
      <c r="C1206" s="42"/>
      <c r="D1206" s="119"/>
      <c r="E1206" s="42"/>
      <c r="F1206" s="119" t="s">
        <v>45</v>
      </c>
      <c r="G1206" s="119" t="s">
        <v>31</v>
      </c>
      <c r="H1206" s="119"/>
      <c r="I1206" s="32"/>
      <c r="J1206" s="32"/>
      <c r="K1206" s="41" t="s">
        <v>47</v>
      </c>
      <c r="L1206" s="35">
        <f>I1205*Q1206</f>
        <v>276003</v>
      </c>
      <c r="M1206" s="158"/>
      <c r="N1206" s="35">
        <f>I1205*R1206</f>
        <v>17590.591199999999</v>
      </c>
      <c r="O1206" s="35">
        <f t="shared" si="238"/>
        <v>293593.59120000002</v>
      </c>
      <c r="P1206" s="158"/>
      <c r="Q1206" s="35">
        <v>450</v>
      </c>
      <c r="R1206" s="27">
        <v>28.68</v>
      </c>
      <c r="S1206" s="27" t="s">
        <v>34</v>
      </c>
      <c r="T1206" s="27" t="s">
        <v>607</v>
      </c>
    </row>
    <row r="1207" spans="1:20" ht="56.25" customHeight="1" x14ac:dyDescent="0.3">
      <c r="A1207" s="23">
        <f t="shared" ref="A1207:A1259" si="239">A1206+1</f>
        <v>3</v>
      </c>
      <c r="B1207" s="119"/>
      <c r="C1207" s="42"/>
      <c r="D1207" s="119"/>
      <c r="E1207" s="42"/>
      <c r="F1207" s="119" t="s">
        <v>45</v>
      </c>
      <c r="G1207" s="119" t="s">
        <v>31</v>
      </c>
      <c r="H1207" s="119"/>
      <c r="I1207" s="32"/>
      <c r="J1207" s="32"/>
      <c r="K1207" s="41" t="s">
        <v>48</v>
      </c>
      <c r="L1207" s="35">
        <f>I1205*Q1207</f>
        <v>70534.100000000006</v>
      </c>
      <c r="M1207" s="158"/>
      <c r="N1207" s="35">
        <f>I1205*R1207</f>
        <v>15860.972400000001</v>
      </c>
      <c r="O1207" s="35">
        <f t="shared" si="238"/>
        <v>86395.072400000005</v>
      </c>
      <c r="P1207" s="158"/>
      <c r="Q1207" s="35">
        <v>115</v>
      </c>
      <c r="R1207" s="43">
        <v>25.86</v>
      </c>
      <c r="S1207" s="27" t="s">
        <v>34</v>
      </c>
      <c r="T1207" s="27" t="s">
        <v>607</v>
      </c>
    </row>
    <row r="1208" spans="1:20" ht="37.5" customHeight="1" x14ac:dyDescent="0.3">
      <c r="A1208" s="23">
        <f t="shared" si="239"/>
        <v>4</v>
      </c>
      <c r="B1208" s="119"/>
      <c r="C1208" s="42"/>
      <c r="D1208" s="119"/>
      <c r="E1208" s="42"/>
      <c r="F1208" s="119" t="s">
        <v>45</v>
      </c>
      <c r="G1208" s="119" t="s">
        <v>31</v>
      </c>
      <c r="H1208" s="119"/>
      <c r="I1208" s="32"/>
      <c r="J1208" s="32"/>
      <c r="K1208" s="42" t="s">
        <v>49</v>
      </c>
      <c r="L1208" s="35">
        <f>I1205*Q1208</f>
        <v>59322.2448</v>
      </c>
      <c r="M1208" s="158"/>
      <c r="N1208" s="35">
        <f>I1205*R1208</f>
        <v>9837.9735999999994</v>
      </c>
      <c r="O1208" s="35">
        <f t="shared" si="238"/>
        <v>69160.218399999998</v>
      </c>
      <c r="P1208" s="158"/>
      <c r="Q1208" s="35">
        <v>96.72</v>
      </c>
      <c r="R1208" s="43">
        <v>16.04</v>
      </c>
      <c r="S1208" s="27" t="s">
        <v>34</v>
      </c>
      <c r="T1208" s="27" t="s">
        <v>607</v>
      </c>
    </row>
    <row r="1209" spans="1:20" ht="18.75" customHeight="1" x14ac:dyDescent="0.3">
      <c r="A1209" s="23">
        <f t="shared" si="239"/>
        <v>5</v>
      </c>
      <c r="B1209" s="119"/>
      <c r="C1209" s="42"/>
      <c r="D1209" s="119"/>
      <c r="E1209" s="42"/>
      <c r="F1209" s="119" t="s">
        <v>45</v>
      </c>
      <c r="G1209" s="119" t="s">
        <v>31</v>
      </c>
      <c r="H1209" s="119"/>
      <c r="I1209" s="32"/>
      <c r="J1209" s="32"/>
      <c r="K1209" s="42" t="s">
        <v>46</v>
      </c>
      <c r="L1209" s="35">
        <f>I1205*Q1209</f>
        <v>948910.5808</v>
      </c>
      <c r="M1209" s="154"/>
      <c r="N1209" s="35">
        <f>I1205*R1209</f>
        <v>61763.338000000003</v>
      </c>
      <c r="O1209" s="35">
        <f t="shared" si="238"/>
        <v>1010673.9188</v>
      </c>
      <c r="P1209" s="154"/>
      <c r="Q1209" s="35">
        <v>1547.12</v>
      </c>
      <c r="R1209" s="35">
        <v>100.7</v>
      </c>
      <c r="S1209" s="27" t="s">
        <v>34</v>
      </c>
      <c r="T1209" s="27" t="s">
        <v>607</v>
      </c>
    </row>
    <row r="1210" spans="1:20" ht="37.5" customHeight="1" x14ac:dyDescent="0.3">
      <c r="A1210" s="23">
        <f t="shared" si="239"/>
        <v>6</v>
      </c>
      <c r="B1210" s="119">
        <v>2</v>
      </c>
      <c r="C1210" s="38" t="s">
        <v>758</v>
      </c>
      <c r="D1210" s="119" t="s">
        <v>759</v>
      </c>
      <c r="E1210" s="42"/>
      <c r="F1210" s="119" t="s">
        <v>45</v>
      </c>
      <c r="G1210" s="119" t="s">
        <v>51</v>
      </c>
      <c r="H1210" s="119">
        <v>2</v>
      </c>
      <c r="I1210" s="32">
        <v>410.9</v>
      </c>
      <c r="J1210" s="32">
        <v>380.54</v>
      </c>
      <c r="K1210" s="40" t="s">
        <v>1837</v>
      </c>
      <c r="L1210" s="35">
        <f>I1210*Q1210</f>
        <v>139977.19399999999</v>
      </c>
      <c r="M1210" s="153">
        <f>L1210+L1211+L1212</f>
        <v>960593.80199999991</v>
      </c>
      <c r="N1210" s="35">
        <f>I1210*R1210</f>
        <v>14430.807999999997</v>
      </c>
      <c r="O1210" s="35">
        <f t="shared" si="238"/>
        <v>154408.00199999998</v>
      </c>
      <c r="P1210" s="153">
        <f>O1210+O1211+O1212</f>
        <v>1028186.8519999998</v>
      </c>
      <c r="Q1210" s="35">
        <v>340.66</v>
      </c>
      <c r="R1210" s="35">
        <v>35.119999999999997</v>
      </c>
      <c r="S1210" s="27" t="s">
        <v>34</v>
      </c>
      <c r="T1210" s="27" t="s">
        <v>607</v>
      </c>
    </row>
    <row r="1211" spans="1:20" ht="37.5" customHeight="1" x14ac:dyDescent="0.3">
      <c r="A1211" s="23">
        <f t="shared" si="239"/>
        <v>7</v>
      </c>
      <c r="B1211" s="119"/>
      <c r="C1211" s="42"/>
      <c r="D1211" s="119"/>
      <c r="E1211" s="42"/>
      <c r="F1211" s="119" t="s">
        <v>45</v>
      </c>
      <c r="G1211" s="119" t="s">
        <v>51</v>
      </c>
      <c r="H1211" s="119"/>
      <c r="I1211" s="32"/>
      <c r="J1211" s="32"/>
      <c r="K1211" s="41" t="s">
        <v>47</v>
      </c>
      <c r="L1211" s="35">
        <f>I1210*Q1211</f>
        <v>184905</v>
      </c>
      <c r="M1211" s="158"/>
      <c r="N1211" s="35">
        <f>I1210*R1211</f>
        <v>11784.611999999999</v>
      </c>
      <c r="O1211" s="35">
        <f t="shared" si="238"/>
        <v>196689.61199999999</v>
      </c>
      <c r="P1211" s="158"/>
      <c r="Q1211" s="35">
        <v>450</v>
      </c>
      <c r="R1211" s="27">
        <v>28.68</v>
      </c>
      <c r="S1211" s="27" t="s">
        <v>34</v>
      </c>
      <c r="T1211" s="27" t="s">
        <v>607</v>
      </c>
    </row>
    <row r="1212" spans="1:20" ht="18.75" customHeight="1" x14ac:dyDescent="0.3">
      <c r="A1212" s="23">
        <f t="shared" si="239"/>
        <v>8</v>
      </c>
      <c r="B1212" s="119"/>
      <c r="C1212" s="42"/>
      <c r="D1212" s="119"/>
      <c r="E1212" s="42"/>
      <c r="F1212" s="119" t="s">
        <v>45</v>
      </c>
      <c r="G1212" s="119" t="s">
        <v>51</v>
      </c>
      <c r="H1212" s="119"/>
      <c r="I1212" s="32"/>
      <c r="J1212" s="32"/>
      <c r="K1212" s="42" t="s">
        <v>46</v>
      </c>
      <c r="L1212" s="35">
        <f>I1210*Q1212</f>
        <v>635711.60799999989</v>
      </c>
      <c r="M1212" s="154"/>
      <c r="N1212" s="35">
        <f>I1210*R1212</f>
        <v>41377.629999999997</v>
      </c>
      <c r="O1212" s="35">
        <f t="shared" si="238"/>
        <v>677089.2379999999</v>
      </c>
      <c r="P1212" s="154"/>
      <c r="Q1212" s="35">
        <v>1547.12</v>
      </c>
      <c r="R1212" s="35">
        <v>100.7</v>
      </c>
      <c r="S1212" s="27" t="s">
        <v>34</v>
      </c>
      <c r="T1212" s="27" t="s">
        <v>607</v>
      </c>
    </row>
    <row r="1213" spans="1:20" ht="37.5" customHeight="1" x14ac:dyDescent="0.3">
      <c r="A1213" s="23">
        <f t="shared" si="239"/>
        <v>9</v>
      </c>
      <c r="B1213" s="119">
        <v>3</v>
      </c>
      <c r="C1213" s="38" t="s">
        <v>760</v>
      </c>
      <c r="D1213" s="119" t="s">
        <v>759</v>
      </c>
      <c r="E1213" s="42"/>
      <c r="F1213" s="119" t="s">
        <v>45</v>
      </c>
      <c r="G1213" s="119" t="s">
        <v>51</v>
      </c>
      <c r="H1213" s="119">
        <v>2</v>
      </c>
      <c r="I1213" s="32">
        <v>618.64499999999998</v>
      </c>
      <c r="J1213" s="32">
        <v>382.07</v>
      </c>
      <c r="K1213" s="40" t="s">
        <v>1837</v>
      </c>
      <c r="L1213" s="35">
        <f>I1213*Q1213</f>
        <v>210747.60570000001</v>
      </c>
      <c r="M1213" s="153">
        <f>L1213+L1214</f>
        <v>489137.85570000001</v>
      </c>
      <c r="N1213" s="35">
        <f>I1213*R1213</f>
        <v>21726.812399999999</v>
      </c>
      <c r="O1213" s="110">
        <f t="shared" si="238"/>
        <v>232474.41810000001</v>
      </c>
      <c r="P1213" s="153">
        <f>O1213+O1214</f>
        <v>528607.40669999993</v>
      </c>
      <c r="Q1213" s="35">
        <v>340.66</v>
      </c>
      <c r="R1213" s="35">
        <v>35.119999999999997</v>
      </c>
      <c r="S1213" s="27" t="s">
        <v>34</v>
      </c>
      <c r="T1213" s="27" t="s">
        <v>607</v>
      </c>
    </row>
    <row r="1214" spans="1:20" ht="37.5" customHeight="1" x14ac:dyDescent="0.3">
      <c r="A1214" s="23">
        <f t="shared" si="239"/>
        <v>10</v>
      </c>
      <c r="B1214" s="119"/>
      <c r="C1214" s="42"/>
      <c r="D1214" s="119"/>
      <c r="E1214" s="42"/>
      <c r="F1214" s="119" t="s">
        <v>45</v>
      </c>
      <c r="G1214" s="119" t="s">
        <v>51</v>
      </c>
      <c r="H1214" s="119"/>
      <c r="I1214" s="32"/>
      <c r="J1214" s="32"/>
      <c r="K1214" s="41" t="s">
        <v>47</v>
      </c>
      <c r="L1214" s="35">
        <f>I1213*Q1214</f>
        <v>278390.25</v>
      </c>
      <c r="M1214" s="154"/>
      <c r="N1214" s="35">
        <f>I1213*R1214</f>
        <v>17742.738600000001</v>
      </c>
      <c r="O1214" s="110">
        <f t="shared" si="238"/>
        <v>296132.98859999998</v>
      </c>
      <c r="P1214" s="154"/>
      <c r="Q1214" s="35">
        <v>450</v>
      </c>
      <c r="R1214" s="27">
        <v>28.68</v>
      </c>
      <c r="S1214" s="27" t="s">
        <v>34</v>
      </c>
      <c r="T1214" s="27" t="s">
        <v>607</v>
      </c>
    </row>
    <row r="1215" spans="1:20" ht="37.5" customHeight="1" x14ac:dyDescent="0.3">
      <c r="A1215" s="23">
        <f t="shared" si="239"/>
        <v>11</v>
      </c>
      <c r="B1215" s="119">
        <v>4</v>
      </c>
      <c r="C1215" s="38" t="s">
        <v>761</v>
      </c>
      <c r="D1215" s="119" t="s">
        <v>759</v>
      </c>
      <c r="E1215" s="42"/>
      <c r="F1215" s="119" t="s">
        <v>45</v>
      </c>
      <c r="G1215" s="119" t="s">
        <v>51</v>
      </c>
      <c r="H1215" s="119">
        <v>2</v>
      </c>
      <c r="I1215" s="32">
        <v>413</v>
      </c>
      <c r="J1215" s="32">
        <v>382.75</v>
      </c>
      <c r="K1215" s="40" t="s">
        <v>1837</v>
      </c>
      <c r="L1215" s="35">
        <f>I1215*Q1215</f>
        <v>140692.58000000002</v>
      </c>
      <c r="M1215" s="153">
        <f>L1215+L1216</f>
        <v>326542.58</v>
      </c>
      <c r="N1215" s="35">
        <f>I1215*R1215</f>
        <v>14504.56</v>
      </c>
      <c r="O1215" s="110">
        <f t="shared" si="238"/>
        <v>155197.14000000001</v>
      </c>
      <c r="P1215" s="153">
        <f>O1215+O1216</f>
        <v>352891.98</v>
      </c>
      <c r="Q1215" s="35">
        <v>340.66</v>
      </c>
      <c r="R1215" s="35">
        <v>35.119999999999997</v>
      </c>
      <c r="S1215" s="27" t="s">
        <v>34</v>
      </c>
      <c r="T1215" s="27" t="s">
        <v>607</v>
      </c>
    </row>
    <row r="1216" spans="1:20" ht="37.5" customHeight="1" x14ac:dyDescent="0.3">
      <c r="A1216" s="23">
        <f t="shared" si="239"/>
        <v>12</v>
      </c>
      <c r="B1216" s="119"/>
      <c r="C1216" s="42"/>
      <c r="D1216" s="119"/>
      <c r="E1216" s="42"/>
      <c r="F1216" s="119" t="s">
        <v>45</v>
      </c>
      <c r="G1216" s="119" t="s">
        <v>51</v>
      </c>
      <c r="H1216" s="119"/>
      <c r="I1216" s="32"/>
      <c r="J1216" s="32"/>
      <c r="K1216" s="41" t="s">
        <v>47</v>
      </c>
      <c r="L1216" s="35">
        <f>I1215*Q1216</f>
        <v>185850</v>
      </c>
      <c r="M1216" s="154"/>
      <c r="N1216" s="35">
        <f>I1215*R1216</f>
        <v>11844.84</v>
      </c>
      <c r="O1216" s="110">
        <f t="shared" si="238"/>
        <v>197694.84</v>
      </c>
      <c r="P1216" s="154"/>
      <c r="Q1216" s="35">
        <v>450</v>
      </c>
      <c r="R1216" s="27">
        <v>28.68</v>
      </c>
      <c r="S1216" s="27" t="s">
        <v>34</v>
      </c>
      <c r="T1216" s="27" t="s">
        <v>607</v>
      </c>
    </row>
    <row r="1217" spans="1:20" ht="37.5" customHeight="1" x14ac:dyDescent="0.3">
      <c r="A1217" s="23">
        <f t="shared" si="239"/>
        <v>13</v>
      </c>
      <c r="B1217" s="119">
        <v>5</v>
      </c>
      <c r="C1217" s="38" t="s">
        <v>762</v>
      </c>
      <c r="D1217" s="119" t="s">
        <v>759</v>
      </c>
      <c r="E1217" s="42"/>
      <c r="F1217" s="119" t="s">
        <v>45</v>
      </c>
      <c r="G1217" s="119" t="s">
        <v>51</v>
      </c>
      <c r="H1217" s="119">
        <v>2</v>
      </c>
      <c r="I1217" s="32">
        <v>620.9</v>
      </c>
      <c r="J1217" s="32">
        <v>383.92</v>
      </c>
      <c r="K1217" s="40" t="s">
        <v>1837</v>
      </c>
      <c r="L1217" s="35">
        <f>I1217*Q1217</f>
        <v>211515.79399999999</v>
      </c>
      <c r="M1217" s="153">
        <f>L1217+L1218</f>
        <v>490920.79399999999</v>
      </c>
      <c r="N1217" s="35">
        <f>I1217*R1217</f>
        <v>21806.007999999998</v>
      </c>
      <c r="O1217" s="110">
        <f t="shared" si="238"/>
        <v>233321.802</v>
      </c>
      <c r="P1217" s="153">
        <f>O1217+O1218</f>
        <v>530534.21400000004</v>
      </c>
      <c r="Q1217" s="35">
        <v>340.66</v>
      </c>
      <c r="R1217" s="35">
        <v>35.119999999999997</v>
      </c>
      <c r="S1217" s="27" t="s">
        <v>34</v>
      </c>
      <c r="T1217" s="27" t="s">
        <v>607</v>
      </c>
    </row>
    <row r="1218" spans="1:20" ht="37.5" customHeight="1" x14ac:dyDescent="0.3">
      <c r="A1218" s="23">
        <f t="shared" si="239"/>
        <v>14</v>
      </c>
      <c r="B1218" s="119"/>
      <c r="C1218" s="42"/>
      <c r="D1218" s="119"/>
      <c r="E1218" s="42"/>
      <c r="F1218" s="119" t="s">
        <v>45</v>
      </c>
      <c r="G1218" s="119" t="s">
        <v>51</v>
      </c>
      <c r="H1218" s="119"/>
      <c r="I1218" s="32"/>
      <c r="J1218" s="32"/>
      <c r="K1218" s="41" t="s">
        <v>47</v>
      </c>
      <c r="L1218" s="35">
        <f>I1217*Q1218</f>
        <v>279405</v>
      </c>
      <c r="M1218" s="154"/>
      <c r="N1218" s="35">
        <f>I1217*R1218</f>
        <v>17807.412</v>
      </c>
      <c r="O1218" s="110">
        <f t="shared" si="238"/>
        <v>297212.41200000001</v>
      </c>
      <c r="P1218" s="154"/>
      <c r="Q1218" s="35">
        <v>450</v>
      </c>
      <c r="R1218" s="27">
        <v>28.68</v>
      </c>
      <c r="S1218" s="27" t="s">
        <v>34</v>
      </c>
      <c r="T1218" s="27" t="s">
        <v>607</v>
      </c>
    </row>
    <row r="1219" spans="1:20" ht="37.5" customHeight="1" x14ac:dyDescent="0.3">
      <c r="A1219" s="23">
        <f t="shared" si="239"/>
        <v>15</v>
      </c>
      <c r="B1219" s="119">
        <v>6</v>
      </c>
      <c r="C1219" s="38" t="s">
        <v>763</v>
      </c>
      <c r="D1219" s="119" t="s">
        <v>588</v>
      </c>
      <c r="E1219" s="42"/>
      <c r="F1219" s="119" t="s">
        <v>45</v>
      </c>
      <c r="G1219" s="119" t="s">
        <v>51</v>
      </c>
      <c r="H1219" s="119">
        <v>2</v>
      </c>
      <c r="I1219" s="32">
        <v>741.04499999999996</v>
      </c>
      <c r="J1219" s="32">
        <v>384.95</v>
      </c>
      <c r="K1219" s="40" t="s">
        <v>1837</v>
      </c>
      <c r="L1219" s="35">
        <f>I1219*Q1219</f>
        <v>252444.3897</v>
      </c>
      <c r="M1219" s="153">
        <f>L1219+L1220</f>
        <v>585914.63969999994</v>
      </c>
      <c r="N1219" s="35">
        <f>I1219*R1219</f>
        <v>26025.500399999997</v>
      </c>
      <c r="O1219" s="110">
        <f t="shared" si="238"/>
        <v>278469.89010000002</v>
      </c>
      <c r="P1219" s="153">
        <f>O1219+O1220</f>
        <v>633193.31070000003</v>
      </c>
      <c r="Q1219" s="35">
        <v>340.66</v>
      </c>
      <c r="R1219" s="35">
        <v>35.119999999999997</v>
      </c>
      <c r="S1219" s="27" t="s">
        <v>34</v>
      </c>
      <c r="T1219" s="27" t="s">
        <v>607</v>
      </c>
    </row>
    <row r="1220" spans="1:20" ht="37.5" customHeight="1" x14ac:dyDescent="0.3">
      <c r="A1220" s="23">
        <f t="shared" si="239"/>
        <v>16</v>
      </c>
      <c r="B1220" s="119"/>
      <c r="C1220" s="42"/>
      <c r="D1220" s="119"/>
      <c r="E1220" s="42"/>
      <c r="F1220" s="119" t="s">
        <v>45</v>
      </c>
      <c r="G1220" s="119" t="s">
        <v>51</v>
      </c>
      <c r="H1220" s="119"/>
      <c r="I1220" s="32"/>
      <c r="J1220" s="32"/>
      <c r="K1220" s="41" t="s">
        <v>47</v>
      </c>
      <c r="L1220" s="35">
        <f>I1219*Q1220</f>
        <v>333470.25</v>
      </c>
      <c r="M1220" s="154"/>
      <c r="N1220" s="35">
        <f>I1219*R1220</f>
        <v>21253.170599999998</v>
      </c>
      <c r="O1220" s="110">
        <f t="shared" si="238"/>
        <v>354723.42060000001</v>
      </c>
      <c r="P1220" s="154"/>
      <c r="Q1220" s="35">
        <v>450</v>
      </c>
      <c r="R1220" s="27">
        <v>28.68</v>
      </c>
      <c r="S1220" s="27" t="s">
        <v>34</v>
      </c>
      <c r="T1220" s="27" t="s">
        <v>607</v>
      </c>
    </row>
    <row r="1221" spans="1:20" ht="37.5" customHeight="1" x14ac:dyDescent="0.3">
      <c r="A1221" s="23">
        <f t="shared" si="239"/>
        <v>17</v>
      </c>
      <c r="B1221" s="119">
        <v>7</v>
      </c>
      <c r="C1221" s="38" t="s">
        <v>764</v>
      </c>
      <c r="D1221" s="119" t="s">
        <v>588</v>
      </c>
      <c r="E1221" s="42"/>
      <c r="F1221" s="119" t="s">
        <v>45</v>
      </c>
      <c r="G1221" s="119" t="s">
        <v>51</v>
      </c>
      <c r="H1221" s="119">
        <v>2</v>
      </c>
      <c r="I1221" s="32">
        <v>733.63499999999999</v>
      </c>
      <c r="J1221" s="32">
        <v>381.25</v>
      </c>
      <c r="K1221" s="40" t="s">
        <v>1837</v>
      </c>
      <c r="L1221" s="35">
        <f>I1221*Q1221</f>
        <v>249920.09910000002</v>
      </c>
      <c r="M1221" s="153">
        <f>L1221+L1222</f>
        <v>580055.84909999999</v>
      </c>
      <c r="N1221" s="35">
        <f>I1221*R1221</f>
        <v>25765.261199999997</v>
      </c>
      <c r="O1221" s="110">
        <f t="shared" si="238"/>
        <v>275685.3603</v>
      </c>
      <c r="P1221" s="153">
        <f>O1221+O1222</f>
        <v>626861.76209999993</v>
      </c>
      <c r="Q1221" s="35">
        <v>340.66</v>
      </c>
      <c r="R1221" s="35">
        <v>35.119999999999997</v>
      </c>
      <c r="S1221" s="27" t="s">
        <v>34</v>
      </c>
      <c r="T1221" s="27" t="s">
        <v>607</v>
      </c>
    </row>
    <row r="1222" spans="1:20" ht="37.5" customHeight="1" x14ac:dyDescent="0.3">
      <c r="A1222" s="23">
        <f t="shared" si="239"/>
        <v>18</v>
      </c>
      <c r="B1222" s="119"/>
      <c r="C1222" s="42"/>
      <c r="D1222" s="119"/>
      <c r="E1222" s="42"/>
      <c r="F1222" s="119" t="s">
        <v>45</v>
      </c>
      <c r="G1222" s="119" t="s">
        <v>51</v>
      </c>
      <c r="H1222" s="119"/>
      <c r="I1222" s="32"/>
      <c r="J1222" s="32"/>
      <c r="K1222" s="41" t="s">
        <v>47</v>
      </c>
      <c r="L1222" s="35">
        <f>I1221*Q1222</f>
        <v>330135.75</v>
      </c>
      <c r="M1222" s="154"/>
      <c r="N1222" s="35">
        <f>I1221*R1222</f>
        <v>21040.6518</v>
      </c>
      <c r="O1222" s="110">
        <f t="shared" si="238"/>
        <v>351176.40179999999</v>
      </c>
      <c r="P1222" s="154"/>
      <c r="Q1222" s="35">
        <v>450</v>
      </c>
      <c r="R1222" s="27">
        <v>28.68</v>
      </c>
      <c r="S1222" s="27" t="s">
        <v>34</v>
      </c>
      <c r="T1222" s="27" t="s">
        <v>607</v>
      </c>
    </row>
    <row r="1223" spans="1:20" ht="37.5" customHeight="1" x14ac:dyDescent="0.3">
      <c r="A1223" s="23">
        <f t="shared" si="239"/>
        <v>19</v>
      </c>
      <c r="B1223" s="119">
        <v>8</v>
      </c>
      <c r="C1223" s="38" t="s">
        <v>765</v>
      </c>
      <c r="D1223" s="119" t="s">
        <v>588</v>
      </c>
      <c r="E1223" s="42"/>
      <c r="F1223" s="119" t="s">
        <v>45</v>
      </c>
      <c r="G1223" s="119" t="s">
        <v>51</v>
      </c>
      <c r="H1223" s="119">
        <v>2</v>
      </c>
      <c r="I1223" s="32">
        <v>617.30999999999995</v>
      </c>
      <c r="J1223" s="32">
        <v>380.37</v>
      </c>
      <c r="K1223" s="40" t="s">
        <v>1837</v>
      </c>
      <c r="L1223" s="35">
        <f>I1223*Q1223</f>
        <v>210292.82459999999</v>
      </c>
      <c r="M1223" s="153">
        <f>L1223+L1224</f>
        <v>488082.32459999999</v>
      </c>
      <c r="N1223" s="35">
        <f>I1223*R1223</f>
        <v>21679.927199999998</v>
      </c>
      <c r="O1223" s="110">
        <f t="shared" si="238"/>
        <v>231972.7518</v>
      </c>
      <c r="P1223" s="153">
        <f>O1223+O1224</f>
        <v>527466.70259999996</v>
      </c>
      <c r="Q1223" s="35">
        <v>340.66</v>
      </c>
      <c r="R1223" s="35">
        <v>35.119999999999997</v>
      </c>
      <c r="S1223" s="27" t="s">
        <v>34</v>
      </c>
      <c r="T1223" s="27" t="s">
        <v>607</v>
      </c>
    </row>
    <row r="1224" spans="1:20" ht="37.5" customHeight="1" x14ac:dyDescent="0.3">
      <c r="A1224" s="23">
        <f t="shared" si="239"/>
        <v>20</v>
      </c>
      <c r="B1224" s="119"/>
      <c r="C1224" s="42"/>
      <c r="D1224" s="119"/>
      <c r="E1224" s="42"/>
      <c r="F1224" s="119" t="s">
        <v>45</v>
      </c>
      <c r="G1224" s="119" t="s">
        <v>51</v>
      </c>
      <c r="H1224" s="119"/>
      <c r="I1224" s="32"/>
      <c r="J1224" s="32"/>
      <c r="K1224" s="41" t="s">
        <v>47</v>
      </c>
      <c r="L1224" s="35">
        <f>I1223*Q1224</f>
        <v>277789.5</v>
      </c>
      <c r="M1224" s="154"/>
      <c r="N1224" s="35">
        <f>I1223*R1224</f>
        <v>17704.450799999999</v>
      </c>
      <c r="O1224" s="110">
        <f t="shared" si="238"/>
        <v>295493.95079999999</v>
      </c>
      <c r="P1224" s="154"/>
      <c r="Q1224" s="35">
        <v>450</v>
      </c>
      <c r="R1224" s="27">
        <v>28.68</v>
      </c>
      <c r="S1224" s="27" t="s">
        <v>34</v>
      </c>
      <c r="T1224" s="27" t="s">
        <v>607</v>
      </c>
    </row>
    <row r="1225" spans="1:20" ht="37.5" customHeight="1" x14ac:dyDescent="0.3">
      <c r="A1225" s="23">
        <f t="shared" si="239"/>
        <v>21</v>
      </c>
      <c r="B1225" s="119">
        <v>9</v>
      </c>
      <c r="C1225" s="38" t="s">
        <v>766</v>
      </c>
      <c r="D1225" s="119" t="s">
        <v>759</v>
      </c>
      <c r="E1225" s="42"/>
      <c r="F1225" s="119" t="s">
        <v>45</v>
      </c>
      <c r="G1225" s="119" t="s">
        <v>51</v>
      </c>
      <c r="H1225" s="119">
        <v>2</v>
      </c>
      <c r="I1225" s="32">
        <v>613.83000000000004</v>
      </c>
      <c r="J1225" s="32">
        <v>378.49</v>
      </c>
      <c r="K1225" s="40" t="s">
        <v>1837</v>
      </c>
      <c r="L1225" s="35">
        <f>I1225*Q1225</f>
        <v>209107.32780000003</v>
      </c>
      <c r="M1225" s="153">
        <f>L1225+L1226</f>
        <v>485330.82780000003</v>
      </c>
      <c r="N1225" s="35">
        <f>I1225*R1225</f>
        <v>21557.709599999998</v>
      </c>
      <c r="O1225" s="110">
        <f t="shared" si="238"/>
        <v>230665.03740000003</v>
      </c>
      <c r="P1225" s="153">
        <f>O1225+O1226</f>
        <v>524493.18180000002</v>
      </c>
      <c r="Q1225" s="35">
        <v>340.66</v>
      </c>
      <c r="R1225" s="35">
        <v>35.119999999999997</v>
      </c>
      <c r="S1225" s="27" t="s">
        <v>34</v>
      </c>
      <c r="T1225" s="27" t="s">
        <v>607</v>
      </c>
    </row>
    <row r="1226" spans="1:20" ht="37.5" customHeight="1" x14ac:dyDescent="0.3">
      <c r="A1226" s="23">
        <f t="shared" si="239"/>
        <v>22</v>
      </c>
      <c r="B1226" s="119"/>
      <c r="C1226" s="42"/>
      <c r="D1226" s="119"/>
      <c r="E1226" s="42"/>
      <c r="F1226" s="119" t="s">
        <v>45</v>
      </c>
      <c r="G1226" s="119" t="s">
        <v>51</v>
      </c>
      <c r="H1226" s="119"/>
      <c r="I1226" s="32"/>
      <c r="J1226" s="32"/>
      <c r="K1226" s="41" t="s">
        <v>47</v>
      </c>
      <c r="L1226" s="35">
        <f>I1225*Q1226</f>
        <v>276223.5</v>
      </c>
      <c r="M1226" s="154"/>
      <c r="N1226" s="35">
        <f>I1225*R1226</f>
        <v>17604.644400000001</v>
      </c>
      <c r="O1226" s="110">
        <f t="shared" si="238"/>
        <v>293828.14439999999</v>
      </c>
      <c r="P1226" s="154"/>
      <c r="Q1226" s="35">
        <v>450</v>
      </c>
      <c r="R1226" s="27">
        <v>28.68</v>
      </c>
      <c r="S1226" s="27" t="s">
        <v>34</v>
      </c>
      <c r="T1226" s="27" t="s">
        <v>607</v>
      </c>
    </row>
    <row r="1227" spans="1:20" ht="37.5" customHeight="1" x14ac:dyDescent="0.3">
      <c r="A1227" s="23">
        <f t="shared" si="239"/>
        <v>23</v>
      </c>
      <c r="B1227" s="119">
        <v>10</v>
      </c>
      <c r="C1227" s="38" t="s">
        <v>767</v>
      </c>
      <c r="D1227" s="119" t="s">
        <v>768</v>
      </c>
      <c r="E1227" s="42"/>
      <c r="F1227" s="119" t="s">
        <v>69</v>
      </c>
      <c r="G1227" s="119" t="s">
        <v>60</v>
      </c>
      <c r="H1227" s="119">
        <v>5</v>
      </c>
      <c r="I1227" s="32">
        <v>5234.7699999999995</v>
      </c>
      <c r="J1227" s="32">
        <v>3365.71</v>
      </c>
      <c r="K1227" s="40" t="s">
        <v>1837</v>
      </c>
      <c r="L1227" s="35">
        <f t="shared" ref="L1227:L1233" si="240">I1227*Q1227</f>
        <v>1322826.3789999997</v>
      </c>
      <c r="M1227" s="35">
        <f t="shared" ref="M1227:M1232" si="241">L1227</f>
        <v>1322826.3789999997</v>
      </c>
      <c r="N1227" s="35">
        <f t="shared" ref="N1227:N1233" si="242">I1227*R1227</f>
        <v>119300.40829999998</v>
      </c>
      <c r="O1227" s="35">
        <f t="shared" si="238"/>
        <v>1442126.7872999997</v>
      </c>
      <c r="P1227" s="35">
        <f t="shared" ref="P1227:P1232" si="243">O1227</f>
        <v>1442126.7872999997</v>
      </c>
      <c r="Q1227" s="35">
        <v>252.7</v>
      </c>
      <c r="R1227" s="27">
        <v>22.79</v>
      </c>
      <c r="S1227" s="27" t="s">
        <v>34</v>
      </c>
      <c r="T1227" s="27" t="s">
        <v>607</v>
      </c>
    </row>
    <row r="1228" spans="1:20" ht="37.5" customHeight="1" x14ac:dyDescent="0.3">
      <c r="A1228" s="23">
        <f t="shared" si="239"/>
        <v>24</v>
      </c>
      <c r="B1228" s="119">
        <v>11</v>
      </c>
      <c r="C1228" s="38" t="s">
        <v>769</v>
      </c>
      <c r="D1228" s="119" t="s">
        <v>577</v>
      </c>
      <c r="E1228" s="42"/>
      <c r="F1228" s="119" t="s">
        <v>69</v>
      </c>
      <c r="G1228" s="119" t="s">
        <v>60</v>
      </c>
      <c r="H1228" s="119">
        <v>5</v>
      </c>
      <c r="I1228" s="32">
        <v>3841.02</v>
      </c>
      <c r="J1228" s="32">
        <v>2824.7</v>
      </c>
      <c r="K1228" s="40" t="s">
        <v>1837</v>
      </c>
      <c r="L1228" s="35">
        <f t="shared" si="240"/>
        <v>970625.75399999996</v>
      </c>
      <c r="M1228" s="35">
        <f t="shared" si="241"/>
        <v>970625.75399999996</v>
      </c>
      <c r="N1228" s="35">
        <f t="shared" si="242"/>
        <v>87536.845799999996</v>
      </c>
      <c r="O1228" s="35">
        <f t="shared" si="238"/>
        <v>1058162.5998</v>
      </c>
      <c r="P1228" s="35">
        <f t="shared" si="243"/>
        <v>1058162.5998</v>
      </c>
      <c r="Q1228" s="35">
        <v>252.7</v>
      </c>
      <c r="R1228" s="27">
        <v>22.79</v>
      </c>
      <c r="S1228" s="27" t="s">
        <v>34</v>
      </c>
      <c r="T1228" s="27" t="s">
        <v>607</v>
      </c>
    </row>
    <row r="1229" spans="1:20" ht="37.5" customHeight="1" x14ac:dyDescent="0.3">
      <c r="A1229" s="23">
        <f t="shared" si="239"/>
        <v>25</v>
      </c>
      <c r="B1229" s="119">
        <v>12</v>
      </c>
      <c r="C1229" s="38" t="s">
        <v>770</v>
      </c>
      <c r="D1229" s="119" t="s">
        <v>168</v>
      </c>
      <c r="E1229" s="42"/>
      <c r="F1229" s="119" t="s">
        <v>69</v>
      </c>
      <c r="G1229" s="119" t="s">
        <v>60</v>
      </c>
      <c r="H1229" s="119">
        <v>5</v>
      </c>
      <c r="I1229" s="32">
        <v>2820.94</v>
      </c>
      <c r="J1229" s="32">
        <v>2568.48</v>
      </c>
      <c r="K1229" s="40" t="s">
        <v>1837</v>
      </c>
      <c r="L1229" s="35">
        <f t="shared" si="240"/>
        <v>712851.53799999994</v>
      </c>
      <c r="M1229" s="35">
        <f t="shared" si="241"/>
        <v>712851.53799999994</v>
      </c>
      <c r="N1229" s="35">
        <f t="shared" si="242"/>
        <v>64289.222600000001</v>
      </c>
      <c r="O1229" s="35">
        <f t="shared" si="238"/>
        <v>777140.76059999992</v>
      </c>
      <c r="P1229" s="35">
        <f t="shared" si="243"/>
        <v>777140.76059999992</v>
      </c>
      <c r="Q1229" s="35">
        <v>252.7</v>
      </c>
      <c r="R1229" s="27">
        <v>22.79</v>
      </c>
      <c r="S1229" s="27" t="s">
        <v>34</v>
      </c>
      <c r="T1229" s="27" t="s">
        <v>607</v>
      </c>
    </row>
    <row r="1230" spans="1:20" ht="37.5" customHeight="1" x14ac:dyDescent="0.3">
      <c r="A1230" s="23">
        <f t="shared" si="239"/>
        <v>26</v>
      </c>
      <c r="B1230" s="119">
        <v>13</v>
      </c>
      <c r="C1230" s="38" t="s">
        <v>771</v>
      </c>
      <c r="D1230" s="119" t="s">
        <v>681</v>
      </c>
      <c r="E1230" s="42"/>
      <c r="F1230" s="119" t="s">
        <v>69</v>
      </c>
      <c r="G1230" s="119" t="s">
        <v>60</v>
      </c>
      <c r="H1230" s="119">
        <v>5</v>
      </c>
      <c r="I1230" s="32">
        <v>4330.3</v>
      </c>
      <c r="J1230" s="32">
        <v>2799.85</v>
      </c>
      <c r="K1230" s="40" t="s">
        <v>1837</v>
      </c>
      <c r="L1230" s="35">
        <f t="shared" si="240"/>
        <v>1094266.81</v>
      </c>
      <c r="M1230" s="35">
        <f t="shared" si="241"/>
        <v>1094266.81</v>
      </c>
      <c r="N1230" s="35">
        <f t="shared" si="242"/>
        <v>98687.536999999997</v>
      </c>
      <c r="O1230" s="35">
        <f t="shared" si="238"/>
        <v>1192954.3470000001</v>
      </c>
      <c r="P1230" s="35">
        <f t="shared" si="243"/>
        <v>1192954.3470000001</v>
      </c>
      <c r="Q1230" s="35">
        <v>252.7</v>
      </c>
      <c r="R1230" s="27">
        <v>22.79</v>
      </c>
      <c r="S1230" s="27" t="s">
        <v>34</v>
      </c>
      <c r="T1230" s="27" t="s">
        <v>607</v>
      </c>
    </row>
    <row r="1231" spans="1:20" ht="37.5" customHeight="1" x14ac:dyDescent="0.3">
      <c r="A1231" s="23">
        <f t="shared" si="239"/>
        <v>27</v>
      </c>
      <c r="B1231" s="119">
        <v>14</v>
      </c>
      <c r="C1231" s="38" t="s">
        <v>772</v>
      </c>
      <c r="D1231" s="119" t="s">
        <v>773</v>
      </c>
      <c r="E1231" s="42"/>
      <c r="F1231" s="119" t="s">
        <v>69</v>
      </c>
      <c r="G1231" s="119" t="s">
        <v>60</v>
      </c>
      <c r="H1231" s="119">
        <v>5</v>
      </c>
      <c r="I1231" s="32">
        <v>5015.68</v>
      </c>
      <c r="J1231" s="32">
        <v>3325.2</v>
      </c>
      <c r="K1231" s="40" t="s">
        <v>1837</v>
      </c>
      <c r="L1231" s="35">
        <f t="shared" si="240"/>
        <v>1267462.3360000001</v>
      </c>
      <c r="M1231" s="35">
        <f t="shared" si="241"/>
        <v>1267462.3360000001</v>
      </c>
      <c r="N1231" s="35">
        <f t="shared" si="242"/>
        <v>114307.3472</v>
      </c>
      <c r="O1231" s="35">
        <f t="shared" si="238"/>
        <v>1381769.6832000001</v>
      </c>
      <c r="P1231" s="35">
        <f t="shared" si="243"/>
        <v>1381769.6832000001</v>
      </c>
      <c r="Q1231" s="35">
        <v>252.7</v>
      </c>
      <c r="R1231" s="27">
        <v>22.79</v>
      </c>
      <c r="S1231" s="27" t="s">
        <v>34</v>
      </c>
      <c r="T1231" s="27" t="s">
        <v>607</v>
      </c>
    </row>
    <row r="1232" spans="1:20" ht="37.5" customHeight="1" x14ac:dyDescent="0.3">
      <c r="A1232" s="23">
        <f t="shared" si="239"/>
        <v>28</v>
      </c>
      <c r="B1232" s="119">
        <v>15</v>
      </c>
      <c r="C1232" s="38" t="s">
        <v>774</v>
      </c>
      <c r="D1232" s="119" t="s">
        <v>775</v>
      </c>
      <c r="E1232" s="42"/>
      <c r="F1232" s="119" t="s">
        <v>58</v>
      </c>
      <c r="G1232" s="119" t="s">
        <v>60</v>
      </c>
      <c r="H1232" s="119">
        <v>5</v>
      </c>
      <c r="I1232" s="32">
        <v>5332.55</v>
      </c>
      <c r="J1232" s="32">
        <v>3600.85</v>
      </c>
      <c r="K1232" s="40" t="s">
        <v>1837</v>
      </c>
      <c r="L1232" s="35">
        <f t="shared" si="240"/>
        <v>1134233.385</v>
      </c>
      <c r="M1232" s="35">
        <f t="shared" si="241"/>
        <v>1134233.385</v>
      </c>
      <c r="N1232" s="35">
        <f t="shared" si="242"/>
        <v>110277.13400000001</v>
      </c>
      <c r="O1232" s="35">
        <f t="shared" si="238"/>
        <v>1244510.5190000001</v>
      </c>
      <c r="P1232" s="35">
        <f t="shared" si="243"/>
        <v>1244510.5190000001</v>
      </c>
      <c r="Q1232" s="35">
        <v>212.7</v>
      </c>
      <c r="R1232" s="27">
        <v>20.68</v>
      </c>
      <c r="S1232" s="27" t="s">
        <v>34</v>
      </c>
      <c r="T1232" s="27" t="s">
        <v>607</v>
      </c>
    </row>
    <row r="1233" spans="1:20" ht="37.5" customHeight="1" x14ac:dyDescent="0.3">
      <c r="A1233" s="23">
        <f t="shared" si="239"/>
        <v>29</v>
      </c>
      <c r="B1233" s="119">
        <v>16</v>
      </c>
      <c r="C1233" s="38" t="s">
        <v>776</v>
      </c>
      <c r="D1233" s="119" t="s">
        <v>777</v>
      </c>
      <c r="E1233" s="42"/>
      <c r="F1233" s="119" t="s">
        <v>45</v>
      </c>
      <c r="G1233" s="119" t="s">
        <v>31</v>
      </c>
      <c r="H1233" s="119">
        <v>2</v>
      </c>
      <c r="I1233" s="32">
        <v>1001.57</v>
      </c>
      <c r="J1233" s="32">
        <v>596.57000000000005</v>
      </c>
      <c r="K1233" s="40" t="s">
        <v>1837</v>
      </c>
      <c r="L1233" s="35">
        <f t="shared" si="240"/>
        <v>341194.83620000002</v>
      </c>
      <c r="M1233" s="153">
        <f>L1233+L1234+L1235+L1236+L1237</f>
        <v>2553502.7149999999</v>
      </c>
      <c r="N1233" s="35">
        <f t="shared" si="242"/>
        <v>35175.138399999996</v>
      </c>
      <c r="O1233" s="35">
        <f t="shared" si="238"/>
        <v>376369.97460000002</v>
      </c>
      <c r="P1233" s="153">
        <f>O1233+O1234+O1235+O1236+O1237</f>
        <v>2760226.7629999998</v>
      </c>
      <c r="Q1233" s="35">
        <v>340.66</v>
      </c>
      <c r="R1233" s="35">
        <v>35.119999999999997</v>
      </c>
      <c r="S1233" s="27" t="s">
        <v>34</v>
      </c>
      <c r="T1233" s="27" t="s">
        <v>607</v>
      </c>
    </row>
    <row r="1234" spans="1:20" ht="37.5" customHeight="1" x14ac:dyDescent="0.3">
      <c r="A1234" s="23">
        <f t="shared" si="239"/>
        <v>30</v>
      </c>
      <c r="B1234" s="119"/>
      <c r="C1234" s="42"/>
      <c r="D1234" s="119"/>
      <c r="E1234" s="42"/>
      <c r="F1234" s="119" t="s">
        <v>45</v>
      </c>
      <c r="G1234" s="119" t="s">
        <v>31</v>
      </c>
      <c r="H1234" s="119"/>
      <c r="I1234" s="32"/>
      <c r="J1234" s="32"/>
      <c r="K1234" s="41" t="s">
        <v>47</v>
      </c>
      <c r="L1234" s="35">
        <f>I1233*Q1234</f>
        <v>450706.5</v>
      </c>
      <c r="M1234" s="158"/>
      <c r="N1234" s="35">
        <f>I1233*R1234</f>
        <v>28725.027600000001</v>
      </c>
      <c r="O1234" s="35">
        <f t="shared" si="238"/>
        <v>479431.52760000003</v>
      </c>
      <c r="P1234" s="158"/>
      <c r="Q1234" s="35">
        <v>450</v>
      </c>
      <c r="R1234" s="27">
        <v>28.68</v>
      </c>
      <c r="S1234" s="27" t="s">
        <v>34</v>
      </c>
      <c r="T1234" s="27" t="s">
        <v>607</v>
      </c>
    </row>
    <row r="1235" spans="1:20" ht="56.25" customHeight="1" x14ac:dyDescent="0.3">
      <c r="A1235" s="23">
        <f t="shared" si="239"/>
        <v>31</v>
      </c>
      <c r="B1235" s="119"/>
      <c r="C1235" s="42"/>
      <c r="D1235" s="119"/>
      <c r="E1235" s="42"/>
      <c r="F1235" s="119" t="s">
        <v>45</v>
      </c>
      <c r="G1235" s="119" t="s">
        <v>31</v>
      </c>
      <c r="H1235" s="119"/>
      <c r="I1235" s="32"/>
      <c r="J1235" s="32"/>
      <c r="K1235" s="41" t="s">
        <v>48</v>
      </c>
      <c r="L1235" s="35">
        <f>I1233*Q1235</f>
        <v>115180.55</v>
      </c>
      <c r="M1235" s="158"/>
      <c r="N1235" s="35">
        <f>I1233*R1235</f>
        <v>25900.600200000001</v>
      </c>
      <c r="O1235" s="35">
        <f t="shared" si="238"/>
        <v>141081.1502</v>
      </c>
      <c r="P1235" s="158"/>
      <c r="Q1235" s="35">
        <v>115</v>
      </c>
      <c r="R1235" s="43">
        <v>25.86</v>
      </c>
      <c r="S1235" s="27" t="s">
        <v>34</v>
      </c>
      <c r="T1235" s="27" t="s">
        <v>607</v>
      </c>
    </row>
    <row r="1236" spans="1:20" ht="37.5" customHeight="1" x14ac:dyDescent="0.3">
      <c r="A1236" s="23">
        <f t="shared" si="239"/>
        <v>32</v>
      </c>
      <c r="B1236" s="119"/>
      <c r="C1236" s="42"/>
      <c r="D1236" s="119"/>
      <c r="E1236" s="42"/>
      <c r="F1236" s="119" t="s">
        <v>45</v>
      </c>
      <c r="G1236" s="119" t="s">
        <v>31</v>
      </c>
      <c r="H1236" s="119"/>
      <c r="I1236" s="32"/>
      <c r="J1236" s="32"/>
      <c r="K1236" s="42" t="s">
        <v>49</v>
      </c>
      <c r="L1236" s="35">
        <f>I1233*Q1236</f>
        <v>96871.85040000001</v>
      </c>
      <c r="M1236" s="158"/>
      <c r="N1236" s="35">
        <f>I1233*R1236</f>
        <v>16065.1828</v>
      </c>
      <c r="O1236" s="35">
        <f t="shared" si="238"/>
        <v>112937.03320000001</v>
      </c>
      <c r="P1236" s="158"/>
      <c r="Q1236" s="35">
        <v>96.72</v>
      </c>
      <c r="R1236" s="43">
        <v>16.04</v>
      </c>
      <c r="S1236" s="27" t="s">
        <v>34</v>
      </c>
      <c r="T1236" s="27" t="s">
        <v>607</v>
      </c>
    </row>
    <row r="1237" spans="1:20" ht="18.75" customHeight="1" x14ac:dyDescent="0.3">
      <c r="A1237" s="23">
        <f t="shared" si="239"/>
        <v>33</v>
      </c>
      <c r="B1237" s="119"/>
      <c r="C1237" s="42"/>
      <c r="D1237" s="119"/>
      <c r="E1237" s="42"/>
      <c r="F1237" s="119" t="s">
        <v>45</v>
      </c>
      <c r="G1237" s="119" t="s">
        <v>31</v>
      </c>
      <c r="H1237" s="119"/>
      <c r="I1237" s="32"/>
      <c r="J1237" s="32"/>
      <c r="K1237" s="42" t="s">
        <v>46</v>
      </c>
      <c r="L1237" s="35">
        <f>I1233*Q1237</f>
        <v>1549548.9783999999</v>
      </c>
      <c r="M1237" s="154"/>
      <c r="N1237" s="35">
        <f>I1233*R1237</f>
        <v>100858.099</v>
      </c>
      <c r="O1237" s="35">
        <f t="shared" ref="O1237:O1259" si="244">L1237+N1237</f>
        <v>1650407.0773999998</v>
      </c>
      <c r="P1237" s="154"/>
      <c r="Q1237" s="35">
        <v>1547.12</v>
      </c>
      <c r="R1237" s="35">
        <v>100.7</v>
      </c>
      <c r="S1237" s="27" t="s">
        <v>34</v>
      </c>
      <c r="T1237" s="27" t="s">
        <v>607</v>
      </c>
    </row>
    <row r="1238" spans="1:20" ht="37.5" customHeight="1" x14ac:dyDescent="0.3">
      <c r="A1238" s="23">
        <f t="shared" si="239"/>
        <v>34</v>
      </c>
      <c r="B1238" s="119">
        <v>17</v>
      </c>
      <c r="C1238" s="38" t="s">
        <v>778</v>
      </c>
      <c r="D1238" s="119" t="s">
        <v>779</v>
      </c>
      <c r="E1238" s="42"/>
      <c r="F1238" s="119" t="s">
        <v>45</v>
      </c>
      <c r="G1238" s="119" t="s">
        <v>31</v>
      </c>
      <c r="H1238" s="119">
        <v>2</v>
      </c>
      <c r="I1238" s="32">
        <v>1191.6300000000001</v>
      </c>
      <c r="J1238" s="32">
        <v>692.3</v>
      </c>
      <c r="K1238" s="40" t="s">
        <v>1837</v>
      </c>
      <c r="L1238" s="35">
        <f>I1238*Q1238</f>
        <v>405940.67580000008</v>
      </c>
      <c r="M1238" s="153">
        <f>L1238+L1239+L1240+L1241+L1242</f>
        <v>3038060.6850000005</v>
      </c>
      <c r="N1238" s="35">
        <f>I1238*R1238</f>
        <v>41850.045599999998</v>
      </c>
      <c r="O1238" s="35">
        <f t="shared" si="244"/>
        <v>447790.7214000001</v>
      </c>
      <c r="P1238" s="153">
        <f>O1238+O1239+O1240+O1241+O1242</f>
        <v>3284013.1170000001</v>
      </c>
      <c r="Q1238" s="35">
        <v>340.66</v>
      </c>
      <c r="R1238" s="35">
        <v>35.119999999999997</v>
      </c>
      <c r="S1238" s="27" t="s">
        <v>34</v>
      </c>
      <c r="T1238" s="27" t="s">
        <v>607</v>
      </c>
    </row>
    <row r="1239" spans="1:20" ht="37.5" customHeight="1" x14ac:dyDescent="0.3">
      <c r="A1239" s="23">
        <f t="shared" si="239"/>
        <v>35</v>
      </c>
      <c r="B1239" s="119"/>
      <c r="C1239" s="42"/>
      <c r="D1239" s="119"/>
      <c r="E1239" s="42"/>
      <c r="F1239" s="119" t="s">
        <v>45</v>
      </c>
      <c r="G1239" s="119" t="s">
        <v>31</v>
      </c>
      <c r="H1239" s="119"/>
      <c r="I1239" s="32"/>
      <c r="J1239" s="32"/>
      <c r="K1239" s="41" t="s">
        <v>47</v>
      </c>
      <c r="L1239" s="35">
        <f>I1238*Q1239</f>
        <v>536233.5</v>
      </c>
      <c r="M1239" s="158"/>
      <c r="N1239" s="35">
        <f>I1238*R1239</f>
        <v>34175.948400000001</v>
      </c>
      <c r="O1239" s="35">
        <f t="shared" si="244"/>
        <v>570409.44839999999</v>
      </c>
      <c r="P1239" s="158"/>
      <c r="Q1239" s="35">
        <v>450</v>
      </c>
      <c r="R1239" s="27">
        <v>28.68</v>
      </c>
      <c r="S1239" s="27" t="s">
        <v>34</v>
      </c>
      <c r="T1239" s="27" t="s">
        <v>607</v>
      </c>
    </row>
    <row r="1240" spans="1:20" ht="56.25" customHeight="1" x14ac:dyDescent="0.3">
      <c r="A1240" s="23">
        <f t="shared" si="239"/>
        <v>36</v>
      </c>
      <c r="B1240" s="119"/>
      <c r="C1240" s="42"/>
      <c r="D1240" s="119"/>
      <c r="E1240" s="42"/>
      <c r="F1240" s="119" t="s">
        <v>45</v>
      </c>
      <c r="G1240" s="119" t="s">
        <v>31</v>
      </c>
      <c r="H1240" s="119"/>
      <c r="I1240" s="32"/>
      <c r="J1240" s="32"/>
      <c r="K1240" s="41" t="s">
        <v>48</v>
      </c>
      <c r="L1240" s="35">
        <f>I1238*Q1240</f>
        <v>137037.45000000001</v>
      </c>
      <c r="M1240" s="158"/>
      <c r="N1240" s="35">
        <f>I1238*R1240</f>
        <v>30815.551800000001</v>
      </c>
      <c r="O1240" s="35">
        <f t="shared" si="244"/>
        <v>167853.00180000003</v>
      </c>
      <c r="P1240" s="158"/>
      <c r="Q1240" s="35">
        <v>115</v>
      </c>
      <c r="R1240" s="43">
        <v>25.86</v>
      </c>
      <c r="S1240" s="27" t="s">
        <v>34</v>
      </c>
      <c r="T1240" s="27" t="s">
        <v>607</v>
      </c>
    </row>
    <row r="1241" spans="1:20" ht="37.5" customHeight="1" x14ac:dyDescent="0.3">
      <c r="A1241" s="23">
        <f t="shared" si="239"/>
        <v>37</v>
      </c>
      <c r="B1241" s="119"/>
      <c r="C1241" s="42"/>
      <c r="D1241" s="119"/>
      <c r="E1241" s="42"/>
      <c r="F1241" s="119" t="s">
        <v>45</v>
      </c>
      <c r="G1241" s="119" t="s">
        <v>31</v>
      </c>
      <c r="H1241" s="119"/>
      <c r="I1241" s="32"/>
      <c r="J1241" s="32"/>
      <c r="K1241" s="42" t="s">
        <v>49</v>
      </c>
      <c r="L1241" s="35">
        <f>I1238*Q1241</f>
        <v>115254.45360000001</v>
      </c>
      <c r="M1241" s="158"/>
      <c r="N1241" s="35">
        <f>I1238*R1241</f>
        <v>19113.745200000001</v>
      </c>
      <c r="O1241" s="35">
        <f t="shared" si="244"/>
        <v>134368.19880000001</v>
      </c>
      <c r="P1241" s="158"/>
      <c r="Q1241" s="35">
        <v>96.72</v>
      </c>
      <c r="R1241" s="43">
        <v>16.04</v>
      </c>
      <c r="S1241" s="27" t="s">
        <v>34</v>
      </c>
      <c r="T1241" s="27" t="s">
        <v>607</v>
      </c>
    </row>
    <row r="1242" spans="1:20" ht="18.75" customHeight="1" x14ac:dyDescent="0.3">
      <c r="A1242" s="23">
        <f t="shared" si="239"/>
        <v>38</v>
      </c>
      <c r="B1242" s="119"/>
      <c r="C1242" s="42"/>
      <c r="D1242" s="119"/>
      <c r="E1242" s="42"/>
      <c r="F1242" s="119" t="s">
        <v>45</v>
      </c>
      <c r="G1242" s="119" t="s">
        <v>31</v>
      </c>
      <c r="H1242" s="119"/>
      <c r="I1242" s="32"/>
      <c r="J1242" s="32"/>
      <c r="K1242" s="42" t="s">
        <v>46</v>
      </c>
      <c r="L1242" s="35">
        <f>I1238*Q1242</f>
        <v>1843594.6056000001</v>
      </c>
      <c r="M1242" s="154"/>
      <c r="N1242" s="35">
        <f>I1238*R1242</f>
        <v>119997.14100000002</v>
      </c>
      <c r="O1242" s="35">
        <f t="shared" si="244"/>
        <v>1963591.7466000002</v>
      </c>
      <c r="P1242" s="154"/>
      <c r="Q1242" s="35">
        <v>1547.12</v>
      </c>
      <c r="R1242" s="35">
        <v>100.7</v>
      </c>
      <c r="S1242" s="27" t="s">
        <v>34</v>
      </c>
      <c r="T1242" s="27" t="s">
        <v>607</v>
      </c>
    </row>
    <row r="1243" spans="1:20" ht="37.5" customHeight="1" x14ac:dyDescent="0.3">
      <c r="A1243" s="23">
        <f t="shared" si="239"/>
        <v>39</v>
      </c>
      <c r="B1243" s="119">
        <v>18</v>
      </c>
      <c r="C1243" s="38" t="s">
        <v>780</v>
      </c>
      <c r="D1243" s="119" t="s">
        <v>781</v>
      </c>
      <c r="E1243" s="42"/>
      <c r="F1243" s="119" t="s">
        <v>45</v>
      </c>
      <c r="G1243" s="119" t="s">
        <v>31</v>
      </c>
      <c r="H1243" s="119">
        <v>2</v>
      </c>
      <c r="I1243" s="32">
        <v>754.995</v>
      </c>
      <c r="J1243" s="32">
        <v>432.44</v>
      </c>
      <c r="K1243" s="40" t="s">
        <v>1837</v>
      </c>
      <c r="L1243" s="35">
        <f>I1243*Q1243</f>
        <v>257196.59670000002</v>
      </c>
      <c r="M1243" s="153">
        <f>L1243+L1244+L1245+L1246+L1247</f>
        <v>1924859.7524999999</v>
      </c>
      <c r="N1243" s="35">
        <f>I1243*R1243</f>
        <v>26515.4244</v>
      </c>
      <c r="O1243" s="35">
        <f t="shared" si="244"/>
        <v>283712.02110000001</v>
      </c>
      <c r="P1243" s="153">
        <f>O1243+O1244+O1245+O1246+O1247</f>
        <v>2080690.7204999998</v>
      </c>
      <c r="Q1243" s="35">
        <v>340.66</v>
      </c>
      <c r="R1243" s="35">
        <v>35.119999999999997</v>
      </c>
      <c r="S1243" s="27" t="s">
        <v>34</v>
      </c>
      <c r="T1243" s="27" t="s">
        <v>607</v>
      </c>
    </row>
    <row r="1244" spans="1:20" ht="37.5" customHeight="1" x14ac:dyDescent="0.3">
      <c r="A1244" s="23">
        <f t="shared" si="239"/>
        <v>40</v>
      </c>
      <c r="B1244" s="119"/>
      <c r="C1244" s="42"/>
      <c r="D1244" s="119"/>
      <c r="E1244" s="42"/>
      <c r="F1244" s="119" t="s">
        <v>45</v>
      </c>
      <c r="G1244" s="119" t="s">
        <v>31</v>
      </c>
      <c r="H1244" s="119"/>
      <c r="I1244" s="32"/>
      <c r="J1244" s="32"/>
      <c r="K1244" s="41" t="s">
        <v>47</v>
      </c>
      <c r="L1244" s="35">
        <f>I1243*Q1244</f>
        <v>339747.75</v>
      </c>
      <c r="M1244" s="158"/>
      <c r="N1244" s="35">
        <f>I1243*R1244</f>
        <v>21653.256600000001</v>
      </c>
      <c r="O1244" s="35">
        <f t="shared" si="244"/>
        <v>361401.00660000002</v>
      </c>
      <c r="P1244" s="158"/>
      <c r="Q1244" s="35">
        <v>450</v>
      </c>
      <c r="R1244" s="27">
        <v>28.68</v>
      </c>
      <c r="S1244" s="27" t="s">
        <v>34</v>
      </c>
      <c r="T1244" s="27" t="s">
        <v>607</v>
      </c>
    </row>
    <row r="1245" spans="1:20" ht="56.25" customHeight="1" x14ac:dyDescent="0.3">
      <c r="A1245" s="23">
        <f t="shared" si="239"/>
        <v>41</v>
      </c>
      <c r="B1245" s="119"/>
      <c r="C1245" s="42"/>
      <c r="D1245" s="119"/>
      <c r="E1245" s="42"/>
      <c r="F1245" s="119" t="s">
        <v>45</v>
      </c>
      <c r="G1245" s="119" t="s">
        <v>31</v>
      </c>
      <c r="H1245" s="119"/>
      <c r="I1245" s="32"/>
      <c r="J1245" s="32"/>
      <c r="K1245" s="41" t="s">
        <v>48</v>
      </c>
      <c r="L1245" s="35">
        <f>I1243*Q1245</f>
        <v>86824.425000000003</v>
      </c>
      <c r="M1245" s="158"/>
      <c r="N1245" s="35">
        <f>I1243*R1245</f>
        <v>19524.170699999999</v>
      </c>
      <c r="O1245" s="35">
        <f t="shared" si="244"/>
        <v>106348.59570000001</v>
      </c>
      <c r="P1245" s="158"/>
      <c r="Q1245" s="35">
        <v>115</v>
      </c>
      <c r="R1245" s="43">
        <v>25.86</v>
      </c>
      <c r="S1245" s="27" t="s">
        <v>34</v>
      </c>
      <c r="T1245" s="27" t="s">
        <v>607</v>
      </c>
    </row>
    <row r="1246" spans="1:20" ht="37.5" customHeight="1" x14ac:dyDescent="0.3">
      <c r="A1246" s="23">
        <f t="shared" si="239"/>
        <v>42</v>
      </c>
      <c r="B1246" s="119"/>
      <c r="C1246" s="42"/>
      <c r="D1246" s="119"/>
      <c r="E1246" s="42"/>
      <c r="F1246" s="119" t="s">
        <v>45</v>
      </c>
      <c r="G1246" s="119" t="s">
        <v>31</v>
      </c>
      <c r="H1246" s="119"/>
      <c r="I1246" s="32"/>
      <c r="J1246" s="32"/>
      <c r="K1246" s="42" t="s">
        <v>49</v>
      </c>
      <c r="L1246" s="35">
        <f>I1243*Q1246</f>
        <v>73023.116399999999</v>
      </c>
      <c r="M1246" s="158"/>
      <c r="N1246" s="35">
        <f>I1243*R1246</f>
        <v>12110.119799999999</v>
      </c>
      <c r="O1246" s="35">
        <f t="shared" si="244"/>
        <v>85133.236199999999</v>
      </c>
      <c r="P1246" s="158"/>
      <c r="Q1246" s="35">
        <v>96.72</v>
      </c>
      <c r="R1246" s="43">
        <v>16.04</v>
      </c>
      <c r="S1246" s="27" t="s">
        <v>34</v>
      </c>
      <c r="T1246" s="27" t="s">
        <v>607</v>
      </c>
    </row>
    <row r="1247" spans="1:20" ht="18.75" customHeight="1" x14ac:dyDescent="0.3">
      <c r="A1247" s="23">
        <f t="shared" si="239"/>
        <v>43</v>
      </c>
      <c r="B1247" s="119"/>
      <c r="C1247" s="42"/>
      <c r="D1247" s="119"/>
      <c r="E1247" s="42"/>
      <c r="F1247" s="119" t="s">
        <v>45</v>
      </c>
      <c r="G1247" s="119" t="s">
        <v>31</v>
      </c>
      <c r="H1247" s="119"/>
      <c r="I1247" s="32"/>
      <c r="J1247" s="32"/>
      <c r="K1247" s="42" t="s">
        <v>46</v>
      </c>
      <c r="L1247" s="35">
        <f>I1243*Q1247</f>
        <v>1168067.8643999998</v>
      </c>
      <c r="M1247" s="154"/>
      <c r="N1247" s="35">
        <f>I1243*R1247</f>
        <v>76027.996500000008</v>
      </c>
      <c r="O1247" s="35">
        <f t="shared" si="244"/>
        <v>1244095.8608999997</v>
      </c>
      <c r="P1247" s="154"/>
      <c r="Q1247" s="35">
        <v>1547.12</v>
      </c>
      <c r="R1247" s="35">
        <v>100.7</v>
      </c>
      <c r="S1247" s="27" t="s">
        <v>34</v>
      </c>
      <c r="T1247" s="27" t="s">
        <v>607</v>
      </c>
    </row>
    <row r="1248" spans="1:20" ht="37.5" customHeight="1" x14ac:dyDescent="0.3">
      <c r="A1248" s="23">
        <f t="shared" si="239"/>
        <v>44</v>
      </c>
      <c r="B1248" s="119">
        <v>19</v>
      </c>
      <c r="C1248" s="38" t="s">
        <v>782</v>
      </c>
      <c r="D1248" s="119" t="s">
        <v>781</v>
      </c>
      <c r="E1248" s="42"/>
      <c r="F1248" s="119" t="s">
        <v>45</v>
      </c>
      <c r="G1248" s="119" t="s">
        <v>31</v>
      </c>
      <c r="H1248" s="119">
        <v>2</v>
      </c>
      <c r="I1248" s="32">
        <v>932.16</v>
      </c>
      <c r="J1248" s="32">
        <v>523.01</v>
      </c>
      <c r="K1248" s="40" t="s">
        <v>1837</v>
      </c>
      <c r="L1248" s="35">
        <f>I1248*Q1248</f>
        <v>317549.62560000003</v>
      </c>
      <c r="M1248" s="153">
        <f>L1248+L1249+L1250+L1251+L1252</f>
        <v>2376541.92</v>
      </c>
      <c r="N1248" s="35">
        <f>I1248*R1248</f>
        <v>32737.459199999998</v>
      </c>
      <c r="O1248" s="35">
        <f t="shared" si="244"/>
        <v>350287.08480000001</v>
      </c>
      <c r="P1248" s="153">
        <f>O1248+O1249+O1250+O1251+O1252</f>
        <v>2568939.7439999999</v>
      </c>
      <c r="Q1248" s="35">
        <v>340.66</v>
      </c>
      <c r="R1248" s="35">
        <v>35.119999999999997</v>
      </c>
      <c r="S1248" s="27" t="s">
        <v>34</v>
      </c>
      <c r="T1248" s="27" t="s">
        <v>607</v>
      </c>
    </row>
    <row r="1249" spans="1:20" ht="37.5" customHeight="1" x14ac:dyDescent="0.3">
      <c r="A1249" s="23">
        <f t="shared" si="239"/>
        <v>45</v>
      </c>
      <c r="B1249" s="119"/>
      <c r="C1249" s="42"/>
      <c r="D1249" s="119"/>
      <c r="E1249" s="42"/>
      <c r="F1249" s="119" t="s">
        <v>45</v>
      </c>
      <c r="G1249" s="119" t="s">
        <v>31</v>
      </c>
      <c r="H1249" s="119"/>
      <c r="I1249" s="32"/>
      <c r="J1249" s="32"/>
      <c r="K1249" s="41" t="s">
        <v>47</v>
      </c>
      <c r="L1249" s="35">
        <f>I1248*Q1249</f>
        <v>419472</v>
      </c>
      <c r="M1249" s="158"/>
      <c r="N1249" s="35">
        <f>I1248*R1249</f>
        <v>26734.3488</v>
      </c>
      <c r="O1249" s="35">
        <f t="shared" si="244"/>
        <v>446206.34879999998</v>
      </c>
      <c r="P1249" s="158"/>
      <c r="Q1249" s="35">
        <v>450</v>
      </c>
      <c r="R1249" s="27">
        <v>28.68</v>
      </c>
      <c r="S1249" s="27" t="s">
        <v>34</v>
      </c>
      <c r="T1249" s="27" t="s">
        <v>607</v>
      </c>
    </row>
    <row r="1250" spans="1:20" ht="56.25" customHeight="1" x14ac:dyDescent="0.3">
      <c r="A1250" s="23">
        <f t="shared" si="239"/>
        <v>46</v>
      </c>
      <c r="B1250" s="119"/>
      <c r="C1250" s="42"/>
      <c r="D1250" s="119"/>
      <c r="E1250" s="42"/>
      <c r="F1250" s="119" t="s">
        <v>45</v>
      </c>
      <c r="G1250" s="119" t="s">
        <v>31</v>
      </c>
      <c r="H1250" s="119"/>
      <c r="I1250" s="32"/>
      <c r="J1250" s="32"/>
      <c r="K1250" s="41" t="s">
        <v>48</v>
      </c>
      <c r="L1250" s="35">
        <f>I1248*Q1250</f>
        <v>107198.39999999999</v>
      </c>
      <c r="M1250" s="158"/>
      <c r="N1250" s="35">
        <f>I1248*R1250</f>
        <v>24105.657599999999</v>
      </c>
      <c r="O1250" s="35">
        <f t="shared" si="244"/>
        <v>131304.0576</v>
      </c>
      <c r="P1250" s="158"/>
      <c r="Q1250" s="35">
        <v>115</v>
      </c>
      <c r="R1250" s="43">
        <v>25.86</v>
      </c>
      <c r="S1250" s="27" t="s">
        <v>34</v>
      </c>
      <c r="T1250" s="27" t="s">
        <v>607</v>
      </c>
    </row>
    <row r="1251" spans="1:20" ht="37.5" customHeight="1" x14ac:dyDescent="0.3">
      <c r="A1251" s="23">
        <f t="shared" si="239"/>
        <v>47</v>
      </c>
      <c r="B1251" s="119"/>
      <c r="C1251" s="42"/>
      <c r="D1251" s="119"/>
      <c r="E1251" s="42"/>
      <c r="F1251" s="119" t="s">
        <v>45</v>
      </c>
      <c r="G1251" s="119" t="s">
        <v>31</v>
      </c>
      <c r="H1251" s="119"/>
      <c r="I1251" s="32"/>
      <c r="J1251" s="32"/>
      <c r="K1251" s="42" t="s">
        <v>49</v>
      </c>
      <c r="L1251" s="35">
        <f>I1248*Q1251</f>
        <v>90158.515199999994</v>
      </c>
      <c r="M1251" s="158"/>
      <c r="N1251" s="35">
        <f>I1248*R1251</f>
        <v>14951.846399999999</v>
      </c>
      <c r="O1251" s="35">
        <f t="shared" si="244"/>
        <v>105110.36159999999</v>
      </c>
      <c r="P1251" s="158"/>
      <c r="Q1251" s="35">
        <v>96.72</v>
      </c>
      <c r="R1251" s="43">
        <v>16.04</v>
      </c>
      <c r="S1251" s="27" t="s">
        <v>34</v>
      </c>
      <c r="T1251" s="27" t="s">
        <v>607</v>
      </c>
    </row>
    <row r="1252" spans="1:20" ht="18.75" customHeight="1" x14ac:dyDescent="0.3">
      <c r="A1252" s="23">
        <f t="shared" si="239"/>
        <v>48</v>
      </c>
      <c r="B1252" s="119"/>
      <c r="C1252" s="42"/>
      <c r="D1252" s="119"/>
      <c r="E1252" s="42"/>
      <c r="F1252" s="119" t="s">
        <v>45</v>
      </c>
      <c r="G1252" s="119" t="s">
        <v>31</v>
      </c>
      <c r="H1252" s="119"/>
      <c r="I1252" s="32"/>
      <c r="J1252" s="32"/>
      <c r="K1252" s="42" t="s">
        <v>46</v>
      </c>
      <c r="L1252" s="35">
        <f>I1248*Q1252</f>
        <v>1442163.3791999999</v>
      </c>
      <c r="M1252" s="154"/>
      <c r="N1252" s="35">
        <f>I1248*R1252</f>
        <v>93868.512000000002</v>
      </c>
      <c r="O1252" s="35">
        <f t="shared" si="244"/>
        <v>1536031.8912</v>
      </c>
      <c r="P1252" s="154"/>
      <c r="Q1252" s="35">
        <v>1547.12</v>
      </c>
      <c r="R1252" s="35">
        <v>100.7</v>
      </c>
      <c r="S1252" s="27" t="s">
        <v>34</v>
      </c>
      <c r="T1252" s="27" t="s">
        <v>607</v>
      </c>
    </row>
    <row r="1253" spans="1:20" ht="37.5" customHeight="1" x14ac:dyDescent="0.3">
      <c r="A1253" s="23">
        <f t="shared" si="239"/>
        <v>49</v>
      </c>
      <c r="B1253" s="119">
        <v>20</v>
      </c>
      <c r="C1253" s="38" t="s">
        <v>783</v>
      </c>
      <c r="D1253" s="119" t="s">
        <v>775</v>
      </c>
      <c r="E1253" s="42"/>
      <c r="F1253" s="119" t="s">
        <v>36</v>
      </c>
      <c r="G1253" s="119" t="s">
        <v>31</v>
      </c>
      <c r="H1253" s="119"/>
      <c r="I1253" s="32">
        <v>1648.67</v>
      </c>
      <c r="J1253" s="32">
        <v>796.62</v>
      </c>
      <c r="K1253" s="40" t="s">
        <v>1837</v>
      </c>
      <c r="L1253" s="35">
        <f>I1253*Q1253</f>
        <v>561635.92220000003</v>
      </c>
      <c r="M1253" s="35">
        <f>L1253</f>
        <v>561635.92220000003</v>
      </c>
      <c r="N1253" s="35">
        <f>I1253*R1253</f>
        <v>57901.290399999998</v>
      </c>
      <c r="O1253" s="35">
        <f t="shared" si="244"/>
        <v>619537.21259999997</v>
      </c>
      <c r="P1253" s="35">
        <f>O1253</f>
        <v>619537.21259999997</v>
      </c>
      <c r="Q1253" s="35">
        <v>340.66</v>
      </c>
      <c r="R1253" s="35">
        <v>35.119999999999997</v>
      </c>
      <c r="S1253" s="27" t="s">
        <v>34</v>
      </c>
      <c r="T1253" s="27" t="s">
        <v>607</v>
      </c>
    </row>
    <row r="1254" spans="1:20" s="9" customFormat="1" ht="70.5" customHeight="1" x14ac:dyDescent="0.3">
      <c r="A1254" s="23">
        <f t="shared" si="239"/>
        <v>50</v>
      </c>
      <c r="B1254" s="119">
        <v>21</v>
      </c>
      <c r="C1254" s="42" t="s">
        <v>1947</v>
      </c>
      <c r="D1254" s="119">
        <v>1965</v>
      </c>
      <c r="E1254" s="119" t="s">
        <v>29</v>
      </c>
      <c r="F1254" s="27" t="s">
        <v>69</v>
      </c>
      <c r="G1254" s="119" t="s">
        <v>1938</v>
      </c>
      <c r="H1254" s="119">
        <v>2</v>
      </c>
      <c r="I1254" s="32">
        <v>693.32</v>
      </c>
      <c r="J1254" s="32">
        <v>359</v>
      </c>
      <c r="K1254" s="41" t="s">
        <v>48</v>
      </c>
      <c r="L1254" s="35">
        <f>I1254*Q1254</f>
        <v>52109.931199999999</v>
      </c>
      <c r="M1254" s="153">
        <f>L1254+L1255</f>
        <v>88162.571200000006</v>
      </c>
      <c r="N1254" s="35">
        <f>I1254*R1254</f>
        <v>0</v>
      </c>
      <c r="O1254" s="35">
        <f t="shared" si="244"/>
        <v>52109.931199999999</v>
      </c>
      <c r="P1254" s="153">
        <f>O1254+O1255</f>
        <v>88162.571200000006</v>
      </c>
      <c r="Q1254" s="35">
        <v>75.16</v>
      </c>
      <c r="R1254" s="129"/>
      <c r="S1254" s="130"/>
      <c r="T1254" s="130" t="s">
        <v>607</v>
      </c>
    </row>
    <row r="1255" spans="1:20" s="9" customFormat="1" ht="57" customHeight="1" x14ac:dyDescent="0.3">
      <c r="A1255" s="23">
        <f t="shared" si="239"/>
        <v>51</v>
      </c>
      <c r="B1255" s="119"/>
      <c r="C1255" s="42"/>
      <c r="D1255" s="119"/>
      <c r="E1255" s="119"/>
      <c r="F1255" s="27" t="s">
        <v>69</v>
      </c>
      <c r="G1255" s="119" t="s">
        <v>1938</v>
      </c>
      <c r="H1255" s="119"/>
      <c r="I1255" s="32"/>
      <c r="J1255" s="32"/>
      <c r="K1255" s="41" t="s">
        <v>1933</v>
      </c>
      <c r="L1255" s="35">
        <f>I1254*Q1255</f>
        <v>36052.639999999999</v>
      </c>
      <c r="M1255" s="154"/>
      <c r="N1255" s="35">
        <f>I1254*R1255</f>
        <v>0</v>
      </c>
      <c r="O1255" s="35">
        <f t="shared" si="244"/>
        <v>36052.639999999999</v>
      </c>
      <c r="P1255" s="154"/>
      <c r="Q1255" s="35">
        <v>52</v>
      </c>
      <c r="R1255" s="129"/>
      <c r="S1255" s="130"/>
      <c r="T1255" s="130" t="s">
        <v>607</v>
      </c>
    </row>
    <row r="1256" spans="1:20" s="9" customFormat="1" ht="57" customHeight="1" x14ac:dyDescent="0.3">
      <c r="A1256" s="23">
        <f t="shared" si="239"/>
        <v>52</v>
      </c>
      <c r="B1256" s="115">
        <v>22</v>
      </c>
      <c r="C1256" s="56" t="s">
        <v>1946</v>
      </c>
      <c r="D1256" s="115">
        <v>1961</v>
      </c>
      <c r="E1256" s="115" t="s">
        <v>29</v>
      </c>
      <c r="F1256" s="130" t="s">
        <v>45</v>
      </c>
      <c r="G1256" s="115" t="s">
        <v>1938</v>
      </c>
      <c r="H1256" s="115">
        <v>2</v>
      </c>
      <c r="I1256" s="117">
        <v>774.02</v>
      </c>
      <c r="J1256" s="117">
        <v>427.65</v>
      </c>
      <c r="K1256" s="131" t="s">
        <v>1933</v>
      </c>
      <c r="L1256" s="112">
        <f>I1256*Q1256</f>
        <v>67123.0144</v>
      </c>
      <c r="M1256" s="124">
        <f>L1256</f>
        <v>67123.0144</v>
      </c>
      <c r="N1256" s="111">
        <f>I1256*R1256</f>
        <v>0</v>
      </c>
      <c r="O1256" s="111">
        <f>L1256+N1256</f>
        <v>67123.0144</v>
      </c>
      <c r="P1256" s="124">
        <f>O1256</f>
        <v>67123.0144</v>
      </c>
      <c r="Q1256" s="129">
        <v>86.72</v>
      </c>
      <c r="R1256" s="129"/>
      <c r="S1256" s="130"/>
      <c r="T1256" s="130" t="s">
        <v>607</v>
      </c>
    </row>
    <row r="1257" spans="1:20" s="9" customFormat="1" ht="55.5" customHeight="1" x14ac:dyDescent="0.3">
      <c r="A1257" s="23">
        <f t="shared" si="239"/>
        <v>53</v>
      </c>
      <c r="B1257" s="119">
        <v>23</v>
      </c>
      <c r="C1257" s="42" t="s">
        <v>1948</v>
      </c>
      <c r="D1257" s="119">
        <v>1969</v>
      </c>
      <c r="E1257" s="119" t="s">
        <v>29</v>
      </c>
      <c r="F1257" s="27" t="s">
        <v>63</v>
      </c>
      <c r="G1257" s="119" t="s">
        <v>31</v>
      </c>
      <c r="H1257" s="119">
        <v>2</v>
      </c>
      <c r="I1257" s="32">
        <v>1126.1199999999999</v>
      </c>
      <c r="J1257" s="32">
        <v>517.21</v>
      </c>
      <c r="K1257" s="41" t="s">
        <v>1933</v>
      </c>
      <c r="L1257" s="35">
        <f>Q1257*I1257</f>
        <v>97657.126399999994</v>
      </c>
      <c r="M1257" s="127">
        <f>L1257</f>
        <v>97657.126399999994</v>
      </c>
      <c r="N1257" s="35">
        <f>I1257*R1257</f>
        <v>0</v>
      </c>
      <c r="O1257" s="35">
        <f>L1257+N1257</f>
        <v>97657.126399999994</v>
      </c>
      <c r="P1257" s="127">
        <f>O1257</f>
        <v>97657.126399999994</v>
      </c>
      <c r="Q1257" s="35">
        <v>86.72</v>
      </c>
      <c r="R1257" s="129"/>
      <c r="S1257" s="130"/>
      <c r="T1257" s="130" t="s">
        <v>607</v>
      </c>
    </row>
    <row r="1258" spans="1:20" s="9" customFormat="1" ht="66" customHeight="1" x14ac:dyDescent="0.3">
      <c r="A1258" s="23">
        <f t="shared" si="239"/>
        <v>54</v>
      </c>
      <c r="B1258" s="119">
        <v>24</v>
      </c>
      <c r="C1258" s="42" t="s">
        <v>1949</v>
      </c>
      <c r="D1258" s="119">
        <v>1964</v>
      </c>
      <c r="E1258" s="119" t="s">
        <v>29</v>
      </c>
      <c r="F1258" s="27" t="s">
        <v>63</v>
      </c>
      <c r="G1258" s="119" t="s">
        <v>31</v>
      </c>
      <c r="H1258" s="119">
        <v>2</v>
      </c>
      <c r="I1258" s="32">
        <v>1371</v>
      </c>
      <c r="J1258" s="32">
        <v>634.05999999999995</v>
      </c>
      <c r="K1258" s="41" t="s">
        <v>1933</v>
      </c>
      <c r="L1258" s="35">
        <f>Q1258*I1258</f>
        <v>118893.12</v>
      </c>
      <c r="M1258" s="127">
        <f>L1258</f>
        <v>118893.12</v>
      </c>
      <c r="N1258" s="35">
        <f>I1258*R1258</f>
        <v>0</v>
      </c>
      <c r="O1258" s="35">
        <f>L1258+N1258</f>
        <v>118893.12</v>
      </c>
      <c r="P1258" s="127">
        <f>O1258</f>
        <v>118893.12</v>
      </c>
      <c r="Q1258" s="35">
        <v>86.72</v>
      </c>
      <c r="R1258" s="129"/>
      <c r="S1258" s="130"/>
      <c r="T1258" s="130" t="s">
        <v>607</v>
      </c>
    </row>
    <row r="1259" spans="1:20" ht="37.5" customHeight="1" x14ac:dyDescent="0.3">
      <c r="A1259" s="23">
        <f t="shared" si="239"/>
        <v>55</v>
      </c>
      <c r="B1259" s="119">
        <v>25</v>
      </c>
      <c r="C1259" s="38" t="s">
        <v>784</v>
      </c>
      <c r="D1259" s="119">
        <v>1958</v>
      </c>
      <c r="E1259" s="42" t="s">
        <v>785</v>
      </c>
      <c r="F1259" s="119" t="s">
        <v>45</v>
      </c>
      <c r="G1259" s="50" t="s">
        <v>51</v>
      </c>
      <c r="H1259" s="119">
        <v>2</v>
      </c>
      <c r="I1259" s="58">
        <f>738+277</f>
        <v>1015</v>
      </c>
      <c r="J1259" s="32">
        <v>435.14</v>
      </c>
      <c r="K1259" s="40" t="s">
        <v>1837</v>
      </c>
      <c r="L1259" s="35">
        <f>I1259*Q1259</f>
        <v>345769.9</v>
      </c>
      <c r="M1259" s="35">
        <f>L1259</f>
        <v>345769.9</v>
      </c>
      <c r="N1259" s="35">
        <f>I1259*R1259</f>
        <v>35646.799999999996</v>
      </c>
      <c r="O1259" s="35">
        <f t="shared" si="244"/>
        <v>381416.7</v>
      </c>
      <c r="P1259" s="35">
        <f>O1259</f>
        <v>381416.7</v>
      </c>
      <c r="Q1259" s="35">
        <v>340.66</v>
      </c>
      <c r="R1259" s="35">
        <v>35.119999999999997</v>
      </c>
      <c r="S1259" s="27" t="s">
        <v>34</v>
      </c>
      <c r="T1259" s="27" t="s">
        <v>607</v>
      </c>
    </row>
    <row r="1260" spans="1:20" ht="18.75" customHeight="1" x14ac:dyDescent="0.3">
      <c r="A1260" s="34" t="str">
        <f>A1276</f>
        <v>16</v>
      </c>
      <c r="B1260" s="95" t="str">
        <f>B1276</f>
        <v>16</v>
      </c>
      <c r="C1260" s="25" t="s">
        <v>175</v>
      </c>
      <c r="D1260" s="36"/>
      <c r="E1260" s="36"/>
      <c r="F1260" s="27"/>
      <c r="G1260" s="36"/>
      <c r="H1260" s="36"/>
      <c r="I1260" s="29">
        <f>SUM(I1261:I1276)</f>
        <v>12310.92</v>
      </c>
      <c r="J1260" s="29"/>
      <c r="K1260" s="30"/>
      <c r="L1260" s="29">
        <f t="shared" ref="L1260:P1260" si="245">SUM(L1261:L1276)</f>
        <v>6544322.5535999993</v>
      </c>
      <c r="M1260" s="29">
        <f t="shared" si="245"/>
        <v>6544322.5535999993</v>
      </c>
      <c r="N1260" s="29">
        <f t="shared" si="245"/>
        <v>652156.47599999979</v>
      </c>
      <c r="O1260" s="29">
        <f t="shared" si="245"/>
        <v>7196479.0296</v>
      </c>
      <c r="P1260" s="29">
        <f t="shared" si="245"/>
        <v>7196479.0296</v>
      </c>
      <c r="Q1260" s="31"/>
      <c r="R1260" s="43"/>
      <c r="S1260" s="27"/>
      <c r="T1260" s="27"/>
    </row>
    <row r="1261" spans="1:20" ht="37.5" customHeight="1" x14ac:dyDescent="0.3">
      <c r="A1261" s="60" t="s">
        <v>495</v>
      </c>
      <c r="B1261" s="60" t="s">
        <v>495</v>
      </c>
      <c r="C1261" s="46" t="s">
        <v>786</v>
      </c>
      <c r="D1261" s="60" t="s">
        <v>183</v>
      </c>
      <c r="E1261" s="60"/>
      <c r="F1261" s="60" t="s">
        <v>40</v>
      </c>
      <c r="G1261" s="119" t="s">
        <v>37</v>
      </c>
      <c r="H1261" s="60">
        <v>2</v>
      </c>
      <c r="I1261" s="119">
        <v>1025.9100000000001</v>
      </c>
      <c r="J1261" s="60">
        <v>422.2</v>
      </c>
      <c r="K1261" s="40" t="s">
        <v>1837</v>
      </c>
      <c r="L1261" s="32">
        <f t="shared" ref="L1261:L1276" si="246">I1261*Q1261</f>
        <v>349486.50060000003</v>
      </c>
      <c r="M1261" s="35">
        <f t="shared" ref="M1261:M1276" si="247">L1261</f>
        <v>349486.50060000003</v>
      </c>
      <c r="N1261" s="35">
        <f t="shared" ref="N1261:N1276" si="248">I1261*R1261</f>
        <v>36029.959199999998</v>
      </c>
      <c r="O1261" s="35">
        <f t="shared" ref="O1261:O1276" si="249">L1261+N1261</f>
        <v>385516.45980000001</v>
      </c>
      <c r="P1261" s="35">
        <f t="shared" ref="P1261:P1276" si="250">O1261</f>
        <v>385516.45980000001</v>
      </c>
      <c r="Q1261" s="35">
        <v>340.66</v>
      </c>
      <c r="R1261" s="27">
        <v>35.119999999999997</v>
      </c>
      <c r="S1261" s="27" t="s">
        <v>34</v>
      </c>
      <c r="T1261" s="27" t="s">
        <v>607</v>
      </c>
    </row>
    <row r="1262" spans="1:20" ht="37.5" customHeight="1" x14ac:dyDescent="0.3">
      <c r="A1262" s="60" t="s">
        <v>241</v>
      </c>
      <c r="B1262" s="60" t="s">
        <v>241</v>
      </c>
      <c r="C1262" s="46" t="s">
        <v>787</v>
      </c>
      <c r="D1262" s="60" t="s">
        <v>183</v>
      </c>
      <c r="E1262" s="60"/>
      <c r="F1262" s="60" t="s">
        <v>40</v>
      </c>
      <c r="G1262" s="119" t="s">
        <v>37</v>
      </c>
      <c r="H1262" s="60">
        <v>2</v>
      </c>
      <c r="I1262" s="119">
        <v>1025.9100000000001</v>
      </c>
      <c r="J1262" s="60">
        <v>422.2</v>
      </c>
      <c r="K1262" s="40" t="s">
        <v>1837</v>
      </c>
      <c r="L1262" s="32">
        <f t="shared" si="246"/>
        <v>349486.50060000003</v>
      </c>
      <c r="M1262" s="35">
        <f t="shared" si="247"/>
        <v>349486.50060000003</v>
      </c>
      <c r="N1262" s="35">
        <f t="shared" si="248"/>
        <v>36029.959199999998</v>
      </c>
      <c r="O1262" s="35">
        <f t="shared" si="249"/>
        <v>385516.45980000001</v>
      </c>
      <c r="P1262" s="35">
        <f t="shared" si="250"/>
        <v>385516.45980000001</v>
      </c>
      <c r="Q1262" s="35">
        <v>340.66</v>
      </c>
      <c r="R1262" s="27">
        <v>35.119999999999997</v>
      </c>
      <c r="S1262" s="27" t="s">
        <v>34</v>
      </c>
      <c r="T1262" s="27" t="s">
        <v>607</v>
      </c>
    </row>
    <row r="1263" spans="1:20" ht="37.5" customHeight="1" x14ac:dyDescent="0.3">
      <c r="A1263" s="60" t="s">
        <v>237</v>
      </c>
      <c r="B1263" s="60" t="s">
        <v>237</v>
      </c>
      <c r="C1263" s="46" t="s">
        <v>788</v>
      </c>
      <c r="D1263" s="60" t="s">
        <v>183</v>
      </c>
      <c r="E1263" s="60"/>
      <c r="F1263" s="60" t="s">
        <v>40</v>
      </c>
      <c r="G1263" s="119" t="s">
        <v>37</v>
      </c>
      <c r="H1263" s="60">
        <v>2</v>
      </c>
      <c r="I1263" s="119">
        <v>1025.9100000000001</v>
      </c>
      <c r="J1263" s="60">
        <v>422.2</v>
      </c>
      <c r="K1263" s="40" t="s">
        <v>1837</v>
      </c>
      <c r="L1263" s="32">
        <f t="shared" si="246"/>
        <v>349486.50060000003</v>
      </c>
      <c r="M1263" s="35">
        <f t="shared" si="247"/>
        <v>349486.50060000003</v>
      </c>
      <c r="N1263" s="35">
        <f t="shared" si="248"/>
        <v>36029.959199999998</v>
      </c>
      <c r="O1263" s="35">
        <f t="shared" si="249"/>
        <v>385516.45980000001</v>
      </c>
      <c r="P1263" s="35">
        <f t="shared" si="250"/>
        <v>385516.45980000001</v>
      </c>
      <c r="Q1263" s="35">
        <v>340.66</v>
      </c>
      <c r="R1263" s="27">
        <v>35.119999999999997</v>
      </c>
      <c r="S1263" s="27" t="s">
        <v>34</v>
      </c>
      <c r="T1263" s="27" t="s">
        <v>607</v>
      </c>
    </row>
    <row r="1264" spans="1:20" ht="37.5" customHeight="1" x14ac:dyDescent="0.3">
      <c r="A1264" s="60" t="s">
        <v>304</v>
      </c>
      <c r="B1264" s="60" t="s">
        <v>304</v>
      </c>
      <c r="C1264" s="46" t="s">
        <v>789</v>
      </c>
      <c r="D1264" s="60" t="s">
        <v>183</v>
      </c>
      <c r="E1264" s="60"/>
      <c r="F1264" s="60" t="s">
        <v>40</v>
      </c>
      <c r="G1264" s="119" t="s">
        <v>37</v>
      </c>
      <c r="H1264" s="60">
        <v>2</v>
      </c>
      <c r="I1264" s="119">
        <v>1025.9100000000001</v>
      </c>
      <c r="J1264" s="60">
        <v>422.2</v>
      </c>
      <c r="K1264" s="40" t="s">
        <v>1837</v>
      </c>
      <c r="L1264" s="32">
        <f t="shared" si="246"/>
        <v>349486.50060000003</v>
      </c>
      <c r="M1264" s="35">
        <f t="shared" si="247"/>
        <v>349486.50060000003</v>
      </c>
      <c r="N1264" s="35">
        <f t="shared" si="248"/>
        <v>36029.959199999998</v>
      </c>
      <c r="O1264" s="35">
        <f t="shared" si="249"/>
        <v>385516.45980000001</v>
      </c>
      <c r="P1264" s="35">
        <f t="shared" si="250"/>
        <v>385516.45980000001</v>
      </c>
      <c r="Q1264" s="35">
        <v>340.66</v>
      </c>
      <c r="R1264" s="27">
        <v>35.119999999999997</v>
      </c>
      <c r="S1264" s="27" t="s">
        <v>34</v>
      </c>
      <c r="T1264" s="27" t="s">
        <v>607</v>
      </c>
    </row>
    <row r="1265" spans="1:20" ht="37.5" customHeight="1" x14ac:dyDescent="0.3">
      <c r="A1265" s="60" t="s">
        <v>255</v>
      </c>
      <c r="B1265" s="60" t="s">
        <v>255</v>
      </c>
      <c r="C1265" s="46" t="s">
        <v>790</v>
      </c>
      <c r="D1265" s="60" t="s">
        <v>183</v>
      </c>
      <c r="E1265" s="60"/>
      <c r="F1265" s="60" t="s">
        <v>40</v>
      </c>
      <c r="G1265" s="119" t="s">
        <v>37</v>
      </c>
      <c r="H1265" s="60">
        <v>2</v>
      </c>
      <c r="I1265" s="119">
        <v>1025.9100000000001</v>
      </c>
      <c r="J1265" s="60">
        <v>422.2</v>
      </c>
      <c r="K1265" s="40" t="s">
        <v>1837</v>
      </c>
      <c r="L1265" s="32">
        <f t="shared" si="246"/>
        <v>349486.50060000003</v>
      </c>
      <c r="M1265" s="35">
        <f t="shared" si="247"/>
        <v>349486.50060000003</v>
      </c>
      <c r="N1265" s="35">
        <f t="shared" si="248"/>
        <v>36029.959199999998</v>
      </c>
      <c r="O1265" s="35">
        <f t="shared" si="249"/>
        <v>385516.45980000001</v>
      </c>
      <c r="P1265" s="35">
        <f t="shared" si="250"/>
        <v>385516.45980000001</v>
      </c>
      <c r="Q1265" s="35">
        <v>340.66</v>
      </c>
      <c r="R1265" s="27">
        <v>35.119999999999997</v>
      </c>
      <c r="S1265" s="27" t="s">
        <v>34</v>
      </c>
      <c r="T1265" s="27" t="s">
        <v>607</v>
      </c>
    </row>
    <row r="1266" spans="1:20" ht="37.5" customHeight="1" x14ac:dyDescent="0.3">
      <c r="A1266" s="60" t="s">
        <v>791</v>
      </c>
      <c r="B1266" s="60" t="s">
        <v>791</v>
      </c>
      <c r="C1266" s="46" t="s">
        <v>792</v>
      </c>
      <c r="D1266" s="60" t="s">
        <v>793</v>
      </c>
      <c r="E1266" s="60"/>
      <c r="F1266" s="60" t="s">
        <v>40</v>
      </c>
      <c r="G1266" s="119" t="s">
        <v>37</v>
      </c>
      <c r="H1266" s="60">
        <v>2</v>
      </c>
      <c r="I1266" s="119">
        <v>1025.9100000000001</v>
      </c>
      <c r="J1266" s="60">
        <v>422.2</v>
      </c>
      <c r="K1266" s="40" t="s">
        <v>1837</v>
      </c>
      <c r="L1266" s="32">
        <f t="shared" si="246"/>
        <v>349486.50060000003</v>
      </c>
      <c r="M1266" s="35">
        <f t="shared" si="247"/>
        <v>349486.50060000003</v>
      </c>
      <c r="N1266" s="35">
        <f t="shared" si="248"/>
        <v>36029.959199999998</v>
      </c>
      <c r="O1266" s="35">
        <f t="shared" si="249"/>
        <v>385516.45980000001</v>
      </c>
      <c r="P1266" s="35">
        <f t="shared" si="250"/>
        <v>385516.45980000001</v>
      </c>
      <c r="Q1266" s="35">
        <v>340.66</v>
      </c>
      <c r="R1266" s="27">
        <v>35.119999999999997</v>
      </c>
      <c r="S1266" s="27" t="s">
        <v>34</v>
      </c>
      <c r="T1266" s="27" t="s">
        <v>607</v>
      </c>
    </row>
    <row r="1267" spans="1:20" ht="37.5" customHeight="1" x14ac:dyDescent="0.3">
      <c r="A1267" s="60" t="s">
        <v>794</v>
      </c>
      <c r="B1267" s="60" t="s">
        <v>794</v>
      </c>
      <c r="C1267" s="46" t="s">
        <v>795</v>
      </c>
      <c r="D1267" s="60" t="s">
        <v>793</v>
      </c>
      <c r="E1267" s="60"/>
      <c r="F1267" s="60" t="s">
        <v>40</v>
      </c>
      <c r="G1267" s="119" t="s">
        <v>37</v>
      </c>
      <c r="H1267" s="60">
        <v>2</v>
      </c>
      <c r="I1267" s="119">
        <v>1025.9100000000001</v>
      </c>
      <c r="J1267" s="60">
        <v>422.2</v>
      </c>
      <c r="K1267" s="40" t="s">
        <v>1837</v>
      </c>
      <c r="L1267" s="32">
        <f t="shared" si="246"/>
        <v>349486.50060000003</v>
      </c>
      <c r="M1267" s="35">
        <f t="shared" si="247"/>
        <v>349486.50060000003</v>
      </c>
      <c r="N1267" s="35">
        <f t="shared" si="248"/>
        <v>36029.959199999998</v>
      </c>
      <c r="O1267" s="35">
        <f t="shared" si="249"/>
        <v>385516.45980000001</v>
      </c>
      <c r="P1267" s="35">
        <f t="shared" si="250"/>
        <v>385516.45980000001</v>
      </c>
      <c r="Q1267" s="35">
        <v>340.66</v>
      </c>
      <c r="R1267" s="27">
        <v>35.119999999999997</v>
      </c>
      <c r="S1267" s="27" t="s">
        <v>34</v>
      </c>
      <c r="T1267" s="27" t="s">
        <v>607</v>
      </c>
    </row>
    <row r="1268" spans="1:20" ht="37.5" customHeight="1" x14ac:dyDescent="0.3">
      <c r="A1268" s="60" t="s">
        <v>796</v>
      </c>
      <c r="B1268" s="60" t="s">
        <v>796</v>
      </c>
      <c r="C1268" s="46" t="s">
        <v>797</v>
      </c>
      <c r="D1268" s="60" t="s">
        <v>793</v>
      </c>
      <c r="E1268" s="60"/>
      <c r="F1268" s="60" t="s">
        <v>40</v>
      </c>
      <c r="G1268" s="119" t="s">
        <v>37</v>
      </c>
      <c r="H1268" s="60">
        <v>2</v>
      </c>
      <c r="I1268" s="119">
        <v>1025.9100000000001</v>
      </c>
      <c r="J1268" s="60">
        <v>422.2</v>
      </c>
      <c r="K1268" s="40" t="s">
        <v>1837</v>
      </c>
      <c r="L1268" s="32">
        <f t="shared" si="246"/>
        <v>349486.50060000003</v>
      </c>
      <c r="M1268" s="35">
        <f t="shared" si="247"/>
        <v>349486.50060000003</v>
      </c>
      <c r="N1268" s="35">
        <f t="shared" si="248"/>
        <v>36029.959199999998</v>
      </c>
      <c r="O1268" s="35">
        <f t="shared" si="249"/>
        <v>385516.45980000001</v>
      </c>
      <c r="P1268" s="35">
        <f t="shared" si="250"/>
        <v>385516.45980000001</v>
      </c>
      <c r="Q1268" s="35">
        <v>340.66</v>
      </c>
      <c r="R1268" s="27">
        <v>35.119999999999997</v>
      </c>
      <c r="S1268" s="27" t="s">
        <v>34</v>
      </c>
      <c r="T1268" s="27" t="s">
        <v>607</v>
      </c>
    </row>
    <row r="1269" spans="1:20" ht="37.5" customHeight="1" x14ac:dyDescent="0.3">
      <c r="A1269" s="60" t="s">
        <v>798</v>
      </c>
      <c r="B1269" s="60" t="s">
        <v>798</v>
      </c>
      <c r="C1269" s="46" t="s">
        <v>799</v>
      </c>
      <c r="D1269" s="60" t="s">
        <v>793</v>
      </c>
      <c r="E1269" s="60"/>
      <c r="F1269" s="60" t="s">
        <v>40</v>
      </c>
      <c r="G1269" s="119" t="s">
        <v>37</v>
      </c>
      <c r="H1269" s="60">
        <v>2</v>
      </c>
      <c r="I1269" s="119">
        <v>1025.9100000000001</v>
      </c>
      <c r="J1269" s="60">
        <v>422.2</v>
      </c>
      <c r="K1269" s="40" t="s">
        <v>1837</v>
      </c>
      <c r="L1269" s="32">
        <f t="shared" si="246"/>
        <v>349486.50060000003</v>
      </c>
      <c r="M1269" s="35">
        <f t="shared" si="247"/>
        <v>349486.50060000003</v>
      </c>
      <c r="N1269" s="35">
        <f t="shared" si="248"/>
        <v>36029.959199999998</v>
      </c>
      <c r="O1269" s="35">
        <f t="shared" si="249"/>
        <v>385516.45980000001</v>
      </c>
      <c r="P1269" s="35">
        <f t="shared" si="250"/>
        <v>385516.45980000001</v>
      </c>
      <c r="Q1269" s="35">
        <v>340.66</v>
      </c>
      <c r="R1269" s="27">
        <v>35.119999999999997</v>
      </c>
      <c r="S1269" s="27" t="s">
        <v>34</v>
      </c>
      <c r="T1269" s="27" t="s">
        <v>607</v>
      </c>
    </row>
    <row r="1270" spans="1:20" ht="37.5" customHeight="1" x14ac:dyDescent="0.3">
      <c r="A1270" s="60" t="s">
        <v>800</v>
      </c>
      <c r="B1270" s="60" t="s">
        <v>800</v>
      </c>
      <c r="C1270" s="46" t="s">
        <v>801</v>
      </c>
      <c r="D1270" s="60" t="s">
        <v>793</v>
      </c>
      <c r="E1270" s="60"/>
      <c r="F1270" s="60" t="s">
        <v>40</v>
      </c>
      <c r="G1270" s="119" t="s">
        <v>37</v>
      </c>
      <c r="H1270" s="60">
        <v>2</v>
      </c>
      <c r="I1270" s="119">
        <v>1025.9100000000001</v>
      </c>
      <c r="J1270" s="60">
        <v>422.2</v>
      </c>
      <c r="K1270" s="40" t="s">
        <v>1837</v>
      </c>
      <c r="L1270" s="32">
        <f t="shared" si="246"/>
        <v>349486.50060000003</v>
      </c>
      <c r="M1270" s="35">
        <f t="shared" si="247"/>
        <v>349486.50060000003</v>
      </c>
      <c r="N1270" s="35">
        <f t="shared" si="248"/>
        <v>36029.959199999998</v>
      </c>
      <c r="O1270" s="35">
        <f t="shared" si="249"/>
        <v>385516.45980000001</v>
      </c>
      <c r="P1270" s="35">
        <f t="shared" si="250"/>
        <v>385516.45980000001</v>
      </c>
      <c r="Q1270" s="35">
        <v>340.66</v>
      </c>
      <c r="R1270" s="27">
        <v>35.119999999999997</v>
      </c>
      <c r="S1270" s="27" t="s">
        <v>34</v>
      </c>
      <c r="T1270" s="27" t="s">
        <v>607</v>
      </c>
    </row>
    <row r="1271" spans="1:20" ht="37.5" customHeight="1" x14ac:dyDescent="0.3">
      <c r="A1271" s="60" t="s">
        <v>802</v>
      </c>
      <c r="B1271" s="60" t="s">
        <v>802</v>
      </c>
      <c r="C1271" s="46" t="s">
        <v>803</v>
      </c>
      <c r="D1271" s="60" t="s">
        <v>793</v>
      </c>
      <c r="E1271" s="60"/>
      <c r="F1271" s="60" t="s">
        <v>40</v>
      </c>
      <c r="G1271" s="119" t="s">
        <v>37</v>
      </c>
      <c r="H1271" s="60">
        <v>2</v>
      </c>
      <c r="I1271" s="119">
        <v>1025.9100000000001</v>
      </c>
      <c r="J1271" s="60">
        <v>422.2</v>
      </c>
      <c r="K1271" s="40" t="s">
        <v>1837</v>
      </c>
      <c r="L1271" s="32">
        <f t="shared" si="246"/>
        <v>349486.50060000003</v>
      </c>
      <c r="M1271" s="35">
        <f t="shared" si="247"/>
        <v>349486.50060000003</v>
      </c>
      <c r="N1271" s="35">
        <f t="shared" si="248"/>
        <v>36029.959199999998</v>
      </c>
      <c r="O1271" s="35">
        <f t="shared" si="249"/>
        <v>385516.45980000001</v>
      </c>
      <c r="P1271" s="35">
        <f t="shared" si="250"/>
        <v>385516.45980000001</v>
      </c>
      <c r="Q1271" s="35">
        <v>340.66</v>
      </c>
      <c r="R1271" s="27">
        <v>35.119999999999997</v>
      </c>
      <c r="S1271" s="27" t="s">
        <v>34</v>
      </c>
      <c r="T1271" s="27" t="s">
        <v>607</v>
      </c>
    </row>
    <row r="1272" spans="1:20" ht="37.5" customHeight="1" x14ac:dyDescent="0.3">
      <c r="A1272" s="60" t="s">
        <v>804</v>
      </c>
      <c r="B1272" s="60" t="s">
        <v>804</v>
      </c>
      <c r="C1272" s="46" t="s">
        <v>805</v>
      </c>
      <c r="D1272" s="60" t="s">
        <v>793</v>
      </c>
      <c r="E1272" s="60"/>
      <c r="F1272" s="60" t="s">
        <v>40</v>
      </c>
      <c r="G1272" s="119" t="s">
        <v>37</v>
      </c>
      <c r="H1272" s="60">
        <v>2</v>
      </c>
      <c r="I1272" s="119">
        <v>1025.9100000000001</v>
      </c>
      <c r="J1272" s="60">
        <v>422.2</v>
      </c>
      <c r="K1272" s="40" t="s">
        <v>1837</v>
      </c>
      <c r="L1272" s="32">
        <f t="shared" si="246"/>
        <v>349486.50060000003</v>
      </c>
      <c r="M1272" s="35">
        <f t="shared" si="247"/>
        <v>349486.50060000003</v>
      </c>
      <c r="N1272" s="35">
        <f t="shared" si="248"/>
        <v>36029.959199999998</v>
      </c>
      <c r="O1272" s="35">
        <f t="shared" si="249"/>
        <v>385516.45980000001</v>
      </c>
      <c r="P1272" s="35">
        <f t="shared" si="250"/>
        <v>385516.45980000001</v>
      </c>
      <c r="Q1272" s="35">
        <v>340.66</v>
      </c>
      <c r="R1272" s="27">
        <v>35.119999999999997</v>
      </c>
      <c r="S1272" s="27" t="s">
        <v>34</v>
      </c>
      <c r="T1272" s="27" t="s">
        <v>607</v>
      </c>
    </row>
    <row r="1273" spans="1:20" ht="37.5" customHeight="1" x14ac:dyDescent="0.3">
      <c r="A1273" s="60" t="s">
        <v>806</v>
      </c>
      <c r="B1273" s="60" t="s">
        <v>806</v>
      </c>
      <c r="C1273" s="46" t="s">
        <v>807</v>
      </c>
      <c r="D1273" s="60" t="s">
        <v>190</v>
      </c>
      <c r="E1273" s="60"/>
      <c r="F1273" s="60" t="s">
        <v>74</v>
      </c>
      <c r="G1273" s="50" t="s">
        <v>60</v>
      </c>
      <c r="H1273" s="60">
        <v>5</v>
      </c>
      <c r="I1273" s="60" t="s">
        <v>1919</v>
      </c>
      <c r="J1273" s="60" t="s">
        <v>1920</v>
      </c>
      <c r="K1273" s="40" t="s">
        <v>1837</v>
      </c>
      <c r="L1273" s="32">
        <f t="shared" si="246"/>
        <v>723932.95799999998</v>
      </c>
      <c r="M1273" s="35">
        <f t="shared" si="247"/>
        <v>723932.95799999998</v>
      </c>
      <c r="N1273" s="35">
        <f t="shared" si="248"/>
        <v>70385.207200000004</v>
      </c>
      <c r="O1273" s="35">
        <f t="shared" si="249"/>
        <v>794318.16519999993</v>
      </c>
      <c r="P1273" s="35">
        <f t="shared" si="250"/>
        <v>794318.16519999993</v>
      </c>
      <c r="Q1273" s="35">
        <v>212.7</v>
      </c>
      <c r="R1273" s="35">
        <v>20.68</v>
      </c>
      <c r="S1273" s="27" t="s">
        <v>34</v>
      </c>
      <c r="T1273" s="27" t="s">
        <v>607</v>
      </c>
    </row>
    <row r="1274" spans="1:20" ht="37.5" customHeight="1" x14ac:dyDescent="0.3">
      <c r="A1274" s="60" t="s">
        <v>808</v>
      </c>
      <c r="B1274" s="60" t="s">
        <v>808</v>
      </c>
      <c r="C1274" s="46" t="s">
        <v>809</v>
      </c>
      <c r="D1274" s="60" t="s">
        <v>177</v>
      </c>
      <c r="E1274" s="60"/>
      <c r="F1274" s="60" t="s">
        <v>30</v>
      </c>
      <c r="G1274" s="119" t="s">
        <v>37</v>
      </c>
      <c r="H1274" s="60">
        <v>2</v>
      </c>
      <c r="I1274" s="60" t="s">
        <v>1921</v>
      </c>
      <c r="J1274" s="60">
        <v>422.2</v>
      </c>
      <c r="K1274" s="40" t="s">
        <v>1837</v>
      </c>
      <c r="L1274" s="32">
        <f t="shared" si="246"/>
        <v>288174.00040000002</v>
      </c>
      <c r="M1274" s="35">
        <f t="shared" si="247"/>
        <v>288174.00040000002</v>
      </c>
      <c r="N1274" s="35">
        <f t="shared" si="248"/>
        <v>22426.1312</v>
      </c>
      <c r="O1274" s="35">
        <f t="shared" si="249"/>
        <v>310600.13160000002</v>
      </c>
      <c r="P1274" s="35">
        <f t="shared" si="250"/>
        <v>310600.13160000002</v>
      </c>
      <c r="Q1274" s="35">
        <v>322.79000000000002</v>
      </c>
      <c r="R1274" s="27">
        <v>25.12</v>
      </c>
      <c r="S1274" s="27" t="s">
        <v>34</v>
      </c>
      <c r="T1274" s="27" t="s">
        <v>607</v>
      </c>
    </row>
    <row r="1275" spans="1:20" ht="37.5" customHeight="1" x14ac:dyDescent="0.3">
      <c r="A1275" s="60" t="s">
        <v>810</v>
      </c>
      <c r="B1275" s="60" t="s">
        <v>810</v>
      </c>
      <c r="C1275" s="46" t="s">
        <v>811</v>
      </c>
      <c r="D1275" s="60" t="s">
        <v>190</v>
      </c>
      <c r="E1275" s="60"/>
      <c r="F1275" s="60" t="s">
        <v>74</v>
      </c>
      <c r="G1275" s="50" t="s">
        <v>60</v>
      </c>
      <c r="H1275" s="60">
        <v>5</v>
      </c>
      <c r="I1275" s="60" t="s">
        <v>1922</v>
      </c>
      <c r="J1275" s="60" t="s">
        <v>1923</v>
      </c>
      <c r="K1275" s="40" t="s">
        <v>1837</v>
      </c>
      <c r="L1275" s="32">
        <f t="shared" si="246"/>
        <v>892412.62800000003</v>
      </c>
      <c r="M1275" s="35">
        <f t="shared" si="247"/>
        <v>892412.62800000003</v>
      </c>
      <c r="N1275" s="35">
        <f t="shared" si="248"/>
        <v>86765.835200000001</v>
      </c>
      <c r="O1275" s="35">
        <f t="shared" si="249"/>
        <v>979178.4632</v>
      </c>
      <c r="P1275" s="35">
        <f t="shared" si="250"/>
        <v>979178.4632</v>
      </c>
      <c r="Q1275" s="35">
        <v>212.7</v>
      </c>
      <c r="R1275" s="35">
        <v>20.68</v>
      </c>
      <c r="S1275" s="27" t="s">
        <v>34</v>
      </c>
      <c r="T1275" s="27" t="s">
        <v>607</v>
      </c>
    </row>
    <row r="1276" spans="1:20" ht="37.5" customHeight="1" x14ac:dyDescent="0.3">
      <c r="A1276" s="60" t="s">
        <v>812</v>
      </c>
      <c r="B1276" s="60" t="s">
        <v>812</v>
      </c>
      <c r="C1276" s="46" t="s">
        <v>813</v>
      </c>
      <c r="D1276" s="60" t="s">
        <v>183</v>
      </c>
      <c r="E1276" s="60"/>
      <c r="F1276" s="60" t="s">
        <v>42</v>
      </c>
      <c r="G1276" s="50" t="s">
        <v>60</v>
      </c>
      <c r="H1276" s="60">
        <v>3</v>
      </c>
      <c r="I1276" s="60" t="s">
        <v>1924</v>
      </c>
      <c r="J1276" s="60">
        <v>1273.7</v>
      </c>
      <c r="K1276" s="40" t="s">
        <v>1837</v>
      </c>
      <c r="L1276" s="32">
        <f t="shared" si="246"/>
        <v>445964.95999999996</v>
      </c>
      <c r="M1276" s="35">
        <f t="shared" si="247"/>
        <v>445964.95999999996</v>
      </c>
      <c r="N1276" s="35">
        <f t="shared" si="248"/>
        <v>40219.791999999994</v>
      </c>
      <c r="O1276" s="35">
        <f t="shared" si="249"/>
        <v>486184.75199999998</v>
      </c>
      <c r="P1276" s="35">
        <f t="shared" si="250"/>
        <v>486184.75199999998</v>
      </c>
      <c r="Q1276" s="35">
        <v>252.7</v>
      </c>
      <c r="R1276" s="35">
        <v>22.79</v>
      </c>
      <c r="S1276" s="27" t="s">
        <v>34</v>
      </c>
      <c r="T1276" s="27" t="s">
        <v>607</v>
      </c>
    </row>
    <row r="1277" spans="1:20" ht="18.75" customHeight="1" x14ac:dyDescent="0.3">
      <c r="A1277" s="34">
        <f>A1288</f>
        <v>11</v>
      </c>
      <c r="B1277" s="34" t="str">
        <f>B1288</f>
        <v>6</v>
      </c>
      <c r="C1277" s="25" t="s">
        <v>196</v>
      </c>
      <c r="D1277" s="36"/>
      <c r="E1277" s="36"/>
      <c r="F1277" s="27"/>
      <c r="G1277" s="36"/>
      <c r="H1277" s="36"/>
      <c r="I1277" s="29">
        <f>SUM(I1278:I1288)</f>
        <v>4778.43</v>
      </c>
      <c r="J1277" s="29"/>
      <c r="K1277" s="30"/>
      <c r="L1277" s="29">
        <f t="shared" ref="L1277:P1277" si="251">SUM(L1278:L1288)</f>
        <v>7953405.1628999999</v>
      </c>
      <c r="M1277" s="29">
        <f t="shared" si="251"/>
        <v>7953405.1628999999</v>
      </c>
      <c r="N1277" s="29">
        <f t="shared" si="251"/>
        <v>520340.33160000003</v>
      </c>
      <c r="O1277" s="29">
        <f t="shared" si="251"/>
        <v>8473745.4945</v>
      </c>
      <c r="P1277" s="29">
        <f t="shared" si="251"/>
        <v>8473745.4945</v>
      </c>
      <c r="Q1277" s="31"/>
      <c r="R1277" s="43"/>
      <c r="S1277" s="27"/>
      <c r="T1277" s="27"/>
    </row>
    <row r="1278" spans="1:20" ht="37.5" customHeight="1" x14ac:dyDescent="0.3">
      <c r="A1278" s="23">
        <v>1</v>
      </c>
      <c r="B1278" s="119">
        <v>1</v>
      </c>
      <c r="C1278" s="46" t="s">
        <v>814</v>
      </c>
      <c r="D1278" s="60">
        <v>1966</v>
      </c>
      <c r="E1278" s="119"/>
      <c r="F1278" s="27" t="s">
        <v>36</v>
      </c>
      <c r="G1278" s="50" t="s">
        <v>37</v>
      </c>
      <c r="H1278" s="60">
        <v>2</v>
      </c>
      <c r="I1278" s="60">
        <v>635.42999999999995</v>
      </c>
      <c r="J1278" s="60">
        <v>423.62</v>
      </c>
      <c r="K1278" s="40" t="s">
        <v>1837</v>
      </c>
      <c r="L1278" s="55">
        <f>I1278*Q1278</f>
        <v>216465.58379999999</v>
      </c>
      <c r="M1278" s="153">
        <f>L1278+L1279</f>
        <v>1199552.0453999997</v>
      </c>
      <c r="N1278" s="47">
        <f>I1278*R1278</f>
        <v>22316.301599999995</v>
      </c>
      <c r="O1278" s="47">
        <f t="shared" ref="O1278:O1288" si="252">L1278+N1278</f>
        <v>238781.8854</v>
      </c>
      <c r="P1278" s="153">
        <f>O1278+O1279</f>
        <v>1278739.3319999997</v>
      </c>
      <c r="Q1278" s="35">
        <v>340.66</v>
      </c>
      <c r="R1278" s="35">
        <v>35.119999999999997</v>
      </c>
      <c r="S1278" s="27" t="s">
        <v>34</v>
      </c>
      <c r="T1278" s="27" t="s">
        <v>607</v>
      </c>
    </row>
    <row r="1279" spans="1:20" ht="18.75" customHeight="1" x14ac:dyDescent="0.3">
      <c r="A1279" s="23">
        <f>A1278+1</f>
        <v>2</v>
      </c>
      <c r="B1279" s="119"/>
      <c r="C1279" s="46"/>
      <c r="D1279" s="60"/>
      <c r="E1279" s="119"/>
      <c r="F1279" s="27" t="s">
        <v>36</v>
      </c>
      <c r="G1279" s="50" t="s">
        <v>37</v>
      </c>
      <c r="H1279" s="60"/>
      <c r="I1279" s="60"/>
      <c r="J1279" s="60"/>
      <c r="K1279" s="46" t="s">
        <v>46</v>
      </c>
      <c r="L1279" s="55">
        <f>I1278*Q1279</f>
        <v>983086.46159999981</v>
      </c>
      <c r="M1279" s="154"/>
      <c r="N1279" s="47">
        <f>I1278*R1279</f>
        <v>56870.984999999993</v>
      </c>
      <c r="O1279" s="47">
        <f t="shared" si="252"/>
        <v>1039957.4465999998</v>
      </c>
      <c r="P1279" s="154"/>
      <c r="Q1279" s="47">
        <v>1547.12</v>
      </c>
      <c r="R1279" s="47">
        <v>89.5</v>
      </c>
      <c r="S1279" s="27" t="s">
        <v>34</v>
      </c>
      <c r="T1279" s="27" t="s">
        <v>607</v>
      </c>
    </row>
    <row r="1280" spans="1:20" ht="38.25" customHeight="1" x14ac:dyDescent="0.3">
      <c r="A1280" s="23">
        <f t="shared" ref="A1280:A1288" si="253">A1279+1</f>
        <v>3</v>
      </c>
      <c r="B1280" s="119">
        <v>2</v>
      </c>
      <c r="C1280" s="46" t="s">
        <v>815</v>
      </c>
      <c r="D1280" s="60">
        <v>1959</v>
      </c>
      <c r="E1280" s="119"/>
      <c r="F1280" s="27" t="s">
        <v>63</v>
      </c>
      <c r="G1280" s="119" t="s">
        <v>31</v>
      </c>
      <c r="H1280" s="60">
        <v>2</v>
      </c>
      <c r="I1280" s="60" t="s">
        <v>816</v>
      </c>
      <c r="J1280" s="60">
        <v>863.5</v>
      </c>
      <c r="K1280" s="41" t="s">
        <v>47</v>
      </c>
      <c r="L1280" s="55">
        <f>I1280*Q1280</f>
        <v>2125912.5</v>
      </c>
      <c r="M1280" s="153">
        <f>L1280+L1281</f>
        <v>3650853.1575000002</v>
      </c>
      <c r="N1280" s="47">
        <f>I1280*R1280</f>
        <v>119901.465</v>
      </c>
      <c r="O1280" s="47">
        <f t="shared" si="252"/>
        <v>2245813.9649999999</v>
      </c>
      <c r="P1280" s="153">
        <f>O1280+O1281</f>
        <v>3889427.7824999997</v>
      </c>
      <c r="Q1280" s="35">
        <v>450</v>
      </c>
      <c r="R1280" s="27">
        <v>25.38</v>
      </c>
      <c r="S1280" s="27" t="s">
        <v>34</v>
      </c>
      <c r="T1280" s="27" t="s">
        <v>607</v>
      </c>
    </row>
    <row r="1281" spans="1:20" ht="38.25" customHeight="1" x14ac:dyDescent="0.3">
      <c r="A1281" s="23">
        <f t="shared" si="253"/>
        <v>4</v>
      </c>
      <c r="B1281" s="119"/>
      <c r="C1281" s="46"/>
      <c r="D1281" s="60"/>
      <c r="E1281" s="119"/>
      <c r="F1281" s="27" t="s">
        <v>63</v>
      </c>
      <c r="G1281" s="119" t="s">
        <v>31</v>
      </c>
      <c r="H1281" s="60"/>
      <c r="I1281" s="60"/>
      <c r="J1281" s="60"/>
      <c r="K1281" s="40" t="s">
        <v>1837</v>
      </c>
      <c r="L1281" s="55">
        <f>I1280*Q1281</f>
        <v>1524940.6575000002</v>
      </c>
      <c r="M1281" s="154"/>
      <c r="N1281" s="47">
        <f>I1280*R1281</f>
        <v>118673.16</v>
      </c>
      <c r="O1281" s="47">
        <f t="shared" si="252"/>
        <v>1643613.8175000001</v>
      </c>
      <c r="P1281" s="154"/>
      <c r="Q1281" s="35">
        <v>322.79000000000002</v>
      </c>
      <c r="R1281" s="27">
        <v>25.12</v>
      </c>
      <c r="S1281" s="27" t="s">
        <v>34</v>
      </c>
      <c r="T1281" s="27" t="s">
        <v>607</v>
      </c>
    </row>
    <row r="1282" spans="1:20" s="9" customFormat="1" ht="38.25" customHeight="1" x14ac:dyDescent="0.3">
      <c r="A1282" s="23">
        <f t="shared" si="253"/>
        <v>5</v>
      </c>
      <c r="B1282" s="119">
        <v>3</v>
      </c>
      <c r="C1282" s="42" t="s">
        <v>1951</v>
      </c>
      <c r="D1282" s="119">
        <v>1959</v>
      </c>
      <c r="E1282" s="119" t="s">
        <v>29</v>
      </c>
      <c r="F1282" s="27" t="s">
        <v>45</v>
      </c>
      <c r="G1282" s="119" t="s">
        <v>1950</v>
      </c>
      <c r="H1282" s="119">
        <v>2</v>
      </c>
      <c r="I1282" s="32">
        <v>727</v>
      </c>
      <c r="J1282" s="32">
        <v>394.91</v>
      </c>
      <c r="K1282" s="38" t="s">
        <v>47</v>
      </c>
      <c r="L1282" s="35">
        <f>I1282*Q1282</f>
        <v>364663.2</v>
      </c>
      <c r="M1282" s="153">
        <f>L1282+L1283+L1284</f>
        <v>511313.64</v>
      </c>
      <c r="N1282" s="35">
        <f>I1282*R1282</f>
        <v>0</v>
      </c>
      <c r="O1282" s="35">
        <f>L1282+N1282</f>
        <v>364663.2</v>
      </c>
      <c r="P1282" s="153">
        <f>O1282+O1283+O1284</f>
        <v>511313.64</v>
      </c>
      <c r="Q1282" s="35">
        <v>501.6</v>
      </c>
      <c r="R1282" s="43"/>
      <c r="S1282" s="27"/>
      <c r="T1282" s="27" t="s">
        <v>607</v>
      </c>
    </row>
    <row r="1283" spans="1:20" s="9" customFormat="1" ht="38.25" customHeight="1" x14ac:dyDescent="0.3">
      <c r="A1283" s="23">
        <f t="shared" si="253"/>
        <v>6</v>
      </c>
      <c r="B1283" s="119"/>
      <c r="C1283" s="42"/>
      <c r="D1283" s="119"/>
      <c r="E1283" s="119"/>
      <c r="F1283" s="27" t="s">
        <v>45</v>
      </c>
      <c r="G1283" s="119" t="s">
        <v>1950</v>
      </c>
      <c r="H1283" s="119"/>
      <c r="I1283" s="32"/>
      <c r="J1283" s="32"/>
      <c r="K1283" s="38" t="s">
        <v>48</v>
      </c>
      <c r="L1283" s="35">
        <f>I1282*Q1283</f>
        <v>83605</v>
      </c>
      <c r="M1283" s="158"/>
      <c r="N1283" s="35">
        <f>I1282*R1283</f>
        <v>0</v>
      </c>
      <c r="O1283" s="35">
        <f t="shared" si="252"/>
        <v>83605</v>
      </c>
      <c r="P1283" s="158"/>
      <c r="Q1283" s="43">
        <v>115</v>
      </c>
      <c r="R1283" s="43"/>
      <c r="S1283" s="27"/>
      <c r="T1283" s="27" t="s">
        <v>607</v>
      </c>
    </row>
    <row r="1284" spans="1:20" s="9" customFormat="1" ht="38.25" customHeight="1" x14ac:dyDescent="0.3">
      <c r="A1284" s="23">
        <f t="shared" si="253"/>
        <v>7</v>
      </c>
      <c r="B1284" s="119"/>
      <c r="C1284" s="42"/>
      <c r="D1284" s="119"/>
      <c r="E1284" s="119"/>
      <c r="F1284" s="27" t="s">
        <v>45</v>
      </c>
      <c r="G1284" s="119" t="s">
        <v>1950</v>
      </c>
      <c r="H1284" s="119"/>
      <c r="I1284" s="32"/>
      <c r="J1284" s="32"/>
      <c r="K1284" s="38" t="s">
        <v>1933</v>
      </c>
      <c r="L1284" s="35">
        <f>I1282*Q1284</f>
        <v>63045.440000000002</v>
      </c>
      <c r="M1284" s="154"/>
      <c r="N1284" s="35">
        <f>I1282*R1284</f>
        <v>0</v>
      </c>
      <c r="O1284" s="35">
        <f t="shared" si="252"/>
        <v>63045.440000000002</v>
      </c>
      <c r="P1284" s="154"/>
      <c r="Q1284" s="43">
        <v>86.72</v>
      </c>
      <c r="R1284" s="43"/>
      <c r="S1284" s="27"/>
      <c r="T1284" s="27" t="s">
        <v>607</v>
      </c>
    </row>
    <row r="1285" spans="1:20" ht="37.5" customHeight="1" x14ac:dyDescent="0.3">
      <c r="A1285" s="23">
        <f t="shared" si="253"/>
        <v>8</v>
      </c>
      <c r="B1285" s="60" t="s">
        <v>304</v>
      </c>
      <c r="C1285" s="46" t="s">
        <v>817</v>
      </c>
      <c r="D1285" s="60">
        <v>1970</v>
      </c>
      <c r="E1285" s="60"/>
      <c r="F1285" s="27" t="s">
        <v>36</v>
      </c>
      <c r="G1285" s="119" t="s">
        <v>31</v>
      </c>
      <c r="H1285" s="60">
        <v>2</v>
      </c>
      <c r="I1285" s="60">
        <v>923</v>
      </c>
      <c r="J1285" s="60">
        <v>360.5</v>
      </c>
      <c r="K1285" s="40" t="s">
        <v>1837</v>
      </c>
      <c r="L1285" s="55">
        <f>I1285*Q1285</f>
        <v>314429.18000000005</v>
      </c>
      <c r="M1285" s="153">
        <f>L1285+L1286</f>
        <v>1742420.94</v>
      </c>
      <c r="N1285" s="47">
        <f>I1285*R1285</f>
        <v>32415.759999999998</v>
      </c>
      <c r="O1285" s="47">
        <f t="shared" si="252"/>
        <v>346844.94000000006</v>
      </c>
      <c r="P1285" s="153">
        <f>O1285+O1286</f>
        <v>1857445.2000000002</v>
      </c>
      <c r="Q1285" s="35">
        <v>340.66</v>
      </c>
      <c r="R1285" s="35">
        <v>35.119999999999997</v>
      </c>
      <c r="S1285" s="27" t="s">
        <v>34</v>
      </c>
      <c r="T1285" s="27" t="s">
        <v>607</v>
      </c>
    </row>
    <row r="1286" spans="1:20" ht="18.75" customHeight="1" x14ac:dyDescent="0.3">
      <c r="A1286" s="23">
        <f t="shared" si="253"/>
        <v>9</v>
      </c>
      <c r="B1286" s="60"/>
      <c r="C1286" s="46"/>
      <c r="D1286" s="60"/>
      <c r="E1286" s="60"/>
      <c r="F1286" s="27" t="s">
        <v>36</v>
      </c>
      <c r="G1286" s="119" t="s">
        <v>31</v>
      </c>
      <c r="H1286" s="60"/>
      <c r="I1286" s="60"/>
      <c r="J1286" s="60"/>
      <c r="K1286" s="46" t="s">
        <v>46</v>
      </c>
      <c r="L1286" s="55">
        <f>I1285*Q1286</f>
        <v>1427991.76</v>
      </c>
      <c r="M1286" s="154"/>
      <c r="N1286" s="47">
        <f>I1285*R1286</f>
        <v>82608.5</v>
      </c>
      <c r="O1286" s="47">
        <f t="shared" si="252"/>
        <v>1510600.26</v>
      </c>
      <c r="P1286" s="154"/>
      <c r="Q1286" s="47">
        <v>1547.12</v>
      </c>
      <c r="R1286" s="47">
        <v>89.5</v>
      </c>
      <c r="S1286" s="27" t="s">
        <v>34</v>
      </c>
      <c r="T1286" s="27" t="s">
        <v>607</v>
      </c>
    </row>
    <row r="1287" spans="1:20" ht="37.5" customHeight="1" x14ac:dyDescent="0.3">
      <c r="A1287" s="23">
        <f t="shared" si="253"/>
        <v>10</v>
      </c>
      <c r="B1287" s="60" t="s">
        <v>255</v>
      </c>
      <c r="C1287" s="46" t="s">
        <v>818</v>
      </c>
      <c r="D1287" s="60">
        <v>1970</v>
      </c>
      <c r="E1287" s="60"/>
      <c r="F1287" s="60" t="s">
        <v>247</v>
      </c>
      <c r="G1287" s="60" t="s">
        <v>37</v>
      </c>
      <c r="H1287" s="60">
        <v>2</v>
      </c>
      <c r="I1287" s="60">
        <v>923</v>
      </c>
      <c r="J1287" s="60">
        <v>360.5</v>
      </c>
      <c r="K1287" s="40" t="s">
        <v>1837</v>
      </c>
      <c r="L1287" s="55">
        <f>I1287*Q1287</f>
        <v>314429.18000000005</v>
      </c>
      <c r="M1287" s="35">
        <f>L1287</f>
        <v>314429.18000000005</v>
      </c>
      <c r="N1287" s="47">
        <f>I1287*R1287</f>
        <v>32415.759999999998</v>
      </c>
      <c r="O1287" s="47">
        <f t="shared" si="252"/>
        <v>346844.94000000006</v>
      </c>
      <c r="P1287" s="35">
        <f>O1287</f>
        <v>346844.94000000006</v>
      </c>
      <c r="Q1287" s="35">
        <v>340.66</v>
      </c>
      <c r="R1287" s="35">
        <v>35.119999999999997</v>
      </c>
      <c r="S1287" s="27" t="s">
        <v>34</v>
      </c>
      <c r="T1287" s="27" t="s">
        <v>607</v>
      </c>
    </row>
    <row r="1288" spans="1:20" ht="37.5" customHeight="1" x14ac:dyDescent="0.3">
      <c r="A1288" s="23">
        <f t="shared" si="253"/>
        <v>11</v>
      </c>
      <c r="B1288" s="60" t="s">
        <v>791</v>
      </c>
      <c r="C1288" s="46" t="s">
        <v>819</v>
      </c>
      <c r="D1288" s="60">
        <v>1989</v>
      </c>
      <c r="E1288" s="60"/>
      <c r="F1288" s="60" t="s">
        <v>247</v>
      </c>
      <c r="G1288" s="60" t="s">
        <v>37</v>
      </c>
      <c r="H1288" s="60">
        <v>2</v>
      </c>
      <c r="I1288" s="60">
        <v>1570</v>
      </c>
      <c r="J1288" s="60">
        <v>604</v>
      </c>
      <c r="K1288" s="40" t="s">
        <v>1837</v>
      </c>
      <c r="L1288" s="55">
        <f>I1288*Q1288</f>
        <v>534836.20000000007</v>
      </c>
      <c r="M1288" s="35">
        <f>L1288</f>
        <v>534836.20000000007</v>
      </c>
      <c r="N1288" s="47">
        <f>I1288*R1288</f>
        <v>55138.399999999994</v>
      </c>
      <c r="O1288" s="47">
        <f t="shared" si="252"/>
        <v>589974.60000000009</v>
      </c>
      <c r="P1288" s="35">
        <f>O1288</f>
        <v>589974.60000000009</v>
      </c>
      <c r="Q1288" s="35">
        <v>340.66</v>
      </c>
      <c r="R1288" s="35">
        <v>35.119999999999997</v>
      </c>
      <c r="S1288" s="27" t="s">
        <v>34</v>
      </c>
      <c r="T1288" s="27" t="s">
        <v>607</v>
      </c>
    </row>
    <row r="1289" spans="1:20" s="9" customFormat="1" ht="37.5" customHeight="1" x14ac:dyDescent="0.3">
      <c r="A1289" s="34">
        <v>18</v>
      </c>
      <c r="B1289" s="36">
        <v>7</v>
      </c>
      <c r="C1289" s="128" t="s">
        <v>1849</v>
      </c>
      <c r="D1289" s="36"/>
      <c r="E1289" s="36"/>
      <c r="F1289" s="27"/>
      <c r="G1289" s="36"/>
      <c r="H1289" s="36"/>
      <c r="I1289" s="29">
        <f>SUM(I1290:I1307)</f>
        <v>10763.230000000001</v>
      </c>
      <c r="J1289" s="29"/>
      <c r="K1289" s="30"/>
      <c r="L1289" s="29">
        <f t="shared" ref="L1289:P1289" si="254">SUM(L1290:L1307)</f>
        <v>5483525.7216999996</v>
      </c>
      <c r="M1289" s="29">
        <f t="shared" si="254"/>
        <v>5483525.7217000006</v>
      </c>
      <c r="N1289" s="29">
        <f t="shared" si="254"/>
        <v>0</v>
      </c>
      <c r="O1289" s="29">
        <f t="shared" si="254"/>
        <v>5483525.7216999996</v>
      </c>
      <c r="P1289" s="29">
        <f t="shared" si="254"/>
        <v>5483525.7217000006</v>
      </c>
      <c r="Q1289" s="31"/>
      <c r="R1289" s="43"/>
      <c r="S1289" s="31"/>
      <c r="T1289" s="86"/>
    </row>
    <row r="1290" spans="1:20" s="9" customFormat="1" ht="37.5" customHeight="1" x14ac:dyDescent="0.3">
      <c r="A1290" s="23">
        <v>1</v>
      </c>
      <c r="B1290" s="119">
        <v>1</v>
      </c>
      <c r="C1290" s="42" t="s">
        <v>1952</v>
      </c>
      <c r="D1290" s="119">
        <v>1989</v>
      </c>
      <c r="E1290" s="119" t="s">
        <v>29</v>
      </c>
      <c r="F1290" s="27" t="s">
        <v>74</v>
      </c>
      <c r="G1290" s="119" t="s">
        <v>31</v>
      </c>
      <c r="H1290" s="119">
        <v>4</v>
      </c>
      <c r="I1290" s="32">
        <v>1128.53</v>
      </c>
      <c r="J1290" s="119">
        <v>847.9</v>
      </c>
      <c r="K1290" s="41" t="s">
        <v>47</v>
      </c>
      <c r="L1290" s="32">
        <f>Q1290*I1290</f>
        <v>426753.61949999997</v>
      </c>
      <c r="M1290" s="125">
        <f>L1290</f>
        <v>426753.61949999997</v>
      </c>
      <c r="N1290" s="35">
        <f>I1290*R1290</f>
        <v>0</v>
      </c>
      <c r="O1290" s="35">
        <f>L1290+N1290</f>
        <v>426753.61949999997</v>
      </c>
      <c r="P1290" s="125">
        <f>O1290</f>
        <v>426753.61949999997</v>
      </c>
      <c r="Q1290" s="35">
        <v>378.15</v>
      </c>
      <c r="R1290" s="43"/>
      <c r="S1290" s="27"/>
      <c r="T1290" s="27" t="s">
        <v>607</v>
      </c>
    </row>
    <row r="1291" spans="1:20" s="9" customFormat="1" ht="37.5" customHeight="1" x14ac:dyDescent="0.3">
      <c r="A1291" s="118">
        <f>A1290+1</f>
        <v>2</v>
      </c>
      <c r="B1291" s="119">
        <v>2</v>
      </c>
      <c r="C1291" s="42" t="s">
        <v>1958</v>
      </c>
      <c r="D1291" s="119">
        <v>1981</v>
      </c>
      <c r="E1291" s="119" t="s">
        <v>29</v>
      </c>
      <c r="F1291" s="27" t="s">
        <v>30</v>
      </c>
      <c r="G1291" s="119" t="s">
        <v>31</v>
      </c>
      <c r="H1291" s="119">
        <v>2</v>
      </c>
      <c r="I1291" s="32">
        <v>1639.2</v>
      </c>
      <c r="J1291" s="32">
        <v>896.5</v>
      </c>
      <c r="K1291" s="38" t="s">
        <v>47</v>
      </c>
      <c r="L1291" s="35">
        <f>Q1291*I1291</f>
        <v>754032</v>
      </c>
      <c r="M1291" s="153">
        <f>L1291+L1292+L1293+L1294</f>
        <v>1330817.304</v>
      </c>
      <c r="N1291" s="35">
        <f>I1291*R1291</f>
        <v>0</v>
      </c>
      <c r="O1291" s="35">
        <f>L1291+N1291</f>
        <v>754032</v>
      </c>
      <c r="P1291" s="153">
        <f>O1291+O1292+O1293+O1294</f>
        <v>1330817.304</v>
      </c>
      <c r="Q1291" s="35">
        <v>460</v>
      </c>
      <c r="R1291" s="43"/>
      <c r="S1291" s="27"/>
      <c r="T1291" s="27" t="s">
        <v>607</v>
      </c>
    </row>
    <row r="1292" spans="1:20" s="9" customFormat="1" ht="37.5" customHeight="1" x14ac:dyDescent="0.3">
      <c r="A1292" s="118">
        <f t="shared" ref="A1292:A1307" si="255">A1291+1</f>
        <v>3</v>
      </c>
      <c r="B1292" s="119"/>
      <c r="C1292" s="42"/>
      <c r="D1292" s="119"/>
      <c r="E1292" s="119"/>
      <c r="F1292" s="27" t="s">
        <v>30</v>
      </c>
      <c r="G1292" s="119" t="s">
        <v>31</v>
      </c>
      <c r="H1292" s="119"/>
      <c r="I1292" s="32"/>
      <c r="J1292" s="119"/>
      <c r="K1292" s="38" t="s">
        <v>48</v>
      </c>
      <c r="L1292" s="35">
        <f>I1291*Q1292</f>
        <v>188508</v>
      </c>
      <c r="M1292" s="158"/>
      <c r="N1292" s="35">
        <f>I1291*R1292</f>
        <v>0</v>
      </c>
      <c r="O1292" s="35">
        <f t="shared" ref="O1292:O1293" si="256">L1292+N1292</f>
        <v>188508</v>
      </c>
      <c r="P1292" s="158"/>
      <c r="Q1292" s="35">
        <v>115</v>
      </c>
      <c r="R1292" s="43"/>
      <c r="S1292" s="27"/>
      <c r="T1292" s="27" t="s">
        <v>607</v>
      </c>
    </row>
    <row r="1293" spans="1:20" s="9" customFormat="1" ht="37.5" customHeight="1" x14ac:dyDescent="0.3">
      <c r="A1293" s="118">
        <f t="shared" si="255"/>
        <v>4</v>
      </c>
      <c r="B1293" s="119"/>
      <c r="C1293" s="42"/>
      <c r="D1293" s="119"/>
      <c r="E1293" s="119"/>
      <c r="F1293" s="27" t="s">
        <v>30</v>
      </c>
      <c r="G1293" s="119" t="s">
        <v>31</v>
      </c>
      <c r="H1293" s="119"/>
      <c r="I1293" s="32"/>
      <c r="J1293" s="119"/>
      <c r="K1293" s="38" t="s">
        <v>215</v>
      </c>
      <c r="L1293" s="35">
        <f>I1291*Q1293</f>
        <v>246125.88</v>
      </c>
      <c r="M1293" s="158"/>
      <c r="N1293" s="35">
        <f>I1291*R1293</f>
        <v>0</v>
      </c>
      <c r="O1293" s="35">
        <f t="shared" si="256"/>
        <v>246125.88</v>
      </c>
      <c r="P1293" s="158"/>
      <c r="Q1293" s="43">
        <v>150.15</v>
      </c>
      <c r="R1293" s="43"/>
      <c r="S1293" s="27"/>
      <c r="T1293" s="27" t="s">
        <v>607</v>
      </c>
    </row>
    <row r="1294" spans="1:20" s="9" customFormat="1" ht="37.5" customHeight="1" x14ac:dyDescent="0.3">
      <c r="A1294" s="118">
        <f t="shared" si="255"/>
        <v>5</v>
      </c>
      <c r="B1294" s="119"/>
      <c r="C1294" s="42"/>
      <c r="D1294" s="119"/>
      <c r="E1294" s="119"/>
      <c r="F1294" s="27" t="s">
        <v>30</v>
      </c>
      <c r="G1294" s="119" t="s">
        <v>31</v>
      </c>
      <c r="H1294" s="119"/>
      <c r="I1294" s="32"/>
      <c r="J1294" s="119"/>
      <c r="K1294" s="38" t="s">
        <v>1933</v>
      </c>
      <c r="L1294" s="35">
        <f>I1291*Q1294</f>
        <v>142151.424</v>
      </c>
      <c r="M1294" s="154"/>
      <c r="N1294" s="35">
        <f>I1291*R1294</f>
        <v>0</v>
      </c>
      <c r="O1294" s="35">
        <f>L1294+N1294</f>
        <v>142151.424</v>
      </c>
      <c r="P1294" s="154"/>
      <c r="Q1294" s="35">
        <v>86.72</v>
      </c>
      <c r="R1294" s="43"/>
      <c r="S1294" s="27"/>
      <c r="T1294" s="27" t="s">
        <v>607</v>
      </c>
    </row>
    <row r="1295" spans="1:20" s="9" customFormat="1" ht="37.5" customHeight="1" x14ac:dyDescent="0.3">
      <c r="A1295" s="118">
        <f t="shared" si="255"/>
        <v>6</v>
      </c>
      <c r="B1295" s="119">
        <v>3</v>
      </c>
      <c r="C1295" s="42" t="s">
        <v>1957</v>
      </c>
      <c r="D1295" s="119">
        <v>1987</v>
      </c>
      <c r="E1295" s="119" t="s">
        <v>29</v>
      </c>
      <c r="F1295" s="27" t="s">
        <v>74</v>
      </c>
      <c r="G1295" s="119" t="s">
        <v>31</v>
      </c>
      <c r="H1295" s="119">
        <v>4</v>
      </c>
      <c r="I1295" s="32">
        <v>2223.8200000000002</v>
      </c>
      <c r="J1295" s="32">
        <v>1997.1</v>
      </c>
      <c r="K1295" s="38" t="s">
        <v>47</v>
      </c>
      <c r="L1295" s="35">
        <f t="shared" ref="L1295" si="257">I1295*Q1295</f>
        <v>840937.53300000005</v>
      </c>
      <c r="M1295" s="35">
        <f>L1295</f>
        <v>840937.53300000005</v>
      </c>
      <c r="N1295" s="35">
        <f>I1295*R1295</f>
        <v>0</v>
      </c>
      <c r="O1295" s="35">
        <f t="shared" ref="O1295" si="258">L1295+N1295</f>
        <v>840937.53300000005</v>
      </c>
      <c r="P1295" s="35">
        <f>O1295</f>
        <v>840937.53300000005</v>
      </c>
      <c r="Q1295" s="35">
        <v>378.15</v>
      </c>
      <c r="R1295" s="43"/>
      <c r="S1295" s="27"/>
      <c r="T1295" s="27" t="s">
        <v>607</v>
      </c>
    </row>
    <row r="1296" spans="1:20" s="9" customFormat="1" ht="37.5" customHeight="1" x14ac:dyDescent="0.3">
      <c r="A1296" s="118">
        <f t="shared" si="255"/>
        <v>7</v>
      </c>
      <c r="B1296" s="119">
        <v>4</v>
      </c>
      <c r="C1296" s="42" t="s">
        <v>1953</v>
      </c>
      <c r="D1296" s="119">
        <v>1988</v>
      </c>
      <c r="E1296" s="119" t="s">
        <v>29</v>
      </c>
      <c r="F1296" s="27" t="s">
        <v>74</v>
      </c>
      <c r="G1296" s="119" t="s">
        <v>31</v>
      </c>
      <c r="H1296" s="119">
        <v>4</v>
      </c>
      <c r="I1296" s="27">
        <v>1430.8050000000001</v>
      </c>
      <c r="J1296" s="119">
        <v>775.9</v>
      </c>
      <c r="K1296" s="41" t="s">
        <v>47</v>
      </c>
      <c r="L1296" s="32">
        <f>I1296*Q1296</f>
        <v>541058.91075000004</v>
      </c>
      <c r="M1296" s="153">
        <f>L1296+L1297+L1298+L1299</f>
        <v>914956.87335000001</v>
      </c>
      <c r="N1296" s="35">
        <f>I1296*R1296</f>
        <v>0</v>
      </c>
      <c r="O1296" s="35">
        <f t="shared" ref="O1296:O1307" si="259">L1296+N1296</f>
        <v>541058.91075000004</v>
      </c>
      <c r="P1296" s="153">
        <f>O1296+O1297+O1298+O1299</f>
        <v>914956.87335000001</v>
      </c>
      <c r="Q1296" s="35">
        <v>378.15</v>
      </c>
      <c r="R1296" s="43"/>
      <c r="S1296" s="27"/>
      <c r="T1296" s="27" t="s">
        <v>607</v>
      </c>
    </row>
    <row r="1297" spans="1:20" s="9" customFormat="1" ht="37.5" customHeight="1" x14ac:dyDescent="0.3">
      <c r="A1297" s="118">
        <f t="shared" si="255"/>
        <v>8</v>
      </c>
      <c r="B1297" s="119"/>
      <c r="C1297" s="42"/>
      <c r="D1297" s="119"/>
      <c r="E1297" s="119"/>
      <c r="F1297" s="27" t="s">
        <v>74</v>
      </c>
      <c r="G1297" s="119" t="s">
        <v>31</v>
      </c>
      <c r="H1297" s="119"/>
      <c r="I1297" s="27"/>
      <c r="J1297" s="119"/>
      <c r="K1297" s="41" t="s">
        <v>1954</v>
      </c>
      <c r="L1297" s="32">
        <f>I1296*Q1297</f>
        <v>191956.79879999999</v>
      </c>
      <c r="M1297" s="158"/>
      <c r="N1297" s="35">
        <f>I1296*R1297</f>
        <v>0</v>
      </c>
      <c r="O1297" s="35">
        <f t="shared" si="259"/>
        <v>191956.79879999999</v>
      </c>
      <c r="P1297" s="158"/>
      <c r="Q1297" s="35">
        <v>134.16</v>
      </c>
      <c r="R1297" s="43"/>
      <c r="S1297" s="27"/>
      <c r="T1297" s="27" t="s">
        <v>607</v>
      </c>
    </row>
    <row r="1298" spans="1:20" s="9" customFormat="1" ht="37.5" customHeight="1" x14ac:dyDescent="0.3">
      <c r="A1298" s="118">
        <f t="shared" si="255"/>
        <v>9</v>
      </c>
      <c r="B1298" s="119"/>
      <c r="C1298" s="42"/>
      <c r="D1298" s="119"/>
      <c r="E1298" s="119"/>
      <c r="F1298" s="27" t="s">
        <v>74</v>
      </c>
      <c r="G1298" s="119" t="s">
        <v>31</v>
      </c>
      <c r="H1298" s="119"/>
      <c r="I1298" s="27"/>
      <c r="J1298" s="119"/>
      <c r="K1298" s="41" t="s">
        <v>48</v>
      </c>
      <c r="L1298" s="32">
        <f>I1296*Q1298</f>
        <v>107539.30379999999</v>
      </c>
      <c r="M1298" s="158"/>
      <c r="N1298" s="35">
        <f>I1296*R1298</f>
        <v>0</v>
      </c>
      <c r="O1298" s="35">
        <f t="shared" si="259"/>
        <v>107539.30379999999</v>
      </c>
      <c r="P1298" s="158"/>
      <c r="Q1298" s="35">
        <v>75.16</v>
      </c>
      <c r="R1298" s="43"/>
      <c r="S1298" s="27"/>
      <c r="T1298" s="27" t="s">
        <v>607</v>
      </c>
    </row>
    <row r="1299" spans="1:20" s="9" customFormat="1" ht="37.5" customHeight="1" x14ac:dyDescent="0.3">
      <c r="A1299" s="118">
        <f t="shared" si="255"/>
        <v>10</v>
      </c>
      <c r="B1299" s="119"/>
      <c r="C1299" s="42"/>
      <c r="D1299" s="119"/>
      <c r="E1299" s="119"/>
      <c r="F1299" s="27" t="s">
        <v>74</v>
      </c>
      <c r="G1299" s="119" t="s">
        <v>31</v>
      </c>
      <c r="H1299" s="119"/>
      <c r="I1299" s="27"/>
      <c r="J1299" s="119"/>
      <c r="K1299" s="41" t="s">
        <v>1933</v>
      </c>
      <c r="L1299" s="32">
        <f>Q1299*I1296</f>
        <v>74401.86</v>
      </c>
      <c r="M1299" s="154"/>
      <c r="N1299" s="35">
        <f>R1299*I1296</f>
        <v>0</v>
      </c>
      <c r="O1299" s="35">
        <f t="shared" si="259"/>
        <v>74401.86</v>
      </c>
      <c r="P1299" s="154"/>
      <c r="Q1299" s="35">
        <v>52</v>
      </c>
      <c r="R1299" s="43"/>
      <c r="S1299" s="27"/>
      <c r="T1299" s="27" t="s">
        <v>607</v>
      </c>
    </row>
    <row r="1300" spans="1:20" s="9" customFormat="1" ht="37.5" customHeight="1" x14ac:dyDescent="0.3">
      <c r="A1300" s="118">
        <f t="shared" si="255"/>
        <v>11</v>
      </c>
      <c r="B1300" s="119">
        <v>5</v>
      </c>
      <c r="C1300" s="42" t="s">
        <v>1955</v>
      </c>
      <c r="D1300" s="119">
        <v>1988</v>
      </c>
      <c r="E1300" s="119" t="s">
        <v>29</v>
      </c>
      <c r="F1300" s="27" t="s">
        <v>74</v>
      </c>
      <c r="G1300" s="119" t="s">
        <v>31</v>
      </c>
      <c r="H1300" s="119">
        <v>4</v>
      </c>
      <c r="I1300" s="27">
        <v>1410.3050000000001</v>
      </c>
      <c r="J1300" s="27">
        <v>747.4</v>
      </c>
      <c r="K1300" s="41" t="s">
        <v>47</v>
      </c>
      <c r="L1300" s="32">
        <f>I1300*Q1300</f>
        <v>533306.83574999997</v>
      </c>
      <c r="M1300" s="153">
        <f>L1300+L1301+L1302+L1303</f>
        <v>901847.73834999988</v>
      </c>
      <c r="N1300" s="35">
        <f>I1300*R1300</f>
        <v>0</v>
      </c>
      <c r="O1300" s="35">
        <f t="shared" si="259"/>
        <v>533306.83574999997</v>
      </c>
      <c r="P1300" s="153">
        <f>O1300+O1301+O1302+O1303</f>
        <v>901847.73834999988</v>
      </c>
      <c r="Q1300" s="35">
        <v>378.15</v>
      </c>
      <c r="R1300" s="43"/>
      <c r="S1300" s="27"/>
      <c r="T1300" s="27" t="s">
        <v>607</v>
      </c>
    </row>
    <row r="1301" spans="1:20" s="9" customFormat="1" ht="37.5" customHeight="1" x14ac:dyDescent="0.3">
      <c r="A1301" s="118">
        <f t="shared" si="255"/>
        <v>12</v>
      </c>
      <c r="B1301" s="119"/>
      <c r="C1301" s="42"/>
      <c r="D1301" s="119"/>
      <c r="E1301" s="119"/>
      <c r="F1301" s="27" t="s">
        <v>74</v>
      </c>
      <c r="G1301" s="119" t="s">
        <v>31</v>
      </c>
      <c r="H1301" s="119"/>
      <c r="I1301" s="27"/>
      <c r="J1301" s="27"/>
      <c r="K1301" s="41" t="s">
        <v>1954</v>
      </c>
      <c r="L1301" s="32">
        <f>I1300*Q1301</f>
        <v>189206.51879999999</v>
      </c>
      <c r="M1301" s="158"/>
      <c r="N1301" s="35">
        <f>I1300*R1301</f>
        <v>0</v>
      </c>
      <c r="O1301" s="35">
        <f t="shared" si="259"/>
        <v>189206.51879999999</v>
      </c>
      <c r="P1301" s="158"/>
      <c r="Q1301" s="35">
        <v>134.16</v>
      </c>
      <c r="R1301" s="43"/>
      <c r="S1301" s="27"/>
      <c r="T1301" s="27" t="s">
        <v>607</v>
      </c>
    </row>
    <row r="1302" spans="1:20" s="9" customFormat="1" ht="37.5" customHeight="1" x14ac:dyDescent="0.3">
      <c r="A1302" s="118">
        <f t="shared" si="255"/>
        <v>13</v>
      </c>
      <c r="B1302" s="119"/>
      <c r="C1302" s="42"/>
      <c r="D1302" s="119"/>
      <c r="E1302" s="119"/>
      <c r="F1302" s="27" t="s">
        <v>74</v>
      </c>
      <c r="G1302" s="119" t="s">
        <v>31</v>
      </c>
      <c r="H1302" s="119"/>
      <c r="I1302" s="27"/>
      <c r="J1302" s="27"/>
      <c r="K1302" s="41" t="s">
        <v>48</v>
      </c>
      <c r="L1302" s="32">
        <f>I1300*Q1302</f>
        <v>105998.5238</v>
      </c>
      <c r="M1302" s="158"/>
      <c r="N1302" s="35">
        <f>I1300*R1302</f>
        <v>0</v>
      </c>
      <c r="O1302" s="35">
        <f t="shared" si="259"/>
        <v>105998.5238</v>
      </c>
      <c r="P1302" s="158"/>
      <c r="Q1302" s="35">
        <v>75.16</v>
      </c>
      <c r="R1302" s="43"/>
      <c r="S1302" s="27"/>
      <c r="T1302" s="27" t="s">
        <v>607</v>
      </c>
    </row>
    <row r="1303" spans="1:20" s="9" customFormat="1" ht="37.5" customHeight="1" x14ac:dyDescent="0.3">
      <c r="A1303" s="118">
        <f t="shared" si="255"/>
        <v>14</v>
      </c>
      <c r="B1303" s="119"/>
      <c r="C1303" s="42"/>
      <c r="D1303" s="119"/>
      <c r="E1303" s="119"/>
      <c r="F1303" s="27" t="s">
        <v>74</v>
      </c>
      <c r="G1303" s="119" t="s">
        <v>31</v>
      </c>
      <c r="H1303" s="119"/>
      <c r="I1303" s="27"/>
      <c r="J1303" s="27"/>
      <c r="K1303" s="41" t="s">
        <v>1933</v>
      </c>
      <c r="L1303" s="32">
        <f>Q1303*I1300</f>
        <v>73335.86</v>
      </c>
      <c r="M1303" s="154"/>
      <c r="N1303" s="35">
        <f>R1303*I1300</f>
        <v>0</v>
      </c>
      <c r="O1303" s="35">
        <f t="shared" si="259"/>
        <v>73335.86</v>
      </c>
      <c r="P1303" s="154"/>
      <c r="Q1303" s="35">
        <v>52</v>
      </c>
      <c r="R1303" s="43"/>
      <c r="S1303" s="27"/>
      <c r="T1303" s="27" t="s">
        <v>607</v>
      </c>
    </row>
    <row r="1304" spans="1:20" s="9" customFormat="1" ht="37.5" customHeight="1" x14ac:dyDescent="0.3">
      <c r="A1304" s="118">
        <f t="shared" si="255"/>
        <v>15</v>
      </c>
      <c r="B1304" s="119">
        <v>6</v>
      </c>
      <c r="C1304" s="42" t="s">
        <v>1956</v>
      </c>
      <c r="D1304" s="119">
        <v>1989</v>
      </c>
      <c r="E1304" s="119" t="s">
        <v>29</v>
      </c>
      <c r="F1304" s="27" t="s">
        <v>74</v>
      </c>
      <c r="G1304" s="119" t="s">
        <v>31</v>
      </c>
      <c r="H1304" s="119">
        <v>4</v>
      </c>
      <c r="I1304" s="32">
        <v>1409.17</v>
      </c>
      <c r="J1304" s="119">
        <v>743.2</v>
      </c>
      <c r="K1304" s="41" t="s">
        <v>47</v>
      </c>
      <c r="L1304" s="32">
        <f>I1304*Q1304</f>
        <v>532877.63549999997</v>
      </c>
      <c r="M1304" s="127">
        <f>L1304</f>
        <v>532877.63549999997</v>
      </c>
      <c r="N1304" s="35">
        <f>J1304*R1304</f>
        <v>0</v>
      </c>
      <c r="O1304" s="35">
        <f t="shared" si="259"/>
        <v>532877.63549999997</v>
      </c>
      <c r="P1304" s="127">
        <f>O1304</f>
        <v>532877.63549999997</v>
      </c>
      <c r="Q1304" s="35">
        <v>378.15</v>
      </c>
      <c r="R1304" s="43"/>
      <c r="S1304" s="27"/>
      <c r="T1304" s="27" t="s">
        <v>607</v>
      </c>
    </row>
    <row r="1305" spans="1:20" s="9" customFormat="1" ht="37.5" customHeight="1" x14ac:dyDescent="0.3">
      <c r="A1305" s="118">
        <f t="shared" si="255"/>
        <v>16</v>
      </c>
      <c r="B1305" s="119">
        <v>7</v>
      </c>
      <c r="C1305" s="42" t="s">
        <v>1959</v>
      </c>
      <c r="D1305" s="119">
        <v>1983</v>
      </c>
      <c r="E1305" s="119" t="s">
        <v>29</v>
      </c>
      <c r="F1305" s="27" t="s">
        <v>30</v>
      </c>
      <c r="G1305" s="119" t="s">
        <v>37</v>
      </c>
      <c r="H1305" s="119">
        <v>2</v>
      </c>
      <c r="I1305" s="32">
        <v>1521.4</v>
      </c>
      <c r="J1305" s="32">
        <v>712.2</v>
      </c>
      <c r="K1305" s="38" t="s">
        <v>48</v>
      </c>
      <c r="L1305" s="35">
        <f>I1305*Q1305</f>
        <v>174961</v>
      </c>
      <c r="M1305" s="179">
        <f>L1305+L1306+L1307</f>
        <v>535335.01800000004</v>
      </c>
      <c r="N1305" s="35">
        <f>R1305*I1305</f>
        <v>0</v>
      </c>
      <c r="O1305" s="35">
        <f>L1305+N1305</f>
        <v>174961</v>
      </c>
      <c r="P1305" s="179">
        <f>O1305+O1306+O1307</f>
        <v>535335.01800000004</v>
      </c>
      <c r="Q1305" s="35">
        <v>115</v>
      </c>
      <c r="R1305" s="43"/>
      <c r="S1305" s="27"/>
      <c r="T1305" s="27" t="s">
        <v>607</v>
      </c>
    </row>
    <row r="1306" spans="1:20" s="9" customFormat="1" ht="37.5" customHeight="1" x14ac:dyDescent="0.3">
      <c r="A1306" s="118">
        <f t="shared" si="255"/>
        <v>17</v>
      </c>
      <c r="B1306" s="119"/>
      <c r="C1306" s="42"/>
      <c r="D1306" s="119"/>
      <c r="E1306" s="119"/>
      <c r="F1306" s="27" t="s">
        <v>30</v>
      </c>
      <c r="G1306" s="119" t="s">
        <v>37</v>
      </c>
      <c r="H1306" s="119"/>
      <c r="I1306" s="32"/>
      <c r="J1306" s="119"/>
      <c r="K1306" s="38" t="s">
        <v>215</v>
      </c>
      <c r="L1306" s="35">
        <f>I1305*Q1306</f>
        <v>228438.21000000002</v>
      </c>
      <c r="M1306" s="179"/>
      <c r="N1306" s="35">
        <f>I1305*R1306</f>
        <v>0</v>
      </c>
      <c r="O1306" s="35">
        <f t="shared" si="259"/>
        <v>228438.21000000002</v>
      </c>
      <c r="P1306" s="179"/>
      <c r="Q1306" s="43">
        <v>150.15</v>
      </c>
      <c r="R1306" s="43"/>
      <c r="S1306" s="27"/>
      <c r="T1306" s="27" t="s">
        <v>607</v>
      </c>
    </row>
    <row r="1307" spans="1:20" s="9" customFormat="1" ht="37.5" customHeight="1" x14ac:dyDescent="0.3">
      <c r="A1307" s="118">
        <f t="shared" si="255"/>
        <v>18</v>
      </c>
      <c r="B1307" s="119"/>
      <c r="C1307" s="42"/>
      <c r="D1307" s="119"/>
      <c r="E1307" s="119"/>
      <c r="F1307" s="27" t="s">
        <v>30</v>
      </c>
      <c r="G1307" s="119" t="s">
        <v>37</v>
      </c>
      <c r="H1307" s="119"/>
      <c r="I1307" s="32"/>
      <c r="J1307" s="119"/>
      <c r="K1307" s="38" t="s">
        <v>1933</v>
      </c>
      <c r="L1307" s="35">
        <f>I1305*Q1307</f>
        <v>131935.80800000002</v>
      </c>
      <c r="M1307" s="179"/>
      <c r="N1307" s="35">
        <f>I1305*R1307</f>
        <v>0</v>
      </c>
      <c r="O1307" s="35">
        <f t="shared" si="259"/>
        <v>131935.80800000002</v>
      </c>
      <c r="P1307" s="179"/>
      <c r="Q1307" s="35">
        <v>86.72</v>
      </c>
      <c r="R1307" s="43"/>
      <c r="S1307" s="27"/>
      <c r="T1307" s="27" t="s">
        <v>607</v>
      </c>
    </row>
    <row r="1308" spans="1:20" ht="18.75" customHeight="1" x14ac:dyDescent="0.3">
      <c r="A1308" s="34">
        <f>A1316</f>
        <v>8</v>
      </c>
      <c r="B1308" s="34">
        <f>B1316</f>
        <v>8</v>
      </c>
      <c r="C1308" s="25" t="s">
        <v>203</v>
      </c>
      <c r="D1308" s="36"/>
      <c r="E1308" s="36"/>
      <c r="F1308" s="27"/>
      <c r="G1308" s="36"/>
      <c r="H1308" s="36"/>
      <c r="I1308" s="29">
        <f>SUM(I1309:I1316)</f>
        <v>63486.149999999994</v>
      </c>
      <c r="J1308" s="29"/>
      <c r="K1308" s="30"/>
      <c r="L1308" s="29">
        <f t="shared" ref="L1308:P1308" si="260">SUM(L1309:L1316)</f>
        <v>13503504.105</v>
      </c>
      <c r="M1308" s="29">
        <f t="shared" si="260"/>
        <v>13503504.105</v>
      </c>
      <c r="N1308" s="29">
        <f t="shared" si="260"/>
        <v>1312893.5819999999</v>
      </c>
      <c r="O1308" s="29">
        <f t="shared" si="260"/>
        <v>14816397.686999999</v>
      </c>
      <c r="P1308" s="29">
        <f t="shared" si="260"/>
        <v>14816397.686999999</v>
      </c>
      <c r="Q1308" s="31"/>
      <c r="R1308" s="43"/>
      <c r="S1308" s="27"/>
      <c r="T1308" s="27"/>
    </row>
    <row r="1309" spans="1:20" ht="37.5" customHeight="1" x14ac:dyDescent="0.3">
      <c r="A1309" s="119">
        <v>1</v>
      </c>
      <c r="B1309" s="119">
        <v>1</v>
      </c>
      <c r="C1309" s="38" t="s">
        <v>820</v>
      </c>
      <c r="D1309" s="59">
        <v>1980</v>
      </c>
      <c r="E1309" s="119" t="s">
        <v>29</v>
      </c>
      <c r="F1309" s="27" t="s">
        <v>74</v>
      </c>
      <c r="G1309" s="119" t="s">
        <v>60</v>
      </c>
      <c r="H1309" s="59">
        <v>5</v>
      </c>
      <c r="I1309" s="59">
        <v>10573.3</v>
      </c>
      <c r="J1309" s="59">
        <v>6568.6</v>
      </c>
      <c r="K1309" s="40" t="s">
        <v>1837</v>
      </c>
      <c r="L1309" s="55">
        <f t="shared" ref="L1309:L1316" si="261">I1309*Q1309</f>
        <v>2248940.9099999997</v>
      </c>
      <c r="M1309" s="35">
        <f t="shared" ref="M1309:M1316" si="262">L1309</f>
        <v>2248940.9099999997</v>
      </c>
      <c r="N1309" s="47">
        <f t="shared" ref="N1309:N1316" si="263">I1309*R1309</f>
        <v>218655.84399999998</v>
      </c>
      <c r="O1309" s="47">
        <f t="shared" ref="O1309:O1316" si="264">L1309+N1309</f>
        <v>2467596.7539999997</v>
      </c>
      <c r="P1309" s="35">
        <f t="shared" ref="P1309:P1316" si="265">O1309</f>
        <v>2467596.7539999997</v>
      </c>
      <c r="Q1309" s="35">
        <v>212.7</v>
      </c>
      <c r="R1309" s="35">
        <v>20.68</v>
      </c>
      <c r="S1309" s="27" t="s">
        <v>34</v>
      </c>
      <c r="T1309" s="27" t="s">
        <v>607</v>
      </c>
    </row>
    <row r="1310" spans="1:20" ht="37.5" customHeight="1" x14ac:dyDescent="0.3">
      <c r="A1310" s="119">
        <v>2</v>
      </c>
      <c r="B1310" s="119">
        <v>2</v>
      </c>
      <c r="C1310" s="38" t="s">
        <v>821</v>
      </c>
      <c r="D1310" s="59">
        <v>1988</v>
      </c>
      <c r="E1310" s="119" t="s">
        <v>29</v>
      </c>
      <c r="F1310" s="27" t="s">
        <v>74</v>
      </c>
      <c r="G1310" s="119" t="s">
        <v>60</v>
      </c>
      <c r="H1310" s="59">
        <v>5</v>
      </c>
      <c r="I1310" s="59">
        <v>5376</v>
      </c>
      <c r="J1310" s="59">
        <v>3055.1</v>
      </c>
      <c r="K1310" s="40" t="s">
        <v>1837</v>
      </c>
      <c r="L1310" s="55">
        <f t="shared" si="261"/>
        <v>1143475.2</v>
      </c>
      <c r="M1310" s="35">
        <f t="shared" si="262"/>
        <v>1143475.2</v>
      </c>
      <c r="N1310" s="47">
        <f t="shared" si="263"/>
        <v>111175.67999999999</v>
      </c>
      <c r="O1310" s="47">
        <f t="shared" si="264"/>
        <v>1254650.8799999999</v>
      </c>
      <c r="P1310" s="35">
        <f t="shared" si="265"/>
        <v>1254650.8799999999</v>
      </c>
      <c r="Q1310" s="35">
        <v>212.7</v>
      </c>
      <c r="R1310" s="35">
        <v>20.68</v>
      </c>
      <c r="S1310" s="27" t="s">
        <v>34</v>
      </c>
      <c r="T1310" s="27" t="s">
        <v>607</v>
      </c>
    </row>
    <row r="1311" spans="1:20" ht="37.5" customHeight="1" x14ac:dyDescent="0.3">
      <c r="A1311" s="119">
        <v>3</v>
      </c>
      <c r="B1311" s="119">
        <v>3</v>
      </c>
      <c r="C1311" s="38" t="s">
        <v>822</v>
      </c>
      <c r="D1311" s="59">
        <v>1986</v>
      </c>
      <c r="E1311" s="119" t="s">
        <v>29</v>
      </c>
      <c r="F1311" s="27" t="s">
        <v>74</v>
      </c>
      <c r="G1311" s="119" t="s">
        <v>60</v>
      </c>
      <c r="H1311" s="59">
        <v>5</v>
      </c>
      <c r="I1311" s="59">
        <v>7599.9</v>
      </c>
      <c r="J1311" s="59">
        <v>5307.4</v>
      </c>
      <c r="K1311" s="40" t="s">
        <v>1837</v>
      </c>
      <c r="L1311" s="55">
        <f t="shared" si="261"/>
        <v>1616498.7299999997</v>
      </c>
      <c r="M1311" s="35">
        <f t="shared" si="262"/>
        <v>1616498.7299999997</v>
      </c>
      <c r="N1311" s="47">
        <f t="shared" si="263"/>
        <v>157165.932</v>
      </c>
      <c r="O1311" s="47">
        <f t="shared" si="264"/>
        <v>1773664.6619999998</v>
      </c>
      <c r="P1311" s="35">
        <f t="shared" si="265"/>
        <v>1773664.6619999998</v>
      </c>
      <c r="Q1311" s="35">
        <v>212.7</v>
      </c>
      <c r="R1311" s="35">
        <v>20.68</v>
      </c>
      <c r="S1311" s="27" t="s">
        <v>34</v>
      </c>
      <c r="T1311" s="27" t="s">
        <v>607</v>
      </c>
    </row>
    <row r="1312" spans="1:20" ht="37.5" customHeight="1" x14ac:dyDescent="0.3">
      <c r="A1312" s="119">
        <v>4</v>
      </c>
      <c r="B1312" s="119">
        <v>4</v>
      </c>
      <c r="C1312" s="38" t="s">
        <v>823</v>
      </c>
      <c r="D1312" s="59">
        <v>1986</v>
      </c>
      <c r="E1312" s="119" t="s">
        <v>29</v>
      </c>
      <c r="F1312" s="27" t="s">
        <v>74</v>
      </c>
      <c r="G1312" s="119" t="s">
        <v>60</v>
      </c>
      <c r="H1312" s="59">
        <v>5</v>
      </c>
      <c r="I1312" s="108">
        <v>9324.94</v>
      </c>
      <c r="J1312" s="59">
        <v>6526</v>
      </c>
      <c r="K1312" s="40" t="s">
        <v>1837</v>
      </c>
      <c r="L1312" s="55">
        <f t="shared" si="261"/>
        <v>1983414.7379999999</v>
      </c>
      <c r="M1312" s="35">
        <f t="shared" si="262"/>
        <v>1983414.7379999999</v>
      </c>
      <c r="N1312" s="47">
        <f t="shared" si="263"/>
        <v>192839.7592</v>
      </c>
      <c r="O1312" s="47">
        <f t="shared" si="264"/>
        <v>2176254.4972000001</v>
      </c>
      <c r="P1312" s="35">
        <f t="shared" si="265"/>
        <v>2176254.4972000001</v>
      </c>
      <c r="Q1312" s="35">
        <v>212.7</v>
      </c>
      <c r="R1312" s="35">
        <v>20.68</v>
      </c>
      <c r="S1312" s="27" t="s">
        <v>34</v>
      </c>
      <c r="T1312" s="27" t="s">
        <v>607</v>
      </c>
    </row>
    <row r="1313" spans="1:20" ht="37.5" customHeight="1" x14ac:dyDescent="0.3">
      <c r="A1313" s="119">
        <v>5</v>
      </c>
      <c r="B1313" s="119">
        <v>5</v>
      </c>
      <c r="C1313" s="38" t="s">
        <v>824</v>
      </c>
      <c r="D1313" s="59">
        <v>1994</v>
      </c>
      <c r="E1313" s="119" t="s">
        <v>29</v>
      </c>
      <c r="F1313" s="27" t="s">
        <v>74</v>
      </c>
      <c r="G1313" s="119" t="s">
        <v>60</v>
      </c>
      <c r="H1313" s="59">
        <v>4</v>
      </c>
      <c r="I1313" s="59">
        <v>6235.35</v>
      </c>
      <c r="J1313" s="59">
        <v>4475.1000000000004</v>
      </c>
      <c r="K1313" s="40" t="s">
        <v>1837</v>
      </c>
      <c r="L1313" s="55">
        <f t="shared" si="261"/>
        <v>1326258.9450000001</v>
      </c>
      <c r="M1313" s="35">
        <f t="shared" si="262"/>
        <v>1326258.9450000001</v>
      </c>
      <c r="N1313" s="47">
        <f t="shared" si="263"/>
        <v>128947.038</v>
      </c>
      <c r="O1313" s="47">
        <f t="shared" si="264"/>
        <v>1455205.983</v>
      </c>
      <c r="P1313" s="35">
        <f t="shared" si="265"/>
        <v>1455205.983</v>
      </c>
      <c r="Q1313" s="35">
        <v>212.7</v>
      </c>
      <c r="R1313" s="35">
        <v>20.68</v>
      </c>
      <c r="S1313" s="27" t="s">
        <v>34</v>
      </c>
      <c r="T1313" s="27" t="s">
        <v>607</v>
      </c>
    </row>
    <row r="1314" spans="1:20" ht="37.5" customHeight="1" x14ac:dyDescent="0.3">
      <c r="A1314" s="119">
        <v>6</v>
      </c>
      <c r="B1314" s="119">
        <v>6</v>
      </c>
      <c r="C1314" s="38" t="s">
        <v>825</v>
      </c>
      <c r="D1314" s="59">
        <v>1992</v>
      </c>
      <c r="E1314" s="119" t="s">
        <v>29</v>
      </c>
      <c r="F1314" s="27" t="s">
        <v>74</v>
      </c>
      <c r="G1314" s="119" t="s">
        <v>60</v>
      </c>
      <c r="H1314" s="59">
        <v>5</v>
      </c>
      <c r="I1314" s="59">
        <v>8451.36</v>
      </c>
      <c r="J1314" s="59">
        <v>6564.6</v>
      </c>
      <c r="K1314" s="40" t="s">
        <v>1837</v>
      </c>
      <c r="L1314" s="55">
        <f t="shared" si="261"/>
        <v>1797604.2720000001</v>
      </c>
      <c r="M1314" s="35">
        <f t="shared" si="262"/>
        <v>1797604.2720000001</v>
      </c>
      <c r="N1314" s="47">
        <f t="shared" si="263"/>
        <v>174774.12480000002</v>
      </c>
      <c r="O1314" s="47">
        <f t="shared" si="264"/>
        <v>1972378.3968000002</v>
      </c>
      <c r="P1314" s="35">
        <f t="shared" si="265"/>
        <v>1972378.3968000002</v>
      </c>
      <c r="Q1314" s="35">
        <v>212.7</v>
      </c>
      <c r="R1314" s="35">
        <v>20.68</v>
      </c>
      <c r="S1314" s="27" t="s">
        <v>34</v>
      </c>
      <c r="T1314" s="27" t="s">
        <v>607</v>
      </c>
    </row>
    <row r="1315" spans="1:20" ht="37.5" customHeight="1" x14ac:dyDescent="0.3">
      <c r="A1315" s="119">
        <v>7</v>
      </c>
      <c r="B1315" s="119">
        <v>7</v>
      </c>
      <c r="C1315" s="38" t="s">
        <v>826</v>
      </c>
      <c r="D1315" s="59">
        <v>1992</v>
      </c>
      <c r="E1315" s="119" t="s">
        <v>29</v>
      </c>
      <c r="F1315" s="27" t="s">
        <v>74</v>
      </c>
      <c r="G1315" s="119" t="s">
        <v>60</v>
      </c>
      <c r="H1315" s="59">
        <v>5</v>
      </c>
      <c r="I1315" s="59">
        <v>8425.74</v>
      </c>
      <c r="J1315" s="59">
        <v>6552.1</v>
      </c>
      <c r="K1315" s="40" t="s">
        <v>1837</v>
      </c>
      <c r="L1315" s="55">
        <f t="shared" si="261"/>
        <v>1792154.8979999998</v>
      </c>
      <c r="M1315" s="35">
        <f t="shared" si="262"/>
        <v>1792154.8979999998</v>
      </c>
      <c r="N1315" s="47">
        <f t="shared" si="263"/>
        <v>174244.30319999999</v>
      </c>
      <c r="O1315" s="47">
        <f t="shared" si="264"/>
        <v>1966399.2011999998</v>
      </c>
      <c r="P1315" s="35">
        <f t="shared" si="265"/>
        <v>1966399.2011999998</v>
      </c>
      <c r="Q1315" s="35">
        <v>212.7</v>
      </c>
      <c r="R1315" s="35">
        <v>20.68</v>
      </c>
      <c r="S1315" s="27" t="s">
        <v>34</v>
      </c>
      <c r="T1315" s="27" t="s">
        <v>607</v>
      </c>
    </row>
    <row r="1316" spans="1:20" ht="37.5" customHeight="1" x14ac:dyDescent="0.3">
      <c r="A1316" s="119">
        <v>8</v>
      </c>
      <c r="B1316" s="119">
        <v>8</v>
      </c>
      <c r="C1316" s="38" t="s">
        <v>827</v>
      </c>
      <c r="D1316" s="59">
        <v>1992</v>
      </c>
      <c r="E1316" s="119" t="s">
        <v>29</v>
      </c>
      <c r="F1316" s="27" t="s">
        <v>74</v>
      </c>
      <c r="G1316" s="119" t="s">
        <v>60</v>
      </c>
      <c r="H1316" s="59">
        <v>5</v>
      </c>
      <c r="I1316" s="59">
        <v>7499.56</v>
      </c>
      <c r="J1316" s="59">
        <v>4999.8999999999996</v>
      </c>
      <c r="K1316" s="40" t="s">
        <v>1837</v>
      </c>
      <c r="L1316" s="55">
        <f t="shared" si="261"/>
        <v>1595156.412</v>
      </c>
      <c r="M1316" s="35">
        <f t="shared" si="262"/>
        <v>1595156.412</v>
      </c>
      <c r="N1316" s="47">
        <f t="shared" si="263"/>
        <v>155090.9008</v>
      </c>
      <c r="O1316" s="47">
        <f t="shared" si="264"/>
        <v>1750247.3128</v>
      </c>
      <c r="P1316" s="35">
        <f t="shared" si="265"/>
        <v>1750247.3128</v>
      </c>
      <c r="Q1316" s="35">
        <v>212.7</v>
      </c>
      <c r="R1316" s="35">
        <v>20.68</v>
      </c>
      <c r="S1316" s="27" t="s">
        <v>34</v>
      </c>
      <c r="T1316" s="27" t="s">
        <v>607</v>
      </c>
    </row>
    <row r="1317" spans="1:20" ht="18.75" customHeight="1" x14ac:dyDescent="0.3">
      <c r="A1317" s="34">
        <v>13</v>
      </c>
      <c r="B1317" s="34">
        <v>13</v>
      </c>
      <c r="C1317" s="25" t="s">
        <v>208</v>
      </c>
      <c r="D1317" s="36"/>
      <c r="E1317" s="36"/>
      <c r="F1317" s="27"/>
      <c r="G1317" s="36"/>
      <c r="H1317" s="36"/>
      <c r="I1317" s="29">
        <f>SUM(I1318:I1329)</f>
        <v>80617.34</v>
      </c>
      <c r="J1317" s="29"/>
      <c r="K1317" s="30"/>
      <c r="L1317" s="29">
        <f>SUM(L1318:L1330)</f>
        <v>19439184.715</v>
      </c>
      <c r="M1317" s="29">
        <f t="shared" ref="M1317:P1317" si="266">SUM(M1318:M1330)</f>
        <v>19439184.715</v>
      </c>
      <c r="N1317" s="29">
        <f t="shared" si="266"/>
        <v>1742099.3312000004</v>
      </c>
      <c r="O1317" s="29">
        <f t="shared" si="266"/>
        <v>21181284.0462</v>
      </c>
      <c r="P1317" s="29">
        <f t="shared" si="266"/>
        <v>21181284.0462</v>
      </c>
      <c r="Q1317" s="31"/>
      <c r="R1317" s="43"/>
      <c r="S1317" s="27"/>
      <c r="T1317" s="27"/>
    </row>
    <row r="1318" spans="1:20" ht="37.5" customHeight="1" x14ac:dyDescent="0.3">
      <c r="A1318" s="23">
        <v>1</v>
      </c>
      <c r="B1318" s="23">
        <v>1</v>
      </c>
      <c r="C1318" s="64" t="s">
        <v>828</v>
      </c>
      <c r="D1318" s="96">
        <v>1976</v>
      </c>
      <c r="E1318" s="119" t="s">
        <v>29</v>
      </c>
      <c r="F1318" s="44" t="s">
        <v>74</v>
      </c>
      <c r="G1318" s="119" t="s">
        <v>60</v>
      </c>
      <c r="H1318" s="119">
        <v>5</v>
      </c>
      <c r="I1318" s="35">
        <v>5382.14</v>
      </c>
      <c r="J1318" s="35">
        <v>3268.98</v>
      </c>
      <c r="K1318" s="40" t="s">
        <v>1837</v>
      </c>
      <c r="L1318" s="55">
        <f t="shared" ref="L1318:L1329" si="267">I1318*Q1318</f>
        <v>1144781.1780000001</v>
      </c>
      <c r="M1318" s="35">
        <f t="shared" ref="M1318:M1329" si="268">L1318</f>
        <v>1144781.1780000001</v>
      </c>
      <c r="N1318" s="47">
        <f t="shared" ref="N1318:N1329" si="269">I1318*R1318</f>
        <v>111302.65520000001</v>
      </c>
      <c r="O1318" s="47">
        <f t="shared" ref="O1318:O1329" si="270">L1318+N1318</f>
        <v>1256083.8332</v>
      </c>
      <c r="P1318" s="35">
        <f t="shared" ref="P1318:P1329" si="271">O1318</f>
        <v>1256083.8332</v>
      </c>
      <c r="Q1318" s="35">
        <v>212.7</v>
      </c>
      <c r="R1318" s="35">
        <v>20.68</v>
      </c>
      <c r="S1318" s="27" t="s">
        <v>34</v>
      </c>
      <c r="T1318" s="27" t="s">
        <v>607</v>
      </c>
    </row>
    <row r="1319" spans="1:20" ht="37.5" customHeight="1" x14ac:dyDescent="0.3">
      <c r="A1319" s="23">
        <v>2</v>
      </c>
      <c r="B1319" s="23">
        <v>2</v>
      </c>
      <c r="C1319" s="64" t="s">
        <v>829</v>
      </c>
      <c r="D1319" s="96">
        <v>1977</v>
      </c>
      <c r="E1319" s="119" t="s">
        <v>29</v>
      </c>
      <c r="F1319" s="44" t="s">
        <v>74</v>
      </c>
      <c r="G1319" s="119" t="s">
        <v>60</v>
      </c>
      <c r="H1319" s="119">
        <v>5</v>
      </c>
      <c r="I1319" s="35">
        <v>5774.32</v>
      </c>
      <c r="J1319" s="35">
        <v>3609</v>
      </c>
      <c r="K1319" s="40" t="s">
        <v>1837</v>
      </c>
      <c r="L1319" s="55">
        <f t="shared" si="267"/>
        <v>1228197.8639999998</v>
      </c>
      <c r="M1319" s="35">
        <f t="shared" si="268"/>
        <v>1228197.8639999998</v>
      </c>
      <c r="N1319" s="47">
        <f t="shared" si="269"/>
        <v>119412.93759999999</v>
      </c>
      <c r="O1319" s="47">
        <f t="shared" si="270"/>
        <v>1347610.8015999999</v>
      </c>
      <c r="P1319" s="35">
        <f t="shared" si="271"/>
        <v>1347610.8015999999</v>
      </c>
      <c r="Q1319" s="35">
        <v>212.7</v>
      </c>
      <c r="R1319" s="35">
        <v>20.68</v>
      </c>
      <c r="S1319" s="27" t="s">
        <v>34</v>
      </c>
      <c r="T1319" s="27" t="s">
        <v>607</v>
      </c>
    </row>
    <row r="1320" spans="1:20" ht="37.5" customHeight="1" x14ac:dyDescent="0.3">
      <c r="A1320" s="23">
        <v>3</v>
      </c>
      <c r="B1320" s="23">
        <v>3</v>
      </c>
      <c r="C1320" s="64" t="s">
        <v>830</v>
      </c>
      <c r="D1320" s="96">
        <v>1986</v>
      </c>
      <c r="E1320" s="119" t="s">
        <v>29</v>
      </c>
      <c r="F1320" s="44" t="s">
        <v>74</v>
      </c>
      <c r="G1320" s="119" t="s">
        <v>60</v>
      </c>
      <c r="H1320" s="119">
        <v>5</v>
      </c>
      <c r="I1320" s="35">
        <v>6754.16</v>
      </c>
      <c r="J1320" s="35">
        <v>4252.7</v>
      </c>
      <c r="K1320" s="40" t="s">
        <v>1837</v>
      </c>
      <c r="L1320" s="55">
        <f t="shared" si="267"/>
        <v>1436609.8319999999</v>
      </c>
      <c r="M1320" s="35">
        <f t="shared" si="268"/>
        <v>1436609.8319999999</v>
      </c>
      <c r="N1320" s="47">
        <f t="shared" si="269"/>
        <v>139676.0288</v>
      </c>
      <c r="O1320" s="47">
        <f t="shared" si="270"/>
        <v>1576285.8607999999</v>
      </c>
      <c r="P1320" s="35">
        <f t="shared" si="271"/>
        <v>1576285.8607999999</v>
      </c>
      <c r="Q1320" s="35">
        <v>212.7</v>
      </c>
      <c r="R1320" s="35">
        <v>20.68</v>
      </c>
      <c r="S1320" s="27" t="s">
        <v>34</v>
      </c>
      <c r="T1320" s="27" t="s">
        <v>607</v>
      </c>
    </row>
    <row r="1321" spans="1:20" ht="37.5" customHeight="1" x14ac:dyDescent="0.3">
      <c r="A1321" s="23">
        <v>4</v>
      </c>
      <c r="B1321" s="23">
        <v>4</v>
      </c>
      <c r="C1321" s="64" t="s">
        <v>831</v>
      </c>
      <c r="D1321" s="96">
        <v>1990</v>
      </c>
      <c r="E1321" s="119" t="s">
        <v>29</v>
      </c>
      <c r="F1321" s="44" t="s">
        <v>74</v>
      </c>
      <c r="G1321" s="119" t="s">
        <v>60</v>
      </c>
      <c r="H1321" s="119">
        <v>5</v>
      </c>
      <c r="I1321" s="35">
        <v>6586.66</v>
      </c>
      <c r="J1321" s="35">
        <v>4609.1000000000004</v>
      </c>
      <c r="K1321" s="40" t="s">
        <v>1837</v>
      </c>
      <c r="L1321" s="55">
        <f t="shared" si="267"/>
        <v>1400982.5819999999</v>
      </c>
      <c r="M1321" s="35">
        <f t="shared" si="268"/>
        <v>1400982.5819999999</v>
      </c>
      <c r="N1321" s="47">
        <f t="shared" si="269"/>
        <v>136212.12880000001</v>
      </c>
      <c r="O1321" s="47">
        <f t="shared" si="270"/>
        <v>1537194.7108</v>
      </c>
      <c r="P1321" s="35">
        <f t="shared" si="271"/>
        <v>1537194.7108</v>
      </c>
      <c r="Q1321" s="35">
        <v>212.7</v>
      </c>
      <c r="R1321" s="35">
        <v>20.68</v>
      </c>
      <c r="S1321" s="27" t="s">
        <v>34</v>
      </c>
      <c r="T1321" s="27" t="s">
        <v>607</v>
      </c>
    </row>
    <row r="1322" spans="1:20" ht="37.5" customHeight="1" x14ac:dyDescent="0.3">
      <c r="A1322" s="23">
        <v>5</v>
      </c>
      <c r="B1322" s="23">
        <v>5</v>
      </c>
      <c r="C1322" s="64" t="s">
        <v>832</v>
      </c>
      <c r="D1322" s="97">
        <v>1983</v>
      </c>
      <c r="E1322" s="119" t="s">
        <v>29</v>
      </c>
      <c r="F1322" s="44" t="s">
        <v>74</v>
      </c>
      <c r="G1322" s="119" t="s">
        <v>60</v>
      </c>
      <c r="H1322" s="119">
        <v>5</v>
      </c>
      <c r="I1322" s="35">
        <v>9019.66</v>
      </c>
      <c r="J1322" s="35">
        <v>6078.7</v>
      </c>
      <c r="K1322" s="40" t="s">
        <v>1837</v>
      </c>
      <c r="L1322" s="55">
        <f t="shared" si="267"/>
        <v>1918481.6819999998</v>
      </c>
      <c r="M1322" s="35">
        <f t="shared" si="268"/>
        <v>1918481.6819999998</v>
      </c>
      <c r="N1322" s="47">
        <f t="shared" si="269"/>
        <v>186526.56880000001</v>
      </c>
      <c r="O1322" s="47">
        <f t="shared" si="270"/>
        <v>2105008.2507999996</v>
      </c>
      <c r="P1322" s="35">
        <f t="shared" si="271"/>
        <v>2105008.2507999996</v>
      </c>
      <c r="Q1322" s="35">
        <v>212.7</v>
      </c>
      <c r="R1322" s="35">
        <v>20.68</v>
      </c>
      <c r="S1322" s="27" t="s">
        <v>34</v>
      </c>
      <c r="T1322" s="27" t="s">
        <v>607</v>
      </c>
    </row>
    <row r="1323" spans="1:20" ht="37.5" customHeight="1" x14ac:dyDescent="0.3">
      <c r="A1323" s="23">
        <v>6</v>
      </c>
      <c r="B1323" s="23">
        <v>6</v>
      </c>
      <c r="C1323" s="64" t="s">
        <v>833</v>
      </c>
      <c r="D1323" s="97">
        <v>1989</v>
      </c>
      <c r="E1323" s="119" t="s">
        <v>29</v>
      </c>
      <c r="F1323" s="44" t="s">
        <v>74</v>
      </c>
      <c r="G1323" s="119" t="s">
        <v>60</v>
      </c>
      <c r="H1323" s="119">
        <v>5</v>
      </c>
      <c r="I1323" s="35">
        <v>8924.76</v>
      </c>
      <c r="J1323" s="35">
        <v>5959.1</v>
      </c>
      <c r="K1323" s="40" t="s">
        <v>1837</v>
      </c>
      <c r="L1323" s="55">
        <f t="shared" si="267"/>
        <v>1898296.452</v>
      </c>
      <c r="M1323" s="35">
        <f t="shared" si="268"/>
        <v>1898296.452</v>
      </c>
      <c r="N1323" s="47">
        <f t="shared" si="269"/>
        <v>184564.0368</v>
      </c>
      <c r="O1323" s="47">
        <f t="shared" si="270"/>
        <v>2082860.4887999999</v>
      </c>
      <c r="P1323" s="35">
        <f t="shared" si="271"/>
        <v>2082860.4887999999</v>
      </c>
      <c r="Q1323" s="35">
        <v>212.7</v>
      </c>
      <c r="R1323" s="35">
        <v>20.68</v>
      </c>
      <c r="S1323" s="27" t="s">
        <v>34</v>
      </c>
      <c r="T1323" s="27" t="s">
        <v>607</v>
      </c>
    </row>
    <row r="1324" spans="1:20" ht="37.5" customHeight="1" x14ac:dyDescent="0.3">
      <c r="A1324" s="23">
        <v>7</v>
      </c>
      <c r="B1324" s="23">
        <v>7</v>
      </c>
      <c r="C1324" s="64" t="s">
        <v>834</v>
      </c>
      <c r="D1324" s="97">
        <v>1987</v>
      </c>
      <c r="E1324" s="119" t="s">
        <v>29</v>
      </c>
      <c r="F1324" s="44" t="s">
        <v>74</v>
      </c>
      <c r="G1324" s="119" t="s">
        <v>60</v>
      </c>
      <c r="H1324" s="119">
        <v>5</v>
      </c>
      <c r="I1324" s="35">
        <v>8795.5</v>
      </c>
      <c r="J1324" s="35">
        <v>5353.6</v>
      </c>
      <c r="K1324" s="40" t="s">
        <v>1837</v>
      </c>
      <c r="L1324" s="55">
        <f t="shared" si="267"/>
        <v>1870802.8499999999</v>
      </c>
      <c r="M1324" s="35">
        <f t="shared" si="268"/>
        <v>1870802.8499999999</v>
      </c>
      <c r="N1324" s="47">
        <f t="shared" si="269"/>
        <v>181890.94</v>
      </c>
      <c r="O1324" s="47">
        <f t="shared" si="270"/>
        <v>2052693.7899999998</v>
      </c>
      <c r="P1324" s="35">
        <f t="shared" si="271"/>
        <v>2052693.7899999998</v>
      </c>
      <c r="Q1324" s="35">
        <v>212.7</v>
      </c>
      <c r="R1324" s="35">
        <v>20.68</v>
      </c>
      <c r="S1324" s="27" t="s">
        <v>34</v>
      </c>
      <c r="T1324" s="27" t="s">
        <v>607</v>
      </c>
    </row>
    <row r="1325" spans="1:20" ht="37.5" customHeight="1" x14ac:dyDescent="0.3">
      <c r="A1325" s="23">
        <v>8</v>
      </c>
      <c r="B1325" s="23">
        <v>8</v>
      </c>
      <c r="C1325" s="64" t="s">
        <v>835</v>
      </c>
      <c r="D1325" s="98">
        <v>1982</v>
      </c>
      <c r="E1325" s="119" t="s">
        <v>29</v>
      </c>
      <c r="F1325" s="44" t="s">
        <v>74</v>
      </c>
      <c r="G1325" s="119" t="s">
        <v>60</v>
      </c>
      <c r="H1325" s="119">
        <v>5</v>
      </c>
      <c r="I1325" s="35">
        <v>4274.4799999999996</v>
      </c>
      <c r="J1325" s="35">
        <v>2908.7</v>
      </c>
      <c r="K1325" s="40" t="s">
        <v>1837</v>
      </c>
      <c r="L1325" s="55">
        <f t="shared" si="267"/>
        <v>909181.89599999983</v>
      </c>
      <c r="M1325" s="35">
        <f t="shared" si="268"/>
        <v>909181.89599999983</v>
      </c>
      <c r="N1325" s="47">
        <f t="shared" si="269"/>
        <v>88396.246399999989</v>
      </c>
      <c r="O1325" s="47">
        <f t="shared" si="270"/>
        <v>997578.14239999978</v>
      </c>
      <c r="P1325" s="35">
        <f t="shared" si="271"/>
        <v>997578.14239999978</v>
      </c>
      <c r="Q1325" s="35">
        <v>212.7</v>
      </c>
      <c r="R1325" s="35">
        <v>20.68</v>
      </c>
      <c r="S1325" s="27" t="s">
        <v>34</v>
      </c>
      <c r="T1325" s="27" t="s">
        <v>607</v>
      </c>
    </row>
    <row r="1326" spans="1:20" ht="37.5" customHeight="1" x14ac:dyDescent="0.3">
      <c r="A1326" s="23">
        <v>9</v>
      </c>
      <c r="B1326" s="23">
        <v>9</v>
      </c>
      <c r="C1326" s="64" t="s">
        <v>836</v>
      </c>
      <c r="D1326" s="98">
        <v>1983</v>
      </c>
      <c r="E1326" s="119" t="s">
        <v>29</v>
      </c>
      <c r="F1326" s="44" t="s">
        <v>74</v>
      </c>
      <c r="G1326" s="119" t="s">
        <v>60</v>
      </c>
      <c r="H1326" s="119">
        <v>5</v>
      </c>
      <c r="I1326" s="35">
        <v>8175.76</v>
      </c>
      <c r="J1326" s="35">
        <v>2937.8</v>
      </c>
      <c r="K1326" s="40" t="s">
        <v>1837</v>
      </c>
      <c r="L1326" s="55">
        <f t="shared" si="267"/>
        <v>1738984.152</v>
      </c>
      <c r="M1326" s="35">
        <f t="shared" si="268"/>
        <v>1738984.152</v>
      </c>
      <c r="N1326" s="47">
        <f t="shared" si="269"/>
        <v>169074.71679999999</v>
      </c>
      <c r="O1326" s="47">
        <f t="shared" si="270"/>
        <v>1908058.8688000001</v>
      </c>
      <c r="P1326" s="35">
        <f t="shared" si="271"/>
        <v>1908058.8688000001</v>
      </c>
      <c r="Q1326" s="35">
        <v>212.7</v>
      </c>
      <c r="R1326" s="35">
        <v>20.68</v>
      </c>
      <c r="S1326" s="27" t="s">
        <v>34</v>
      </c>
      <c r="T1326" s="27" t="s">
        <v>607</v>
      </c>
    </row>
    <row r="1327" spans="1:20" ht="37.5" customHeight="1" x14ac:dyDescent="0.3">
      <c r="A1327" s="23">
        <v>10</v>
      </c>
      <c r="B1327" s="23">
        <v>10</v>
      </c>
      <c r="C1327" s="64" t="s">
        <v>837</v>
      </c>
      <c r="D1327" s="98">
        <v>1969</v>
      </c>
      <c r="E1327" s="119" t="s">
        <v>29</v>
      </c>
      <c r="F1327" s="119" t="s">
        <v>30</v>
      </c>
      <c r="G1327" s="119" t="s">
        <v>60</v>
      </c>
      <c r="H1327" s="119">
        <v>2</v>
      </c>
      <c r="I1327" s="35">
        <v>1983.5</v>
      </c>
      <c r="J1327" s="35">
        <v>1047.0999999999999</v>
      </c>
      <c r="K1327" s="40" t="s">
        <v>1837</v>
      </c>
      <c r="L1327" s="55">
        <f t="shared" si="267"/>
        <v>640253.96500000008</v>
      </c>
      <c r="M1327" s="35">
        <f t="shared" si="268"/>
        <v>640253.96500000008</v>
      </c>
      <c r="N1327" s="47">
        <f t="shared" si="269"/>
        <v>49825.520000000004</v>
      </c>
      <c r="O1327" s="47">
        <f t="shared" si="270"/>
        <v>690079.4850000001</v>
      </c>
      <c r="P1327" s="35">
        <f t="shared" si="271"/>
        <v>690079.4850000001</v>
      </c>
      <c r="Q1327" s="35">
        <v>322.79000000000002</v>
      </c>
      <c r="R1327" s="27">
        <v>25.12</v>
      </c>
      <c r="S1327" s="27" t="s">
        <v>34</v>
      </c>
      <c r="T1327" s="27" t="s">
        <v>607</v>
      </c>
    </row>
    <row r="1328" spans="1:20" ht="37.5" customHeight="1" x14ac:dyDescent="0.3">
      <c r="A1328" s="23">
        <v>11</v>
      </c>
      <c r="B1328" s="23">
        <v>11</v>
      </c>
      <c r="C1328" s="64" t="s">
        <v>838</v>
      </c>
      <c r="D1328" s="96">
        <v>1970</v>
      </c>
      <c r="E1328" s="119" t="s">
        <v>29</v>
      </c>
      <c r="F1328" s="44" t="s">
        <v>74</v>
      </c>
      <c r="G1328" s="119" t="s">
        <v>31</v>
      </c>
      <c r="H1328" s="119">
        <v>5</v>
      </c>
      <c r="I1328" s="35">
        <v>6035.22</v>
      </c>
      <c r="J1328" s="35">
        <v>3929.45</v>
      </c>
      <c r="K1328" s="40" t="s">
        <v>1837</v>
      </c>
      <c r="L1328" s="55">
        <f t="shared" si="267"/>
        <v>1283691.294</v>
      </c>
      <c r="M1328" s="35">
        <f t="shared" si="268"/>
        <v>1283691.294</v>
      </c>
      <c r="N1328" s="47">
        <f t="shared" si="269"/>
        <v>124808.3496</v>
      </c>
      <c r="O1328" s="47">
        <f t="shared" si="270"/>
        <v>1408499.6436000001</v>
      </c>
      <c r="P1328" s="35">
        <f t="shared" si="271"/>
        <v>1408499.6436000001</v>
      </c>
      <c r="Q1328" s="35">
        <v>212.7</v>
      </c>
      <c r="R1328" s="35">
        <v>20.68</v>
      </c>
      <c r="S1328" s="27" t="s">
        <v>34</v>
      </c>
      <c r="T1328" s="27" t="s">
        <v>607</v>
      </c>
    </row>
    <row r="1329" spans="1:20" ht="37.5" customHeight="1" x14ac:dyDescent="0.3">
      <c r="A1329" s="23">
        <v>12</v>
      </c>
      <c r="B1329" s="23">
        <v>12</v>
      </c>
      <c r="C1329" s="64" t="s">
        <v>839</v>
      </c>
      <c r="D1329" s="98">
        <v>1983</v>
      </c>
      <c r="E1329" s="119" t="s">
        <v>29</v>
      </c>
      <c r="F1329" s="65" t="s">
        <v>74</v>
      </c>
      <c r="G1329" s="119" t="s">
        <v>31</v>
      </c>
      <c r="H1329" s="119">
        <v>5</v>
      </c>
      <c r="I1329" s="35">
        <v>8911.18</v>
      </c>
      <c r="J1329" s="35">
        <v>5685.7</v>
      </c>
      <c r="K1329" s="40" t="s">
        <v>1837</v>
      </c>
      <c r="L1329" s="55">
        <f t="shared" si="267"/>
        <v>1895407.986</v>
      </c>
      <c r="M1329" s="35">
        <f t="shared" si="268"/>
        <v>1895407.986</v>
      </c>
      <c r="N1329" s="47">
        <f t="shared" si="269"/>
        <v>184283.20240000001</v>
      </c>
      <c r="O1329" s="47">
        <f t="shared" si="270"/>
        <v>2079691.1884000001</v>
      </c>
      <c r="P1329" s="35">
        <f t="shared" si="271"/>
        <v>2079691.1884000001</v>
      </c>
      <c r="Q1329" s="35">
        <v>212.7</v>
      </c>
      <c r="R1329" s="35">
        <v>20.68</v>
      </c>
      <c r="S1329" s="27" t="s">
        <v>34</v>
      </c>
      <c r="T1329" s="27" t="s">
        <v>607</v>
      </c>
    </row>
    <row r="1330" spans="1:20" s="9" customFormat="1" ht="37.5" customHeight="1" x14ac:dyDescent="0.3">
      <c r="A1330" s="23">
        <f t="shared" ref="A1330" si="272">A1329+1</f>
        <v>13</v>
      </c>
      <c r="B1330" s="137">
        <v>13</v>
      </c>
      <c r="C1330" s="42" t="s">
        <v>1972</v>
      </c>
      <c r="D1330" s="137">
        <v>1980</v>
      </c>
      <c r="E1330" s="137" t="s">
        <v>29</v>
      </c>
      <c r="F1330" s="27" t="s">
        <v>74</v>
      </c>
      <c r="G1330" s="137" t="s">
        <v>60</v>
      </c>
      <c r="H1330" s="137">
        <v>3</v>
      </c>
      <c r="I1330" s="32">
        <v>3306.3</v>
      </c>
      <c r="J1330" s="32">
        <v>1620.1</v>
      </c>
      <c r="K1330" s="41" t="s">
        <v>32</v>
      </c>
      <c r="L1330" s="55">
        <f>I1330*Q1330</f>
        <v>2073512.9820000001</v>
      </c>
      <c r="M1330" s="138">
        <f>L1330</f>
        <v>2073512.9820000001</v>
      </c>
      <c r="N1330" s="47">
        <f>I1330*R1330</f>
        <v>66126</v>
      </c>
      <c r="O1330" s="47">
        <f>L1330+N1330</f>
        <v>2139638.9819999998</v>
      </c>
      <c r="P1330" s="138">
        <f>O1330</f>
        <v>2139638.9819999998</v>
      </c>
      <c r="Q1330" s="138">
        <v>627.14</v>
      </c>
      <c r="R1330" s="138">
        <v>20</v>
      </c>
      <c r="S1330" s="27" t="s">
        <v>34</v>
      </c>
      <c r="T1330" s="27" t="s">
        <v>607</v>
      </c>
    </row>
    <row r="1331" spans="1:20" s="9" customFormat="1" ht="37.5" customHeight="1" x14ac:dyDescent="0.3">
      <c r="A1331" s="34">
        <v>1</v>
      </c>
      <c r="B1331" s="34">
        <v>1</v>
      </c>
      <c r="C1331" s="128" t="s">
        <v>235</v>
      </c>
      <c r="D1331" s="36"/>
      <c r="E1331" s="119"/>
      <c r="F1331" s="27"/>
      <c r="G1331" s="36"/>
      <c r="H1331" s="36"/>
      <c r="I1331" s="31">
        <f>SUM(I1332)</f>
        <v>901.4</v>
      </c>
      <c r="J1331" s="29"/>
      <c r="K1331" s="25"/>
      <c r="L1331" s="31">
        <f t="shared" ref="L1331:P1331" si="273">SUM(L1332)</f>
        <v>358757.2</v>
      </c>
      <c r="M1331" s="31">
        <f t="shared" si="273"/>
        <v>358757.2</v>
      </c>
      <c r="N1331" s="31">
        <f t="shared" si="273"/>
        <v>0</v>
      </c>
      <c r="O1331" s="31">
        <f t="shared" si="273"/>
        <v>358757.2</v>
      </c>
      <c r="P1331" s="31">
        <f t="shared" si="273"/>
        <v>358757.2</v>
      </c>
      <c r="Q1331" s="31"/>
      <c r="R1331" s="70"/>
      <c r="S1331" s="27"/>
      <c r="T1331" s="27"/>
    </row>
    <row r="1332" spans="1:20" s="9" customFormat="1" ht="37.5" customHeight="1" x14ac:dyDescent="0.3">
      <c r="A1332" s="119">
        <v>1</v>
      </c>
      <c r="B1332" s="119">
        <v>1</v>
      </c>
      <c r="C1332" s="42" t="s">
        <v>1960</v>
      </c>
      <c r="D1332" s="119">
        <v>1971</v>
      </c>
      <c r="E1332" s="119" t="s">
        <v>29</v>
      </c>
      <c r="F1332" s="27" t="s">
        <v>45</v>
      </c>
      <c r="G1332" s="119" t="s">
        <v>31</v>
      </c>
      <c r="H1332" s="119">
        <v>2</v>
      </c>
      <c r="I1332" s="32">
        <v>901.4</v>
      </c>
      <c r="J1332" s="32">
        <v>522.5</v>
      </c>
      <c r="K1332" s="38" t="s">
        <v>1837</v>
      </c>
      <c r="L1332" s="35">
        <f>I1332*Q1332</f>
        <v>358757.2</v>
      </c>
      <c r="M1332" s="123">
        <f>L1332</f>
        <v>358757.2</v>
      </c>
      <c r="N1332" s="35">
        <f>I1332*R1332</f>
        <v>0</v>
      </c>
      <c r="O1332" s="35">
        <f>L1332+N1332</f>
        <v>358757.2</v>
      </c>
      <c r="P1332" s="123">
        <f>O1332</f>
        <v>358757.2</v>
      </c>
      <c r="Q1332" s="35">
        <v>398</v>
      </c>
      <c r="R1332" s="43"/>
      <c r="S1332" s="27"/>
      <c r="T1332" s="27" t="s">
        <v>607</v>
      </c>
    </row>
    <row r="1333" spans="1:20" ht="18.75" customHeight="1" x14ac:dyDescent="0.3">
      <c r="A1333" s="36">
        <v>580</v>
      </c>
      <c r="B1333" s="36">
        <v>416</v>
      </c>
      <c r="C1333" s="25" t="s">
        <v>253</v>
      </c>
      <c r="D1333" s="36"/>
      <c r="E1333" s="36"/>
      <c r="F1333" s="27"/>
      <c r="G1333" s="36"/>
      <c r="H1333" s="36"/>
      <c r="I1333" s="29">
        <f>SUM(I1334:I1913)</f>
        <v>1198252.8310000012</v>
      </c>
      <c r="J1333" s="29"/>
      <c r="K1333" s="30"/>
      <c r="L1333" s="29">
        <f t="shared" ref="L1333:P1333" si="274">SUM(L1334:L1913)</f>
        <v>553663610.3812592</v>
      </c>
      <c r="M1333" s="29">
        <f t="shared" si="274"/>
        <v>553663610.38125992</v>
      </c>
      <c r="N1333" s="29">
        <f t="shared" si="274"/>
        <v>39888790.023540027</v>
      </c>
      <c r="O1333" s="29">
        <f t="shared" si="274"/>
        <v>593552400.40480018</v>
      </c>
      <c r="P1333" s="29">
        <f t="shared" si="274"/>
        <v>593552400.4048003</v>
      </c>
      <c r="Q1333" s="31"/>
      <c r="R1333" s="43"/>
      <c r="S1333" s="27"/>
      <c r="T1333" s="27"/>
    </row>
    <row r="1334" spans="1:20" s="9" customFormat="1" ht="41.25" customHeight="1" x14ac:dyDescent="0.3">
      <c r="A1334" s="119">
        <v>1</v>
      </c>
      <c r="B1334" s="119">
        <v>1</v>
      </c>
      <c r="C1334" s="38" t="s">
        <v>1910</v>
      </c>
      <c r="D1334" s="119">
        <v>1988</v>
      </c>
      <c r="E1334" s="119" t="s">
        <v>29</v>
      </c>
      <c r="F1334" s="27" t="s">
        <v>74</v>
      </c>
      <c r="G1334" s="27" t="s">
        <v>31</v>
      </c>
      <c r="H1334" s="119">
        <v>5</v>
      </c>
      <c r="I1334" s="119">
        <v>4946.4399999999996</v>
      </c>
      <c r="J1334" s="119">
        <v>3182.7</v>
      </c>
      <c r="K1334" s="40" t="s">
        <v>1867</v>
      </c>
      <c r="L1334" s="32">
        <f>I1334*Q1334</f>
        <v>770902.67399999988</v>
      </c>
      <c r="M1334" s="32">
        <f>L1334</f>
        <v>770902.67399999988</v>
      </c>
      <c r="N1334" s="32">
        <f>R1334*I1334</f>
        <v>54954.948399999994</v>
      </c>
      <c r="O1334" s="32">
        <f t="shared" ref="O1334:O1401" si="275">L1334+N1334</f>
        <v>825857.62239999988</v>
      </c>
      <c r="P1334" s="32">
        <f>O1334</f>
        <v>825857.62239999988</v>
      </c>
      <c r="Q1334" s="35">
        <v>155.85</v>
      </c>
      <c r="R1334" s="43">
        <v>11.11</v>
      </c>
      <c r="S1334" s="27" t="s">
        <v>34</v>
      </c>
      <c r="T1334" s="27" t="s">
        <v>607</v>
      </c>
    </row>
    <row r="1335" spans="1:20" s="9" customFormat="1" ht="41.25" customHeight="1" x14ac:dyDescent="0.3">
      <c r="A1335" s="23">
        <f>A1334+1</f>
        <v>2</v>
      </c>
      <c r="B1335" s="119">
        <v>2</v>
      </c>
      <c r="C1335" s="38" t="s">
        <v>1964</v>
      </c>
      <c r="D1335" s="119">
        <v>1960</v>
      </c>
      <c r="E1335" s="119" t="s">
        <v>29</v>
      </c>
      <c r="F1335" s="27" t="s">
        <v>74</v>
      </c>
      <c r="G1335" s="27" t="s">
        <v>31</v>
      </c>
      <c r="H1335" s="27">
        <v>4</v>
      </c>
      <c r="I1335" s="32">
        <v>4292</v>
      </c>
      <c r="J1335" s="32">
        <v>2408.6</v>
      </c>
      <c r="K1335" s="38" t="s">
        <v>46</v>
      </c>
      <c r="L1335" s="35">
        <f>Q1335*I1335</f>
        <v>4905498.4800000004</v>
      </c>
      <c r="M1335" s="125">
        <f>L1335</f>
        <v>4905498.4800000004</v>
      </c>
      <c r="N1335" s="35">
        <f>I1335*R1335</f>
        <v>0</v>
      </c>
      <c r="O1335" s="35">
        <f>L1335+N1335</f>
        <v>4905498.4800000004</v>
      </c>
      <c r="P1335" s="125">
        <f>O1335</f>
        <v>4905498.4800000004</v>
      </c>
      <c r="Q1335" s="35">
        <v>1142.94</v>
      </c>
      <c r="R1335" s="43"/>
      <c r="S1335" s="27"/>
      <c r="T1335" s="27" t="s">
        <v>607</v>
      </c>
    </row>
    <row r="1336" spans="1:20" s="9" customFormat="1" ht="41.25" customHeight="1" x14ac:dyDescent="0.3">
      <c r="A1336" s="23">
        <f t="shared" ref="A1336:A1399" si="276">A1335+1</f>
        <v>3</v>
      </c>
      <c r="B1336" s="119">
        <v>3</v>
      </c>
      <c r="C1336" s="42" t="s">
        <v>1965</v>
      </c>
      <c r="D1336" s="119">
        <v>1964</v>
      </c>
      <c r="E1336" s="119" t="s">
        <v>29</v>
      </c>
      <c r="F1336" s="27" t="s">
        <v>40</v>
      </c>
      <c r="G1336" s="119" t="s">
        <v>51</v>
      </c>
      <c r="H1336" s="119" t="s">
        <v>241</v>
      </c>
      <c r="I1336" s="32">
        <v>992.5</v>
      </c>
      <c r="J1336" s="32">
        <v>559.20000000000005</v>
      </c>
      <c r="K1336" s="38" t="s">
        <v>47</v>
      </c>
      <c r="L1336" s="35">
        <f>I1336*Q1336</f>
        <v>497838</v>
      </c>
      <c r="M1336" s="153">
        <f>L1336+L1337</f>
        <v>586051.4</v>
      </c>
      <c r="N1336" s="35">
        <f>I1336*R1336</f>
        <v>0</v>
      </c>
      <c r="O1336" s="35">
        <f>L1336+N1336</f>
        <v>497838</v>
      </c>
      <c r="P1336" s="153">
        <f>O1336+O1337</f>
        <v>586051.4</v>
      </c>
      <c r="Q1336" s="35">
        <v>501.6</v>
      </c>
      <c r="R1336" s="43"/>
      <c r="S1336" s="27"/>
      <c r="T1336" s="27" t="s">
        <v>607</v>
      </c>
    </row>
    <row r="1337" spans="1:20" s="9" customFormat="1" ht="41.25" customHeight="1" x14ac:dyDescent="0.3">
      <c r="A1337" s="23">
        <f t="shared" si="276"/>
        <v>4</v>
      </c>
      <c r="B1337" s="114"/>
      <c r="C1337" s="121"/>
      <c r="D1337" s="119"/>
      <c r="E1337" s="119"/>
      <c r="F1337" s="27" t="s">
        <v>40</v>
      </c>
      <c r="G1337" s="119" t="s">
        <v>51</v>
      </c>
      <c r="H1337" s="27"/>
      <c r="I1337" s="32"/>
      <c r="J1337" s="32"/>
      <c r="K1337" s="46" t="s">
        <v>1866</v>
      </c>
      <c r="L1337" s="35">
        <f>I1336*Q1337</f>
        <v>88213.4</v>
      </c>
      <c r="M1337" s="154"/>
      <c r="N1337" s="35">
        <f>I1337*R1337</f>
        <v>0</v>
      </c>
      <c r="O1337" s="35">
        <f t="shared" ref="O1337" si="277">L1337+N1337</f>
        <v>88213.4</v>
      </c>
      <c r="P1337" s="154"/>
      <c r="Q1337" s="35">
        <v>88.88</v>
      </c>
      <c r="R1337" s="43"/>
      <c r="S1337" s="27"/>
      <c r="T1337" s="27" t="s">
        <v>607</v>
      </c>
    </row>
    <row r="1338" spans="1:20" s="9" customFormat="1" ht="46.5" customHeight="1" x14ac:dyDescent="0.3">
      <c r="A1338" s="23">
        <f t="shared" si="276"/>
        <v>5</v>
      </c>
      <c r="B1338" s="155">
        <v>4</v>
      </c>
      <c r="C1338" s="155" t="s">
        <v>1911</v>
      </c>
      <c r="D1338" s="119">
        <v>1984</v>
      </c>
      <c r="E1338" s="119" t="s">
        <v>29</v>
      </c>
      <c r="F1338" s="27" t="s">
        <v>74</v>
      </c>
      <c r="G1338" s="27" t="s">
        <v>31</v>
      </c>
      <c r="H1338" s="119">
        <v>5</v>
      </c>
      <c r="I1338" s="32">
        <v>16717.28</v>
      </c>
      <c r="J1338" s="32">
        <v>2564</v>
      </c>
      <c r="K1338" s="41" t="s">
        <v>47</v>
      </c>
      <c r="L1338" s="32">
        <f>I1338*Q1338</f>
        <v>5907886.7519999994</v>
      </c>
      <c r="M1338" s="170">
        <f>L1338+L1339+L1340+L1341+L1342</f>
        <v>20556737.6976</v>
      </c>
      <c r="N1338" s="32">
        <f>R1338*I1338</f>
        <v>352734.60800000001</v>
      </c>
      <c r="O1338" s="32">
        <f t="shared" si="275"/>
        <v>6260621.3599999994</v>
      </c>
      <c r="P1338" s="170">
        <f>O1338+O1339+O1340+O1341+O1342</f>
        <v>22168952.180799998</v>
      </c>
      <c r="Q1338" s="47">
        <v>353.4</v>
      </c>
      <c r="R1338" s="35">
        <v>21.1</v>
      </c>
      <c r="S1338" s="27" t="s">
        <v>34</v>
      </c>
      <c r="T1338" s="27" t="s">
        <v>607</v>
      </c>
    </row>
    <row r="1339" spans="1:20" s="9" customFormat="1" ht="52.5" customHeight="1" x14ac:dyDescent="0.3">
      <c r="A1339" s="23">
        <f t="shared" si="276"/>
        <v>6</v>
      </c>
      <c r="B1339" s="156"/>
      <c r="C1339" s="156"/>
      <c r="D1339" s="119"/>
      <c r="E1339" s="119"/>
      <c r="F1339" s="27" t="s">
        <v>74</v>
      </c>
      <c r="G1339" s="27"/>
      <c r="H1339" s="119"/>
      <c r="I1339" s="32"/>
      <c r="J1339" s="32"/>
      <c r="K1339" s="41" t="s">
        <v>48</v>
      </c>
      <c r="L1339" s="32">
        <f>Q1339*I1338</f>
        <v>1256470.7647999998</v>
      </c>
      <c r="M1339" s="178"/>
      <c r="N1339" s="32">
        <f>R1339*I1338</f>
        <v>236883.85759999999</v>
      </c>
      <c r="O1339" s="32">
        <f t="shared" si="275"/>
        <v>1493354.6223999998</v>
      </c>
      <c r="P1339" s="178"/>
      <c r="Q1339" s="35">
        <v>75.16</v>
      </c>
      <c r="R1339" s="43">
        <v>14.17</v>
      </c>
      <c r="S1339" s="27" t="s">
        <v>34</v>
      </c>
      <c r="T1339" s="27" t="s">
        <v>607</v>
      </c>
    </row>
    <row r="1340" spans="1:20" s="9" customFormat="1" ht="64.5" customHeight="1" x14ac:dyDescent="0.3">
      <c r="A1340" s="23">
        <f t="shared" si="276"/>
        <v>7</v>
      </c>
      <c r="B1340" s="156"/>
      <c r="C1340" s="156"/>
      <c r="D1340" s="119"/>
      <c r="E1340" s="119"/>
      <c r="F1340" s="27" t="s">
        <v>74</v>
      </c>
      <c r="G1340" s="27"/>
      <c r="H1340" s="119"/>
      <c r="I1340" s="32"/>
      <c r="J1340" s="32"/>
      <c r="K1340" s="41" t="s">
        <v>215</v>
      </c>
      <c r="L1340" s="32">
        <f>Q1340*I1338</f>
        <v>2409963.0847999998</v>
      </c>
      <c r="M1340" s="178"/>
      <c r="N1340" s="32">
        <f>R1340*I1338</f>
        <v>342537.06719999993</v>
      </c>
      <c r="O1340" s="32">
        <f t="shared" si="275"/>
        <v>2752500.1519999998</v>
      </c>
      <c r="P1340" s="178"/>
      <c r="Q1340" s="35">
        <v>144.16</v>
      </c>
      <c r="R1340" s="43">
        <v>20.49</v>
      </c>
      <c r="S1340" s="27" t="s">
        <v>34</v>
      </c>
      <c r="T1340" s="27" t="s">
        <v>607</v>
      </c>
    </row>
    <row r="1341" spans="1:20" s="9" customFormat="1" ht="45" customHeight="1" x14ac:dyDescent="0.3">
      <c r="A1341" s="23">
        <f t="shared" si="276"/>
        <v>8</v>
      </c>
      <c r="B1341" s="156"/>
      <c r="C1341" s="156"/>
      <c r="D1341" s="119"/>
      <c r="E1341" s="119"/>
      <c r="F1341" s="27" t="s">
        <v>74</v>
      </c>
      <c r="G1341" s="27"/>
      <c r="H1341" s="119"/>
      <c r="I1341" s="32"/>
      <c r="J1341" s="32"/>
      <c r="K1341" s="41" t="s">
        <v>1837</v>
      </c>
      <c r="L1341" s="32">
        <f>I1338*Q1341</f>
        <v>3555765.4559999998</v>
      </c>
      <c r="M1341" s="178"/>
      <c r="N1341" s="32">
        <f>I1338*R1341</f>
        <v>345713.3504</v>
      </c>
      <c r="O1341" s="32">
        <f t="shared" si="275"/>
        <v>3901478.8063999997</v>
      </c>
      <c r="P1341" s="178"/>
      <c r="Q1341" s="35">
        <v>212.7</v>
      </c>
      <c r="R1341" s="35">
        <v>20.68</v>
      </c>
      <c r="S1341" s="27" t="s">
        <v>34</v>
      </c>
      <c r="T1341" s="27" t="s">
        <v>607</v>
      </c>
    </row>
    <row r="1342" spans="1:20" s="9" customFormat="1" ht="23.25" customHeight="1" x14ac:dyDescent="0.3">
      <c r="A1342" s="23">
        <f t="shared" si="276"/>
        <v>9</v>
      </c>
      <c r="B1342" s="157"/>
      <c r="C1342" s="157"/>
      <c r="D1342" s="119"/>
      <c r="E1342" s="119"/>
      <c r="F1342" s="27" t="s">
        <v>74</v>
      </c>
      <c r="G1342" s="27"/>
      <c r="H1342" s="119"/>
      <c r="I1342" s="32"/>
      <c r="J1342" s="32"/>
      <c r="K1342" s="41" t="s">
        <v>32</v>
      </c>
      <c r="L1342" s="32">
        <f>I1338*Q1342</f>
        <v>7426651.6399999997</v>
      </c>
      <c r="M1342" s="171"/>
      <c r="N1342" s="32">
        <f>I1338*R1342</f>
        <v>334345.59999999998</v>
      </c>
      <c r="O1342" s="32">
        <f t="shared" si="275"/>
        <v>7760997.2399999993</v>
      </c>
      <c r="P1342" s="171"/>
      <c r="Q1342" s="35">
        <v>444.25</v>
      </c>
      <c r="R1342" s="43">
        <v>20</v>
      </c>
      <c r="S1342" s="27" t="s">
        <v>34</v>
      </c>
      <c r="T1342" s="27" t="s">
        <v>607</v>
      </c>
    </row>
    <row r="1343" spans="1:20" s="9" customFormat="1" ht="45.75" customHeight="1" x14ac:dyDescent="0.3">
      <c r="A1343" s="23">
        <f t="shared" si="276"/>
        <v>10</v>
      </c>
      <c r="B1343" s="119">
        <v>5</v>
      </c>
      <c r="C1343" s="42" t="s">
        <v>1963</v>
      </c>
      <c r="D1343" s="119">
        <v>1990</v>
      </c>
      <c r="E1343" s="119" t="s">
        <v>29</v>
      </c>
      <c r="F1343" s="27" t="s">
        <v>574</v>
      </c>
      <c r="G1343" s="119" t="s">
        <v>60</v>
      </c>
      <c r="H1343" s="119">
        <v>10</v>
      </c>
      <c r="I1343" s="32">
        <v>5841.4</v>
      </c>
      <c r="J1343" s="32">
        <v>3909.6</v>
      </c>
      <c r="K1343" s="46" t="s">
        <v>32</v>
      </c>
      <c r="L1343" s="35">
        <f>Q1343*I1343</f>
        <v>2014289.9619999998</v>
      </c>
      <c r="M1343" s="35">
        <f>L1343</f>
        <v>2014289.9619999998</v>
      </c>
      <c r="N1343" s="35">
        <f>I1343*R1343</f>
        <v>0</v>
      </c>
      <c r="O1343" s="35">
        <f t="shared" si="275"/>
        <v>2014289.9619999998</v>
      </c>
      <c r="P1343" s="35">
        <f t="shared" ref="P1343" si="278">O1343</f>
        <v>2014289.9619999998</v>
      </c>
      <c r="Q1343" s="35">
        <v>344.83</v>
      </c>
      <c r="R1343" s="43"/>
      <c r="S1343" s="27"/>
      <c r="T1343" s="27" t="s">
        <v>607</v>
      </c>
    </row>
    <row r="1344" spans="1:20" s="9" customFormat="1" ht="58.5" customHeight="1" x14ac:dyDescent="0.3">
      <c r="A1344" s="23">
        <f t="shared" si="276"/>
        <v>11</v>
      </c>
      <c r="B1344" s="155">
        <v>6</v>
      </c>
      <c r="C1344" s="155" t="s">
        <v>489</v>
      </c>
      <c r="D1344" s="119">
        <v>1963</v>
      </c>
      <c r="E1344" s="119"/>
      <c r="F1344" s="44" t="s">
        <v>74</v>
      </c>
      <c r="G1344" s="119" t="s">
        <v>51</v>
      </c>
      <c r="H1344" s="44" t="s">
        <v>255</v>
      </c>
      <c r="I1344" s="119">
        <v>2472</v>
      </c>
      <c r="J1344" s="119">
        <v>1736.7</v>
      </c>
      <c r="K1344" s="41" t="s">
        <v>47</v>
      </c>
      <c r="L1344" s="32">
        <f>I1344*Q1344</f>
        <v>873604.79999999993</v>
      </c>
      <c r="M1344" s="170">
        <f>L1344+L1345+L1346+L1347</f>
        <v>5685550.5599999996</v>
      </c>
      <c r="N1344" s="32">
        <f>I1344*R1344</f>
        <v>52159.200000000004</v>
      </c>
      <c r="O1344" s="32">
        <f t="shared" si="275"/>
        <v>925763.99999999988</v>
      </c>
      <c r="P1344" s="170">
        <f>O1344+O1345+O1346+O1347</f>
        <v>5918932.0800000001</v>
      </c>
      <c r="Q1344" s="47">
        <v>353.4</v>
      </c>
      <c r="R1344" s="35">
        <v>21.1</v>
      </c>
      <c r="S1344" s="27" t="s">
        <v>34</v>
      </c>
      <c r="T1344" s="27" t="s">
        <v>607</v>
      </c>
    </row>
    <row r="1345" spans="1:20" s="9" customFormat="1" ht="75" customHeight="1" x14ac:dyDescent="0.3">
      <c r="A1345" s="23">
        <f t="shared" si="276"/>
        <v>12</v>
      </c>
      <c r="B1345" s="156"/>
      <c r="C1345" s="156"/>
      <c r="D1345" s="36"/>
      <c r="E1345" s="36"/>
      <c r="F1345" s="44" t="s">
        <v>74</v>
      </c>
      <c r="G1345" s="36"/>
      <c r="H1345" s="36"/>
      <c r="I1345" s="29"/>
      <c r="J1345" s="29"/>
      <c r="K1345" s="41" t="s">
        <v>215</v>
      </c>
      <c r="L1345" s="32">
        <f>I1344*Q1345</f>
        <v>356363.52000000002</v>
      </c>
      <c r="M1345" s="178"/>
      <c r="N1345" s="32">
        <f>I1344*R1345</f>
        <v>50651.28</v>
      </c>
      <c r="O1345" s="32">
        <f t="shared" si="275"/>
        <v>407014.80000000005</v>
      </c>
      <c r="P1345" s="178"/>
      <c r="Q1345" s="35">
        <v>144.16</v>
      </c>
      <c r="R1345" s="43">
        <v>20.49</v>
      </c>
      <c r="S1345" s="27" t="s">
        <v>34</v>
      </c>
      <c r="T1345" s="27" t="s">
        <v>607</v>
      </c>
    </row>
    <row r="1346" spans="1:20" s="9" customFormat="1" ht="118.5" customHeight="1" x14ac:dyDescent="0.3">
      <c r="A1346" s="23">
        <f t="shared" si="276"/>
        <v>13</v>
      </c>
      <c r="B1346" s="156"/>
      <c r="C1346" s="156"/>
      <c r="D1346" s="36"/>
      <c r="E1346" s="36"/>
      <c r="F1346" s="44" t="s">
        <v>74</v>
      </c>
      <c r="G1346" s="36"/>
      <c r="H1346" s="36"/>
      <c r="I1346" s="29"/>
      <c r="J1346" s="29"/>
      <c r="K1346" s="41" t="s">
        <v>46</v>
      </c>
      <c r="L1346" s="32">
        <f>I1344*Q1346</f>
        <v>2763696</v>
      </c>
      <c r="M1346" s="178"/>
      <c r="N1346" s="32">
        <f>I1344*R1346</f>
        <v>81131.039999999994</v>
      </c>
      <c r="O1346" s="32">
        <f t="shared" si="275"/>
        <v>2844827.04</v>
      </c>
      <c r="P1346" s="178"/>
      <c r="Q1346" s="35">
        <v>1118</v>
      </c>
      <c r="R1346" s="43">
        <v>32.82</v>
      </c>
      <c r="S1346" s="27" t="s">
        <v>34</v>
      </c>
      <c r="T1346" s="27" t="s">
        <v>607</v>
      </c>
    </row>
    <row r="1347" spans="1:20" s="9" customFormat="1" ht="23.25" customHeight="1" x14ac:dyDescent="0.3">
      <c r="A1347" s="23">
        <f t="shared" si="276"/>
        <v>14</v>
      </c>
      <c r="B1347" s="157"/>
      <c r="C1347" s="157"/>
      <c r="D1347" s="36"/>
      <c r="E1347" s="36"/>
      <c r="F1347" s="44" t="s">
        <v>74</v>
      </c>
      <c r="G1347" s="36"/>
      <c r="H1347" s="36"/>
      <c r="I1347" s="29"/>
      <c r="J1347" s="29"/>
      <c r="K1347" s="41" t="s">
        <v>32</v>
      </c>
      <c r="L1347" s="32">
        <f>I1344*Q1347</f>
        <v>1691886.24</v>
      </c>
      <c r="M1347" s="171"/>
      <c r="N1347" s="32">
        <f>I1344*R1347</f>
        <v>49440</v>
      </c>
      <c r="O1347" s="32">
        <f t="shared" si="275"/>
        <v>1741326.24</v>
      </c>
      <c r="P1347" s="171"/>
      <c r="Q1347" s="35">
        <v>684.42</v>
      </c>
      <c r="R1347" s="43">
        <v>20</v>
      </c>
      <c r="S1347" s="27" t="s">
        <v>34</v>
      </c>
      <c r="T1347" s="27" t="s">
        <v>607</v>
      </c>
    </row>
    <row r="1348" spans="1:20" s="9" customFormat="1" ht="54" customHeight="1" x14ac:dyDescent="0.3">
      <c r="A1348" s="23">
        <f t="shared" si="276"/>
        <v>15</v>
      </c>
      <c r="B1348" s="155">
        <v>7</v>
      </c>
      <c r="C1348" s="155" t="s">
        <v>490</v>
      </c>
      <c r="D1348" s="119">
        <v>1969</v>
      </c>
      <c r="E1348" s="119"/>
      <c r="F1348" s="44" t="s">
        <v>74</v>
      </c>
      <c r="G1348" s="119" t="s">
        <v>31</v>
      </c>
      <c r="H1348" s="44" t="s">
        <v>255</v>
      </c>
      <c r="I1348" s="119">
        <v>6019.06</v>
      </c>
      <c r="J1348" s="119">
        <v>3843.7</v>
      </c>
      <c r="K1348" s="41" t="s">
        <v>47</v>
      </c>
      <c r="L1348" s="32">
        <f>I1348*Q1348</f>
        <v>2127135.804</v>
      </c>
      <c r="M1348" s="170">
        <f>L1348+L1349+L1350</f>
        <v>9724152.5735999998</v>
      </c>
      <c r="N1348" s="32">
        <f>I1348*R1348</f>
        <v>127002.16600000001</v>
      </c>
      <c r="O1348" s="32">
        <f t="shared" si="275"/>
        <v>2254137.9700000002</v>
      </c>
      <c r="P1348" s="170">
        <f>O1348+O1349+O1350</f>
        <v>10167095.199000001</v>
      </c>
      <c r="Q1348" s="47">
        <v>353.4</v>
      </c>
      <c r="R1348" s="35">
        <v>21.1</v>
      </c>
      <c r="S1348" s="27" t="s">
        <v>34</v>
      </c>
      <c r="T1348" s="27" t="s">
        <v>607</v>
      </c>
    </row>
    <row r="1349" spans="1:20" s="9" customFormat="1" ht="42" customHeight="1" x14ac:dyDescent="0.3">
      <c r="A1349" s="23">
        <f t="shared" si="276"/>
        <v>16</v>
      </c>
      <c r="B1349" s="156"/>
      <c r="C1349" s="156"/>
      <c r="D1349" s="45"/>
      <c r="E1349" s="45"/>
      <c r="F1349" s="44" t="s">
        <v>74</v>
      </c>
      <c r="G1349" s="45"/>
      <c r="H1349" s="45"/>
      <c r="I1349" s="45"/>
      <c r="J1349" s="45"/>
      <c r="K1349" s="41" t="s">
        <v>215</v>
      </c>
      <c r="L1349" s="32">
        <f>I1348*Q1349</f>
        <v>867707.68960000004</v>
      </c>
      <c r="M1349" s="178"/>
      <c r="N1349" s="32">
        <f>I1348*R1349</f>
        <v>123330.53939999999</v>
      </c>
      <c r="O1349" s="32">
        <f t="shared" si="275"/>
        <v>991038.22900000005</v>
      </c>
      <c r="P1349" s="178"/>
      <c r="Q1349" s="35">
        <v>144.16</v>
      </c>
      <c r="R1349" s="43">
        <v>20.49</v>
      </c>
      <c r="S1349" s="27" t="s">
        <v>34</v>
      </c>
      <c r="T1349" s="27" t="s">
        <v>607</v>
      </c>
    </row>
    <row r="1350" spans="1:20" s="9" customFormat="1" ht="23.25" customHeight="1" x14ac:dyDescent="0.3">
      <c r="A1350" s="23">
        <f t="shared" si="276"/>
        <v>17</v>
      </c>
      <c r="B1350" s="157"/>
      <c r="C1350" s="157"/>
      <c r="D1350" s="36"/>
      <c r="E1350" s="36"/>
      <c r="F1350" s="44" t="s">
        <v>74</v>
      </c>
      <c r="G1350" s="36"/>
      <c r="H1350" s="36"/>
      <c r="I1350" s="29"/>
      <c r="J1350" s="29"/>
      <c r="K1350" s="41" t="s">
        <v>46</v>
      </c>
      <c r="L1350" s="32">
        <f>I1348*Q1350</f>
        <v>6729309.0800000001</v>
      </c>
      <c r="M1350" s="171"/>
      <c r="N1350" s="32">
        <f>I1348*R1350</f>
        <v>192609.92000000001</v>
      </c>
      <c r="O1350" s="32">
        <f t="shared" si="275"/>
        <v>6921919</v>
      </c>
      <c r="P1350" s="171"/>
      <c r="Q1350" s="35">
        <v>1118</v>
      </c>
      <c r="R1350" s="43">
        <v>32</v>
      </c>
      <c r="S1350" s="27" t="s">
        <v>34</v>
      </c>
      <c r="T1350" s="27" t="s">
        <v>607</v>
      </c>
    </row>
    <row r="1351" spans="1:20" s="9" customFormat="1" ht="54" customHeight="1" x14ac:dyDescent="0.3">
      <c r="A1351" s="23">
        <f t="shared" si="276"/>
        <v>18</v>
      </c>
      <c r="B1351" s="155">
        <v>8</v>
      </c>
      <c r="C1351" s="155" t="s">
        <v>491</v>
      </c>
      <c r="D1351" s="119">
        <v>1971</v>
      </c>
      <c r="E1351" s="119"/>
      <c r="F1351" s="44" t="s">
        <v>74</v>
      </c>
      <c r="G1351" s="119" t="s">
        <v>31</v>
      </c>
      <c r="H1351" s="44" t="s">
        <v>255</v>
      </c>
      <c r="I1351" s="119">
        <v>6511.96</v>
      </c>
      <c r="J1351" s="119">
        <v>4192.8999999999996</v>
      </c>
      <c r="K1351" s="41" t="s">
        <v>47</v>
      </c>
      <c r="L1351" s="32">
        <f>I1351*Q1351</f>
        <v>2301326.6639999999</v>
      </c>
      <c r="M1351" s="170">
        <f>L1351+L1352+L1353</f>
        <v>10520462.0976</v>
      </c>
      <c r="N1351" s="32">
        <f>I1351*R1351</f>
        <v>137402.356</v>
      </c>
      <c r="O1351" s="32">
        <f t="shared" si="275"/>
        <v>2438729.02</v>
      </c>
      <c r="P1351" s="170">
        <f>O1351+O1352+O1353</f>
        <v>10999677.234000001</v>
      </c>
      <c r="Q1351" s="47">
        <v>353.4</v>
      </c>
      <c r="R1351" s="35">
        <v>21.1</v>
      </c>
      <c r="S1351" s="27" t="s">
        <v>34</v>
      </c>
      <c r="T1351" s="27" t="s">
        <v>607</v>
      </c>
    </row>
    <row r="1352" spans="1:20" s="9" customFormat="1" ht="58.5" customHeight="1" x14ac:dyDescent="0.3">
      <c r="A1352" s="23">
        <f t="shared" si="276"/>
        <v>19</v>
      </c>
      <c r="B1352" s="156"/>
      <c r="C1352" s="156"/>
      <c r="D1352" s="36"/>
      <c r="E1352" s="36"/>
      <c r="F1352" s="44" t="s">
        <v>74</v>
      </c>
      <c r="G1352" s="36"/>
      <c r="H1352" s="36"/>
      <c r="I1352" s="29"/>
      <c r="J1352" s="29"/>
      <c r="K1352" s="41" t="s">
        <v>215</v>
      </c>
      <c r="L1352" s="32">
        <f>I1351*Q1352</f>
        <v>938764.15359999996</v>
      </c>
      <c r="M1352" s="178"/>
      <c r="N1352" s="32">
        <f>I1351*R1352</f>
        <v>133430.06039999999</v>
      </c>
      <c r="O1352" s="32">
        <f t="shared" si="275"/>
        <v>1072194.2139999999</v>
      </c>
      <c r="P1352" s="178"/>
      <c r="Q1352" s="35">
        <v>144.16</v>
      </c>
      <c r="R1352" s="43">
        <v>20.49</v>
      </c>
      <c r="S1352" s="27" t="s">
        <v>34</v>
      </c>
      <c r="T1352" s="27" t="s">
        <v>607</v>
      </c>
    </row>
    <row r="1353" spans="1:20" s="9" customFormat="1" ht="23.25" customHeight="1" x14ac:dyDescent="0.3">
      <c r="A1353" s="23">
        <f t="shared" si="276"/>
        <v>20</v>
      </c>
      <c r="B1353" s="157"/>
      <c r="C1353" s="157"/>
      <c r="D1353" s="36"/>
      <c r="E1353" s="36"/>
      <c r="F1353" s="44" t="s">
        <v>74</v>
      </c>
      <c r="G1353" s="36"/>
      <c r="H1353" s="36"/>
      <c r="I1353" s="29"/>
      <c r="J1353" s="29"/>
      <c r="K1353" s="41" t="s">
        <v>46</v>
      </c>
      <c r="L1353" s="32">
        <f>I1351*Q1353</f>
        <v>7280371.2800000003</v>
      </c>
      <c r="M1353" s="171"/>
      <c r="N1353" s="32">
        <f>I1351*R1353</f>
        <v>208382.72</v>
      </c>
      <c r="O1353" s="32">
        <f t="shared" si="275"/>
        <v>7488754</v>
      </c>
      <c r="P1353" s="171"/>
      <c r="Q1353" s="35">
        <v>1118</v>
      </c>
      <c r="R1353" s="43">
        <v>32</v>
      </c>
      <c r="S1353" s="27" t="s">
        <v>34</v>
      </c>
      <c r="T1353" s="27" t="s">
        <v>607</v>
      </c>
    </row>
    <row r="1354" spans="1:20" ht="37.5" customHeight="1" x14ac:dyDescent="0.3">
      <c r="A1354" s="23">
        <f t="shared" si="276"/>
        <v>21</v>
      </c>
      <c r="B1354" s="119">
        <v>9</v>
      </c>
      <c r="C1354" s="99" t="s">
        <v>840</v>
      </c>
      <c r="D1354" s="119">
        <v>1962</v>
      </c>
      <c r="E1354" s="119"/>
      <c r="F1354" s="44" t="s">
        <v>74</v>
      </c>
      <c r="G1354" s="119" t="s">
        <v>51</v>
      </c>
      <c r="H1354" s="44" t="s">
        <v>304</v>
      </c>
      <c r="I1354" s="119">
        <v>2081.65</v>
      </c>
      <c r="J1354" s="119">
        <v>1369.6</v>
      </c>
      <c r="K1354" s="40" t="s">
        <v>1837</v>
      </c>
      <c r="L1354" s="55">
        <f>I1354*Q1354</f>
        <v>499596</v>
      </c>
      <c r="M1354" s="35">
        <f>L1354</f>
        <v>499596</v>
      </c>
      <c r="N1354" s="47">
        <f>I1354*R1354</f>
        <v>43048.522000000004</v>
      </c>
      <c r="O1354" s="47">
        <f t="shared" si="275"/>
        <v>542644.522</v>
      </c>
      <c r="P1354" s="35">
        <f t="shared" ref="P1354:P1364" si="279">O1354</f>
        <v>542644.522</v>
      </c>
      <c r="Q1354" s="35">
        <v>240</v>
      </c>
      <c r="R1354" s="35">
        <v>20.68</v>
      </c>
      <c r="S1354" s="27" t="s">
        <v>34</v>
      </c>
      <c r="T1354" s="27" t="s">
        <v>607</v>
      </c>
    </row>
    <row r="1355" spans="1:20" ht="37.5" customHeight="1" x14ac:dyDescent="0.3">
      <c r="A1355" s="23">
        <f t="shared" si="276"/>
        <v>22</v>
      </c>
      <c r="B1355" s="119">
        <v>10</v>
      </c>
      <c r="C1355" s="38" t="s">
        <v>841</v>
      </c>
      <c r="D1355" s="119">
        <v>1980</v>
      </c>
      <c r="E1355" s="119"/>
      <c r="F1355" s="44" t="s">
        <v>74</v>
      </c>
      <c r="G1355" s="119" t="s">
        <v>31</v>
      </c>
      <c r="H1355" s="44" t="s">
        <v>255</v>
      </c>
      <c r="I1355" s="119">
        <v>9294.42</v>
      </c>
      <c r="J1355" s="119">
        <v>5946</v>
      </c>
      <c r="K1355" s="40" t="s">
        <v>1837</v>
      </c>
      <c r="L1355" s="55">
        <f>I1355*Q1355</f>
        <v>1976923.1339999998</v>
      </c>
      <c r="M1355" s="35">
        <f>L1355</f>
        <v>1976923.1339999998</v>
      </c>
      <c r="N1355" s="47">
        <f>I1355*R1355</f>
        <v>192208.60560000001</v>
      </c>
      <c r="O1355" s="47">
        <f t="shared" si="275"/>
        <v>2169131.7396</v>
      </c>
      <c r="P1355" s="35">
        <f t="shared" si="279"/>
        <v>2169131.7396</v>
      </c>
      <c r="Q1355" s="35">
        <v>212.7</v>
      </c>
      <c r="R1355" s="35">
        <v>20.68</v>
      </c>
      <c r="S1355" s="27" t="s">
        <v>34</v>
      </c>
      <c r="T1355" s="27" t="s">
        <v>607</v>
      </c>
    </row>
    <row r="1356" spans="1:20" ht="58.5" customHeight="1" x14ac:dyDescent="0.3">
      <c r="A1356" s="23">
        <f t="shared" si="276"/>
        <v>23</v>
      </c>
      <c r="B1356" s="155">
        <v>11</v>
      </c>
      <c r="C1356" s="155" t="s">
        <v>842</v>
      </c>
      <c r="D1356" s="119">
        <v>1982</v>
      </c>
      <c r="E1356" s="119"/>
      <c r="F1356" s="44" t="s">
        <v>74</v>
      </c>
      <c r="G1356" s="119" t="s">
        <v>31</v>
      </c>
      <c r="H1356" s="44" t="s">
        <v>255</v>
      </c>
      <c r="I1356" s="119">
        <v>9054.73</v>
      </c>
      <c r="J1356" s="119">
        <v>5686</v>
      </c>
      <c r="K1356" s="40" t="s">
        <v>1837</v>
      </c>
      <c r="L1356" s="55">
        <f>I1356*Q1356</f>
        <v>1925941.0709999998</v>
      </c>
      <c r="M1356" s="153">
        <f>L1356+L1357+L1358+L1359+L1360+L1361</f>
        <v>21257517.979099996</v>
      </c>
      <c r="N1356" s="47">
        <f>I1356*R1356</f>
        <v>187251.81639999998</v>
      </c>
      <c r="O1356" s="47">
        <f t="shared" si="275"/>
        <v>2113192.8873999999</v>
      </c>
      <c r="P1356" s="153">
        <f>O1356+O1357+O1358+O1359+O1360+O1361</f>
        <v>22420507.500299998</v>
      </c>
      <c r="Q1356" s="35">
        <v>212.7</v>
      </c>
      <c r="R1356" s="35">
        <v>20.68</v>
      </c>
      <c r="S1356" s="27" t="s">
        <v>34</v>
      </c>
      <c r="T1356" s="27" t="s">
        <v>607</v>
      </c>
    </row>
    <row r="1357" spans="1:20" s="9" customFormat="1" ht="63" customHeight="1" x14ac:dyDescent="0.3">
      <c r="A1357" s="23">
        <f t="shared" si="276"/>
        <v>24</v>
      </c>
      <c r="B1357" s="156"/>
      <c r="C1357" s="156"/>
      <c r="D1357" s="119"/>
      <c r="E1357" s="119"/>
      <c r="F1357" s="44" t="s">
        <v>74</v>
      </c>
      <c r="G1357" s="119"/>
      <c r="H1357" s="44"/>
      <c r="I1357" s="119"/>
      <c r="J1357" s="119"/>
      <c r="K1357" s="41" t="s">
        <v>47</v>
      </c>
      <c r="L1357" s="55">
        <f>I1356*Q1357</f>
        <v>3199941.5819999995</v>
      </c>
      <c r="M1357" s="158"/>
      <c r="N1357" s="47">
        <f>I1356*R1357</f>
        <v>191054.80300000001</v>
      </c>
      <c r="O1357" s="47">
        <f t="shared" si="275"/>
        <v>3390996.3849999993</v>
      </c>
      <c r="P1357" s="158"/>
      <c r="Q1357" s="47">
        <v>353.4</v>
      </c>
      <c r="R1357" s="35">
        <v>21.1</v>
      </c>
      <c r="S1357" s="27" t="s">
        <v>34</v>
      </c>
      <c r="T1357" s="27" t="s">
        <v>607</v>
      </c>
    </row>
    <row r="1358" spans="1:20" s="9" customFormat="1" ht="64.5" customHeight="1" x14ac:dyDescent="0.3">
      <c r="A1358" s="23">
        <f t="shared" si="276"/>
        <v>25</v>
      </c>
      <c r="B1358" s="156"/>
      <c r="C1358" s="156"/>
      <c r="D1358" s="119"/>
      <c r="E1358" s="119"/>
      <c r="F1358" s="44" t="s">
        <v>74</v>
      </c>
      <c r="G1358" s="119"/>
      <c r="H1358" s="44"/>
      <c r="I1358" s="119"/>
      <c r="J1358" s="119"/>
      <c r="K1358" s="41" t="s">
        <v>48</v>
      </c>
      <c r="L1358" s="55">
        <f>I1356*Q1358</f>
        <v>680553.50679999997</v>
      </c>
      <c r="M1358" s="158"/>
      <c r="N1358" s="47">
        <f>I1356*R1358</f>
        <v>128305.5241</v>
      </c>
      <c r="O1358" s="47">
        <f t="shared" si="275"/>
        <v>808859.03090000001</v>
      </c>
      <c r="P1358" s="158"/>
      <c r="Q1358" s="35">
        <v>75.16</v>
      </c>
      <c r="R1358" s="27">
        <v>14.17</v>
      </c>
      <c r="S1358" s="27" t="s">
        <v>34</v>
      </c>
      <c r="T1358" s="27" t="s">
        <v>607</v>
      </c>
    </row>
    <row r="1359" spans="1:20" s="9" customFormat="1" ht="57" customHeight="1" x14ac:dyDescent="0.3">
      <c r="A1359" s="23">
        <f t="shared" si="276"/>
        <v>26</v>
      </c>
      <c r="B1359" s="156"/>
      <c r="C1359" s="156"/>
      <c r="D1359" s="119"/>
      <c r="E1359" s="119"/>
      <c r="F1359" s="44" t="s">
        <v>74</v>
      </c>
      <c r="G1359" s="119"/>
      <c r="H1359" s="44"/>
      <c r="I1359" s="119"/>
      <c r="J1359" s="119"/>
      <c r="K1359" s="41" t="s">
        <v>215</v>
      </c>
      <c r="L1359" s="55">
        <f>I1356*Q1359</f>
        <v>1305329.8768</v>
      </c>
      <c r="M1359" s="158"/>
      <c r="N1359" s="47">
        <f>I1356*R1359</f>
        <v>185531.41769999999</v>
      </c>
      <c r="O1359" s="47">
        <f t="shared" si="275"/>
        <v>1490861.2944999998</v>
      </c>
      <c r="P1359" s="158"/>
      <c r="Q1359" s="35">
        <v>144.16</v>
      </c>
      <c r="R1359" s="43">
        <v>20.49</v>
      </c>
      <c r="S1359" s="27" t="s">
        <v>34</v>
      </c>
      <c r="T1359" s="27" t="s">
        <v>607</v>
      </c>
    </row>
    <row r="1360" spans="1:20" s="9" customFormat="1" ht="58.5" customHeight="1" x14ac:dyDescent="0.3">
      <c r="A1360" s="23">
        <f t="shared" si="276"/>
        <v>27</v>
      </c>
      <c r="B1360" s="156"/>
      <c r="C1360" s="156"/>
      <c r="D1360" s="119"/>
      <c r="E1360" s="119"/>
      <c r="F1360" s="44" t="s">
        <v>74</v>
      </c>
      <c r="G1360" s="119"/>
      <c r="H1360" s="44"/>
      <c r="I1360" s="119"/>
      <c r="J1360" s="119"/>
      <c r="K1360" s="41" t="s">
        <v>46</v>
      </c>
      <c r="L1360" s="55">
        <f>I1356*Q1360</f>
        <v>10123188.139999999</v>
      </c>
      <c r="M1360" s="158"/>
      <c r="N1360" s="47">
        <f>I1356*R1360</f>
        <v>289751.36</v>
      </c>
      <c r="O1360" s="47">
        <f t="shared" si="275"/>
        <v>10412939.499999998</v>
      </c>
      <c r="P1360" s="158"/>
      <c r="Q1360" s="35">
        <v>1118</v>
      </c>
      <c r="R1360" s="43">
        <v>32</v>
      </c>
      <c r="S1360" s="27" t="s">
        <v>34</v>
      </c>
      <c r="T1360" s="27" t="s">
        <v>607</v>
      </c>
    </row>
    <row r="1361" spans="1:20" s="9" customFormat="1" ht="27.75" customHeight="1" x14ac:dyDescent="0.3">
      <c r="A1361" s="23">
        <f t="shared" si="276"/>
        <v>28</v>
      </c>
      <c r="B1361" s="157"/>
      <c r="C1361" s="157"/>
      <c r="D1361" s="119"/>
      <c r="E1361" s="119"/>
      <c r="F1361" s="44" t="s">
        <v>74</v>
      </c>
      <c r="G1361" s="119"/>
      <c r="H1361" s="44"/>
      <c r="I1361" s="119"/>
      <c r="J1361" s="119"/>
      <c r="K1361" s="41" t="s">
        <v>32</v>
      </c>
      <c r="L1361" s="55">
        <f>I1356*Q1361</f>
        <v>4022563.8024999998</v>
      </c>
      <c r="M1361" s="154"/>
      <c r="N1361" s="47">
        <f>I1356*R1361</f>
        <v>181094.59999999998</v>
      </c>
      <c r="O1361" s="47">
        <f t="shared" si="275"/>
        <v>4203658.4024999999</v>
      </c>
      <c r="P1361" s="154"/>
      <c r="Q1361" s="35">
        <v>444.25</v>
      </c>
      <c r="R1361" s="27">
        <v>20</v>
      </c>
      <c r="S1361" s="27" t="s">
        <v>34</v>
      </c>
      <c r="T1361" s="27" t="s">
        <v>607</v>
      </c>
    </row>
    <row r="1362" spans="1:20" ht="37.5" customHeight="1" x14ac:dyDescent="0.3">
      <c r="A1362" s="23">
        <f t="shared" si="276"/>
        <v>29</v>
      </c>
      <c r="B1362" s="119">
        <v>12</v>
      </c>
      <c r="C1362" s="38" t="s">
        <v>843</v>
      </c>
      <c r="D1362" s="119">
        <v>1971</v>
      </c>
      <c r="E1362" s="119"/>
      <c r="F1362" s="44" t="s">
        <v>74</v>
      </c>
      <c r="G1362" s="119" t="s">
        <v>31</v>
      </c>
      <c r="H1362" s="44" t="s">
        <v>255</v>
      </c>
      <c r="I1362" s="119">
        <v>5968.82</v>
      </c>
      <c r="J1362" s="119">
        <v>3813.9</v>
      </c>
      <c r="K1362" s="40" t="s">
        <v>1837</v>
      </c>
      <c r="L1362" s="55">
        <f>I1362*Q1362</f>
        <v>1269568.014</v>
      </c>
      <c r="M1362" s="35">
        <f>L1362</f>
        <v>1269568.014</v>
      </c>
      <c r="N1362" s="47">
        <f>I1362*R1362</f>
        <v>123435.1976</v>
      </c>
      <c r="O1362" s="47">
        <f t="shared" si="275"/>
        <v>1393003.2116</v>
      </c>
      <c r="P1362" s="35">
        <f t="shared" si="279"/>
        <v>1393003.2116</v>
      </c>
      <c r="Q1362" s="35">
        <v>212.7</v>
      </c>
      <c r="R1362" s="35">
        <v>20.68</v>
      </c>
      <c r="S1362" s="27" t="s">
        <v>34</v>
      </c>
      <c r="T1362" s="27" t="s">
        <v>607</v>
      </c>
    </row>
    <row r="1363" spans="1:20" ht="37.5" customHeight="1" x14ac:dyDescent="0.3">
      <c r="A1363" s="23">
        <f t="shared" si="276"/>
        <v>30</v>
      </c>
      <c r="B1363" s="119">
        <v>13</v>
      </c>
      <c r="C1363" s="38" t="s">
        <v>844</v>
      </c>
      <c r="D1363" s="119">
        <v>1979</v>
      </c>
      <c r="E1363" s="119"/>
      <c r="F1363" s="44" t="s">
        <v>74</v>
      </c>
      <c r="G1363" s="119" t="s">
        <v>31</v>
      </c>
      <c r="H1363" s="44" t="s">
        <v>255</v>
      </c>
      <c r="I1363" s="119">
        <v>6265.16</v>
      </c>
      <c r="J1363" s="119">
        <v>4180.8999999999996</v>
      </c>
      <c r="K1363" s="40" t="s">
        <v>1837</v>
      </c>
      <c r="L1363" s="55">
        <f>I1363*Q1363</f>
        <v>1332599.5319999999</v>
      </c>
      <c r="M1363" s="35">
        <f>L1363</f>
        <v>1332599.5319999999</v>
      </c>
      <c r="N1363" s="47">
        <f>I1363*R1363</f>
        <v>129563.5088</v>
      </c>
      <c r="O1363" s="47">
        <f t="shared" si="275"/>
        <v>1462163.0407999998</v>
      </c>
      <c r="P1363" s="35">
        <f t="shared" si="279"/>
        <v>1462163.0407999998</v>
      </c>
      <c r="Q1363" s="35">
        <v>212.7</v>
      </c>
      <c r="R1363" s="35">
        <v>20.68</v>
      </c>
      <c r="S1363" s="27" t="s">
        <v>34</v>
      </c>
      <c r="T1363" s="27" t="s">
        <v>607</v>
      </c>
    </row>
    <row r="1364" spans="1:20" ht="37.5" customHeight="1" x14ac:dyDescent="0.3">
      <c r="A1364" s="23">
        <f t="shared" si="276"/>
        <v>31</v>
      </c>
      <c r="B1364" s="119">
        <v>14</v>
      </c>
      <c r="C1364" s="38" t="s">
        <v>845</v>
      </c>
      <c r="D1364" s="119"/>
      <c r="E1364" s="119"/>
      <c r="F1364" s="44" t="s">
        <v>74</v>
      </c>
      <c r="G1364" s="119" t="s">
        <v>31</v>
      </c>
      <c r="H1364" s="44" t="s">
        <v>255</v>
      </c>
      <c r="I1364" s="119">
        <v>3079.58</v>
      </c>
      <c r="J1364" s="119">
        <v>1976.1</v>
      </c>
      <c r="K1364" s="40" t="s">
        <v>1837</v>
      </c>
      <c r="L1364" s="55">
        <f>I1364*Q1364</f>
        <v>655026.66599999997</v>
      </c>
      <c r="M1364" s="35">
        <f>L1364</f>
        <v>655026.66599999997</v>
      </c>
      <c r="N1364" s="47">
        <f>I1364*R1364</f>
        <v>63685.714399999997</v>
      </c>
      <c r="O1364" s="47">
        <f t="shared" si="275"/>
        <v>718712.38039999991</v>
      </c>
      <c r="P1364" s="35">
        <f t="shared" si="279"/>
        <v>718712.38039999991</v>
      </c>
      <c r="Q1364" s="35">
        <v>212.7</v>
      </c>
      <c r="R1364" s="35">
        <v>20.68</v>
      </c>
      <c r="S1364" s="27" t="s">
        <v>34</v>
      </c>
      <c r="T1364" s="27" t="s">
        <v>607</v>
      </c>
    </row>
    <row r="1365" spans="1:20" ht="37.5" customHeight="1" x14ac:dyDescent="0.3">
      <c r="A1365" s="23">
        <f t="shared" si="276"/>
        <v>32</v>
      </c>
      <c r="B1365" s="155">
        <v>15</v>
      </c>
      <c r="C1365" s="155" t="s">
        <v>846</v>
      </c>
      <c r="D1365" s="119">
        <v>1964</v>
      </c>
      <c r="E1365" s="119"/>
      <c r="F1365" s="44" t="s">
        <v>74</v>
      </c>
      <c r="G1365" s="119" t="s">
        <v>31</v>
      </c>
      <c r="H1365" s="44" t="s">
        <v>304</v>
      </c>
      <c r="I1365" s="119">
        <v>2212.2199999999998</v>
      </c>
      <c r="J1365" s="119">
        <v>867.4</v>
      </c>
      <c r="K1365" s="40" t="s">
        <v>1837</v>
      </c>
      <c r="L1365" s="55">
        <f>I1365*Q1365</f>
        <v>546418.34</v>
      </c>
      <c r="M1365" s="153">
        <f>L1365+L1366</f>
        <v>1382969.3329999999</v>
      </c>
      <c r="N1365" s="47">
        <f>I1365*R1365</f>
        <v>45748.709599999995</v>
      </c>
      <c r="O1365" s="47">
        <f t="shared" si="275"/>
        <v>592167.04959999991</v>
      </c>
      <c r="P1365" s="153">
        <f>O1365+O1366</f>
        <v>1475395.8845999998</v>
      </c>
      <c r="Q1365" s="35">
        <v>247</v>
      </c>
      <c r="R1365" s="35">
        <v>20.68</v>
      </c>
      <c r="S1365" s="27" t="s">
        <v>34</v>
      </c>
      <c r="T1365" s="27" t="s">
        <v>607</v>
      </c>
    </row>
    <row r="1366" spans="1:20" ht="37.5" customHeight="1" x14ac:dyDescent="0.3">
      <c r="A1366" s="23">
        <f t="shared" si="276"/>
        <v>33</v>
      </c>
      <c r="B1366" s="157"/>
      <c r="C1366" s="157"/>
      <c r="D1366" s="56"/>
      <c r="E1366" s="56"/>
      <c r="F1366" s="44" t="s">
        <v>74</v>
      </c>
      <c r="G1366" s="119" t="s">
        <v>31</v>
      </c>
      <c r="H1366" s="81"/>
      <c r="I1366" s="56"/>
      <c r="J1366" s="56"/>
      <c r="K1366" s="41" t="s">
        <v>47</v>
      </c>
      <c r="L1366" s="55">
        <f>I1365*Q1366</f>
        <v>836550.9929999999</v>
      </c>
      <c r="M1366" s="154"/>
      <c r="N1366" s="47">
        <f>I1365*R1366</f>
        <v>46677.841999999997</v>
      </c>
      <c r="O1366" s="47">
        <f t="shared" si="275"/>
        <v>883228.83499999985</v>
      </c>
      <c r="P1366" s="154"/>
      <c r="Q1366" s="47">
        <v>378.15</v>
      </c>
      <c r="R1366" s="35">
        <v>21.1</v>
      </c>
      <c r="S1366" s="27" t="s">
        <v>34</v>
      </c>
      <c r="T1366" s="27" t="s">
        <v>607</v>
      </c>
    </row>
    <row r="1367" spans="1:20" ht="37.5" customHeight="1" x14ac:dyDescent="0.3">
      <c r="A1367" s="23">
        <f t="shared" si="276"/>
        <v>34</v>
      </c>
      <c r="B1367" s="119">
        <v>16</v>
      </c>
      <c r="C1367" s="38" t="s">
        <v>847</v>
      </c>
      <c r="D1367" s="119">
        <v>1979</v>
      </c>
      <c r="E1367" s="119"/>
      <c r="F1367" s="44" t="s">
        <v>74</v>
      </c>
      <c r="G1367" s="119" t="s">
        <v>31</v>
      </c>
      <c r="H1367" s="44" t="s">
        <v>255</v>
      </c>
      <c r="I1367" s="119">
        <v>3025.3</v>
      </c>
      <c r="J1367" s="119">
        <v>1972.3</v>
      </c>
      <c r="K1367" s="40" t="s">
        <v>1837</v>
      </c>
      <c r="L1367" s="55">
        <f t="shared" ref="L1367:L1375" si="280">I1367*Q1367</f>
        <v>643481.31000000006</v>
      </c>
      <c r="M1367" s="35">
        <f t="shared" ref="M1367:M1374" si="281">L1367</f>
        <v>643481.31000000006</v>
      </c>
      <c r="N1367" s="47">
        <f t="shared" ref="N1367:N1375" si="282">I1367*R1367</f>
        <v>62563.204000000005</v>
      </c>
      <c r="O1367" s="47">
        <f t="shared" si="275"/>
        <v>706044.51400000008</v>
      </c>
      <c r="P1367" s="35">
        <f t="shared" ref="P1367:P1374" si="283">O1367</f>
        <v>706044.51400000008</v>
      </c>
      <c r="Q1367" s="35">
        <v>212.7</v>
      </c>
      <c r="R1367" s="35">
        <v>20.68</v>
      </c>
      <c r="S1367" s="27" t="s">
        <v>34</v>
      </c>
      <c r="T1367" s="27" t="s">
        <v>607</v>
      </c>
    </row>
    <row r="1368" spans="1:20" ht="37.5" customHeight="1" x14ac:dyDescent="0.3">
      <c r="A1368" s="23">
        <f t="shared" si="276"/>
        <v>35</v>
      </c>
      <c r="B1368" s="119">
        <f>B1367+1</f>
        <v>17</v>
      </c>
      <c r="C1368" s="38" t="s">
        <v>848</v>
      </c>
      <c r="D1368" s="119">
        <v>1981</v>
      </c>
      <c r="E1368" s="119"/>
      <c r="F1368" s="44" t="s">
        <v>40</v>
      </c>
      <c r="G1368" s="119" t="s">
        <v>31</v>
      </c>
      <c r="H1368" s="44" t="s">
        <v>241</v>
      </c>
      <c r="I1368" s="119">
        <v>597.29999999999995</v>
      </c>
      <c r="J1368" s="119">
        <v>361.9</v>
      </c>
      <c r="K1368" s="40" t="s">
        <v>1837</v>
      </c>
      <c r="L1368" s="55">
        <f t="shared" si="280"/>
        <v>203476.21799999999</v>
      </c>
      <c r="M1368" s="35">
        <f t="shared" si="281"/>
        <v>203476.21799999999</v>
      </c>
      <c r="N1368" s="47">
        <f t="shared" si="282"/>
        <v>20977.175999999996</v>
      </c>
      <c r="O1368" s="47">
        <f t="shared" si="275"/>
        <v>224453.394</v>
      </c>
      <c r="P1368" s="35">
        <f t="shared" si="283"/>
        <v>224453.394</v>
      </c>
      <c r="Q1368" s="35">
        <v>340.66</v>
      </c>
      <c r="R1368" s="27">
        <v>35.119999999999997</v>
      </c>
      <c r="S1368" s="27" t="s">
        <v>34</v>
      </c>
      <c r="T1368" s="27" t="s">
        <v>607</v>
      </c>
    </row>
    <row r="1369" spans="1:20" ht="37.5" customHeight="1" x14ac:dyDescent="0.3">
      <c r="A1369" s="23">
        <f t="shared" si="276"/>
        <v>36</v>
      </c>
      <c r="B1369" s="119">
        <f t="shared" ref="B1369:B1374" si="284">B1368+1</f>
        <v>18</v>
      </c>
      <c r="C1369" s="38" t="s">
        <v>849</v>
      </c>
      <c r="D1369" s="119">
        <v>1963</v>
      </c>
      <c r="E1369" s="119"/>
      <c r="F1369" s="119" t="s">
        <v>42</v>
      </c>
      <c r="G1369" s="119" t="s">
        <v>31</v>
      </c>
      <c r="H1369" s="44" t="s">
        <v>237</v>
      </c>
      <c r="I1369" s="119">
        <v>1356.93</v>
      </c>
      <c r="J1369" s="119">
        <v>938.7</v>
      </c>
      <c r="K1369" s="40" t="s">
        <v>1837</v>
      </c>
      <c r="L1369" s="55">
        <f t="shared" si="280"/>
        <v>342896.21100000001</v>
      </c>
      <c r="M1369" s="35">
        <f t="shared" si="281"/>
        <v>342896.21100000001</v>
      </c>
      <c r="N1369" s="47">
        <f t="shared" si="282"/>
        <v>30924.434700000002</v>
      </c>
      <c r="O1369" s="47">
        <f t="shared" si="275"/>
        <v>373820.64569999999</v>
      </c>
      <c r="P1369" s="35">
        <f t="shared" si="283"/>
        <v>373820.64569999999</v>
      </c>
      <c r="Q1369" s="35">
        <v>252.7</v>
      </c>
      <c r="R1369" s="35">
        <v>22.79</v>
      </c>
      <c r="S1369" s="27" t="s">
        <v>34</v>
      </c>
      <c r="T1369" s="27" t="s">
        <v>607</v>
      </c>
    </row>
    <row r="1370" spans="1:20" ht="37.5" customHeight="1" x14ac:dyDescent="0.3">
      <c r="A1370" s="23">
        <f t="shared" si="276"/>
        <v>37</v>
      </c>
      <c r="B1370" s="119">
        <f t="shared" si="284"/>
        <v>19</v>
      </c>
      <c r="C1370" s="38" t="s">
        <v>850</v>
      </c>
      <c r="D1370" s="119">
        <v>1971</v>
      </c>
      <c r="E1370" s="119"/>
      <c r="F1370" s="44" t="s">
        <v>74</v>
      </c>
      <c r="G1370" s="119" t="s">
        <v>31</v>
      </c>
      <c r="H1370" s="44" t="s">
        <v>255</v>
      </c>
      <c r="I1370" s="119">
        <f t="shared" ref="I1370:I1375" si="285">J1370*1.8</f>
        <v>4109.4000000000005</v>
      </c>
      <c r="J1370" s="119">
        <v>2283</v>
      </c>
      <c r="K1370" s="40" t="s">
        <v>1837</v>
      </c>
      <c r="L1370" s="55">
        <f t="shared" si="280"/>
        <v>874069.38000000012</v>
      </c>
      <c r="M1370" s="35">
        <f t="shared" si="281"/>
        <v>874069.38000000012</v>
      </c>
      <c r="N1370" s="47">
        <f t="shared" si="282"/>
        <v>84982.392000000007</v>
      </c>
      <c r="O1370" s="47">
        <f t="shared" si="275"/>
        <v>959051.77200000011</v>
      </c>
      <c r="P1370" s="35">
        <f t="shared" si="283"/>
        <v>959051.77200000011</v>
      </c>
      <c r="Q1370" s="35">
        <v>212.7</v>
      </c>
      <c r="R1370" s="35">
        <v>20.68</v>
      </c>
      <c r="S1370" s="27" t="s">
        <v>34</v>
      </c>
      <c r="T1370" s="27" t="s">
        <v>607</v>
      </c>
    </row>
    <row r="1371" spans="1:20" ht="37.5" customHeight="1" x14ac:dyDescent="0.3">
      <c r="A1371" s="23">
        <f t="shared" si="276"/>
        <v>38</v>
      </c>
      <c r="B1371" s="119">
        <f t="shared" si="284"/>
        <v>20</v>
      </c>
      <c r="C1371" s="38" t="s">
        <v>851</v>
      </c>
      <c r="D1371" s="119">
        <v>1978</v>
      </c>
      <c r="E1371" s="119"/>
      <c r="F1371" s="44" t="s">
        <v>74</v>
      </c>
      <c r="G1371" s="119" t="s">
        <v>31</v>
      </c>
      <c r="H1371" s="44" t="s">
        <v>255</v>
      </c>
      <c r="I1371" s="119">
        <f t="shared" si="285"/>
        <v>4109.4000000000005</v>
      </c>
      <c r="J1371" s="119">
        <v>2283</v>
      </c>
      <c r="K1371" s="40" t="s">
        <v>1837</v>
      </c>
      <c r="L1371" s="55">
        <f t="shared" si="280"/>
        <v>874069.38000000012</v>
      </c>
      <c r="M1371" s="35">
        <f t="shared" si="281"/>
        <v>874069.38000000012</v>
      </c>
      <c r="N1371" s="47">
        <f t="shared" si="282"/>
        <v>84982.392000000007</v>
      </c>
      <c r="O1371" s="47">
        <f t="shared" si="275"/>
        <v>959051.77200000011</v>
      </c>
      <c r="P1371" s="35">
        <f t="shared" si="283"/>
        <v>959051.77200000011</v>
      </c>
      <c r="Q1371" s="35">
        <v>212.7</v>
      </c>
      <c r="R1371" s="35">
        <v>20.68</v>
      </c>
      <c r="S1371" s="27" t="s">
        <v>34</v>
      </c>
      <c r="T1371" s="27" t="s">
        <v>607</v>
      </c>
    </row>
    <row r="1372" spans="1:20" ht="37.5" customHeight="1" x14ac:dyDescent="0.3">
      <c r="A1372" s="23">
        <f t="shared" si="276"/>
        <v>39</v>
      </c>
      <c r="B1372" s="119">
        <f t="shared" si="284"/>
        <v>21</v>
      </c>
      <c r="C1372" s="38" t="s">
        <v>852</v>
      </c>
      <c r="D1372" s="119">
        <v>1978</v>
      </c>
      <c r="E1372" s="119"/>
      <c r="F1372" s="44" t="s">
        <v>74</v>
      </c>
      <c r="G1372" s="119" t="s">
        <v>31</v>
      </c>
      <c r="H1372" s="44" t="s">
        <v>255</v>
      </c>
      <c r="I1372" s="119">
        <f t="shared" si="285"/>
        <v>4109.4000000000005</v>
      </c>
      <c r="J1372" s="119">
        <v>2283</v>
      </c>
      <c r="K1372" s="40" t="s">
        <v>1837</v>
      </c>
      <c r="L1372" s="55">
        <f t="shared" si="280"/>
        <v>874069.38000000012</v>
      </c>
      <c r="M1372" s="35">
        <f t="shared" si="281"/>
        <v>874069.38000000012</v>
      </c>
      <c r="N1372" s="47">
        <f t="shared" si="282"/>
        <v>84982.392000000007</v>
      </c>
      <c r="O1372" s="47">
        <f t="shared" si="275"/>
        <v>959051.77200000011</v>
      </c>
      <c r="P1372" s="35">
        <f t="shared" si="283"/>
        <v>959051.77200000011</v>
      </c>
      <c r="Q1372" s="35">
        <v>212.7</v>
      </c>
      <c r="R1372" s="35">
        <v>20.68</v>
      </c>
      <c r="S1372" s="27" t="s">
        <v>34</v>
      </c>
      <c r="T1372" s="27" t="s">
        <v>607</v>
      </c>
    </row>
    <row r="1373" spans="1:20" ht="37.5" customHeight="1" x14ac:dyDescent="0.3">
      <c r="A1373" s="23">
        <f t="shared" si="276"/>
        <v>40</v>
      </c>
      <c r="B1373" s="119">
        <f t="shared" si="284"/>
        <v>22</v>
      </c>
      <c r="C1373" s="38" t="s">
        <v>853</v>
      </c>
      <c r="D1373" s="119">
        <v>1979</v>
      </c>
      <c r="E1373" s="119"/>
      <c r="F1373" s="44" t="s">
        <v>74</v>
      </c>
      <c r="G1373" s="119" t="s">
        <v>31</v>
      </c>
      <c r="H1373" s="44" t="s">
        <v>255</v>
      </c>
      <c r="I1373" s="119">
        <f t="shared" si="285"/>
        <v>4109.4000000000005</v>
      </c>
      <c r="J1373" s="119">
        <v>2283</v>
      </c>
      <c r="K1373" s="40" t="s">
        <v>1837</v>
      </c>
      <c r="L1373" s="55">
        <f t="shared" si="280"/>
        <v>874069.38000000012</v>
      </c>
      <c r="M1373" s="35">
        <f t="shared" si="281"/>
        <v>874069.38000000012</v>
      </c>
      <c r="N1373" s="47">
        <f t="shared" si="282"/>
        <v>84982.392000000007</v>
      </c>
      <c r="O1373" s="47">
        <f t="shared" si="275"/>
        <v>959051.77200000011</v>
      </c>
      <c r="P1373" s="35">
        <f t="shared" si="283"/>
        <v>959051.77200000011</v>
      </c>
      <c r="Q1373" s="35">
        <v>212.7</v>
      </c>
      <c r="R1373" s="35">
        <v>20.68</v>
      </c>
      <c r="S1373" s="27" t="s">
        <v>34</v>
      </c>
      <c r="T1373" s="27" t="s">
        <v>607</v>
      </c>
    </row>
    <row r="1374" spans="1:20" ht="37.5" customHeight="1" x14ac:dyDescent="0.3">
      <c r="A1374" s="23">
        <f t="shared" si="276"/>
        <v>41</v>
      </c>
      <c r="B1374" s="119">
        <f t="shared" si="284"/>
        <v>23</v>
      </c>
      <c r="C1374" s="38" t="s">
        <v>854</v>
      </c>
      <c r="D1374" s="119">
        <v>1979</v>
      </c>
      <c r="E1374" s="119"/>
      <c r="F1374" s="44" t="s">
        <v>30</v>
      </c>
      <c r="G1374" s="119" t="s">
        <v>37</v>
      </c>
      <c r="H1374" s="44" t="s">
        <v>241</v>
      </c>
      <c r="I1374" s="119">
        <v>756.03</v>
      </c>
      <c r="J1374" s="119">
        <v>372.3</v>
      </c>
      <c r="K1374" s="40" t="s">
        <v>1837</v>
      </c>
      <c r="L1374" s="55">
        <f t="shared" si="280"/>
        <v>244038.92370000001</v>
      </c>
      <c r="M1374" s="35">
        <f t="shared" si="281"/>
        <v>244038.92370000001</v>
      </c>
      <c r="N1374" s="47">
        <f t="shared" si="282"/>
        <v>18991.473600000001</v>
      </c>
      <c r="O1374" s="47">
        <f t="shared" si="275"/>
        <v>263030.39730000001</v>
      </c>
      <c r="P1374" s="35">
        <f t="shared" si="283"/>
        <v>263030.39730000001</v>
      </c>
      <c r="Q1374" s="35">
        <v>322.79000000000002</v>
      </c>
      <c r="R1374" s="27">
        <v>25.12</v>
      </c>
      <c r="S1374" s="27" t="s">
        <v>34</v>
      </c>
      <c r="T1374" s="27" t="s">
        <v>607</v>
      </c>
    </row>
    <row r="1375" spans="1:20" ht="37.5" customHeight="1" x14ac:dyDescent="0.3">
      <c r="A1375" s="23">
        <f t="shared" si="276"/>
        <v>42</v>
      </c>
      <c r="B1375" s="155">
        <v>24</v>
      </c>
      <c r="C1375" s="155" t="s">
        <v>855</v>
      </c>
      <c r="D1375" s="119">
        <v>1980</v>
      </c>
      <c r="E1375" s="119"/>
      <c r="F1375" s="44" t="s">
        <v>74</v>
      </c>
      <c r="G1375" s="119" t="s">
        <v>31</v>
      </c>
      <c r="H1375" s="44" t="s">
        <v>255</v>
      </c>
      <c r="I1375" s="119">
        <f t="shared" si="285"/>
        <v>3124.8</v>
      </c>
      <c r="J1375" s="119">
        <v>1736</v>
      </c>
      <c r="K1375" s="40" t="s">
        <v>1837</v>
      </c>
      <c r="L1375" s="32">
        <f t="shared" si="280"/>
        <v>664644.96</v>
      </c>
      <c r="M1375" s="153">
        <f>L1375+L1376+L1377+L1378</f>
        <v>2166298.8480000002</v>
      </c>
      <c r="N1375" s="35">
        <f t="shared" si="282"/>
        <v>64620.864000000001</v>
      </c>
      <c r="O1375" s="35">
        <f t="shared" si="275"/>
        <v>729265.82400000002</v>
      </c>
      <c r="P1375" s="153">
        <f>O1375+O1376+O1377+O1378</f>
        <v>2376754.128</v>
      </c>
      <c r="Q1375" s="35">
        <v>212.7</v>
      </c>
      <c r="R1375" s="35">
        <v>20.68</v>
      </c>
      <c r="S1375" s="27" t="s">
        <v>34</v>
      </c>
      <c r="T1375" s="27" t="s">
        <v>607</v>
      </c>
    </row>
    <row r="1376" spans="1:20" ht="37.5" customHeight="1" x14ac:dyDescent="0.3">
      <c r="A1376" s="23">
        <f t="shared" si="276"/>
        <v>43</v>
      </c>
      <c r="B1376" s="156"/>
      <c r="C1376" s="156"/>
      <c r="D1376" s="119"/>
      <c r="E1376" s="119"/>
      <c r="F1376" s="44" t="s">
        <v>74</v>
      </c>
      <c r="G1376" s="119" t="s">
        <v>31</v>
      </c>
      <c r="H1376" s="44"/>
      <c r="I1376" s="119"/>
      <c r="J1376" s="119"/>
      <c r="K1376" s="41" t="s">
        <v>47</v>
      </c>
      <c r="L1376" s="32">
        <f>I1375*Q1376</f>
        <v>1104304.32</v>
      </c>
      <c r="M1376" s="158"/>
      <c r="N1376" s="35">
        <f>I1375*R1376</f>
        <v>65933.280000000013</v>
      </c>
      <c r="O1376" s="35">
        <f t="shared" si="275"/>
        <v>1170237.6000000001</v>
      </c>
      <c r="P1376" s="158"/>
      <c r="Q1376" s="47">
        <v>353.4</v>
      </c>
      <c r="R1376" s="35">
        <v>21.1</v>
      </c>
      <c r="S1376" s="27" t="s">
        <v>34</v>
      </c>
      <c r="T1376" s="27" t="s">
        <v>607</v>
      </c>
    </row>
    <row r="1377" spans="1:20" ht="56.25" customHeight="1" x14ac:dyDescent="0.3">
      <c r="A1377" s="23">
        <f t="shared" si="276"/>
        <v>44</v>
      </c>
      <c r="B1377" s="156"/>
      <c r="C1377" s="156"/>
      <c r="D1377" s="119"/>
      <c r="E1377" s="119"/>
      <c r="F1377" s="44" t="s">
        <v>74</v>
      </c>
      <c r="G1377" s="119" t="s">
        <v>31</v>
      </c>
      <c r="H1377" s="44"/>
      <c r="I1377" s="119"/>
      <c r="J1377" s="119"/>
      <c r="K1377" s="41" t="s">
        <v>48</v>
      </c>
      <c r="L1377" s="32">
        <f>I1375*Q1377</f>
        <v>234859.96799999999</v>
      </c>
      <c r="M1377" s="158"/>
      <c r="N1377" s="35">
        <f>I1375*R1377</f>
        <v>44278.416000000005</v>
      </c>
      <c r="O1377" s="35">
        <f t="shared" si="275"/>
        <v>279138.38400000002</v>
      </c>
      <c r="P1377" s="158"/>
      <c r="Q1377" s="35">
        <v>75.16</v>
      </c>
      <c r="R1377" s="35">
        <v>14.17</v>
      </c>
      <c r="S1377" s="27" t="s">
        <v>34</v>
      </c>
      <c r="T1377" s="27" t="s">
        <v>607</v>
      </c>
    </row>
    <row r="1378" spans="1:20" ht="37.5" customHeight="1" x14ac:dyDescent="0.3">
      <c r="A1378" s="23">
        <f t="shared" si="276"/>
        <v>45</v>
      </c>
      <c r="B1378" s="157"/>
      <c r="C1378" s="157"/>
      <c r="D1378" s="119"/>
      <c r="E1378" s="119"/>
      <c r="F1378" s="44" t="s">
        <v>74</v>
      </c>
      <c r="G1378" s="119" t="s">
        <v>31</v>
      </c>
      <c r="H1378" s="44"/>
      <c r="I1378" s="119"/>
      <c r="J1378" s="119"/>
      <c r="K1378" s="42" t="s">
        <v>49</v>
      </c>
      <c r="L1378" s="32">
        <f>I1375*Q1378</f>
        <v>162489.60000000001</v>
      </c>
      <c r="M1378" s="158"/>
      <c r="N1378" s="35">
        <f>I1375*R1378</f>
        <v>35622.720000000001</v>
      </c>
      <c r="O1378" s="35">
        <f t="shared" si="275"/>
        <v>198112.32</v>
      </c>
      <c r="P1378" s="158"/>
      <c r="Q1378" s="35">
        <v>52</v>
      </c>
      <c r="R1378" s="35">
        <v>11.4</v>
      </c>
      <c r="S1378" s="27" t="s">
        <v>34</v>
      </c>
      <c r="T1378" s="27" t="s">
        <v>607</v>
      </c>
    </row>
    <row r="1379" spans="1:20" ht="37.5" customHeight="1" x14ac:dyDescent="0.3">
      <c r="A1379" s="23">
        <f t="shared" si="276"/>
        <v>46</v>
      </c>
      <c r="B1379" s="155">
        <v>25</v>
      </c>
      <c r="C1379" s="155" t="s">
        <v>856</v>
      </c>
      <c r="D1379" s="119">
        <v>1984</v>
      </c>
      <c r="E1379" s="119"/>
      <c r="F1379" s="44" t="s">
        <v>74</v>
      </c>
      <c r="G1379" s="119" t="s">
        <v>31</v>
      </c>
      <c r="H1379" s="44" t="s">
        <v>255</v>
      </c>
      <c r="I1379" s="119">
        <v>4539.1000000000004</v>
      </c>
      <c r="J1379" s="119">
        <v>3007.9</v>
      </c>
      <c r="K1379" s="40" t="s">
        <v>1837</v>
      </c>
      <c r="L1379" s="55">
        <f>I1379*Q1379</f>
        <v>965466.57000000007</v>
      </c>
      <c r="M1379" s="153">
        <f>L1379+L1380</f>
        <v>1201499.77</v>
      </c>
      <c r="N1379" s="47">
        <f>I1379*R1379</f>
        <v>93868.588000000003</v>
      </c>
      <c r="O1379" s="47">
        <f t="shared" si="275"/>
        <v>1059335.1580000001</v>
      </c>
      <c r="P1379" s="153">
        <f>O1379+O1380</f>
        <v>1347114.098</v>
      </c>
      <c r="Q1379" s="35">
        <v>212.7</v>
      </c>
      <c r="R1379" s="35">
        <v>20.68</v>
      </c>
      <c r="S1379" s="27" t="s">
        <v>34</v>
      </c>
      <c r="T1379" s="27" t="s">
        <v>607</v>
      </c>
    </row>
    <row r="1380" spans="1:20" ht="37.5" customHeight="1" x14ac:dyDescent="0.3">
      <c r="A1380" s="23">
        <f t="shared" si="276"/>
        <v>47</v>
      </c>
      <c r="B1380" s="157"/>
      <c r="C1380" s="157"/>
      <c r="D1380" s="119"/>
      <c r="E1380" s="119"/>
      <c r="F1380" s="44" t="s">
        <v>74</v>
      </c>
      <c r="G1380" s="119" t="s">
        <v>31</v>
      </c>
      <c r="H1380" s="44"/>
      <c r="I1380" s="119"/>
      <c r="J1380" s="119"/>
      <c r="K1380" s="42" t="s">
        <v>49</v>
      </c>
      <c r="L1380" s="55">
        <f>I1379*Q1380</f>
        <v>236033.2</v>
      </c>
      <c r="M1380" s="154"/>
      <c r="N1380" s="47">
        <f>I1379*R1380</f>
        <v>51745.740000000005</v>
      </c>
      <c r="O1380" s="47">
        <f t="shared" si="275"/>
        <v>287778.94</v>
      </c>
      <c r="P1380" s="154"/>
      <c r="Q1380" s="35">
        <v>52</v>
      </c>
      <c r="R1380" s="35">
        <v>11.4</v>
      </c>
      <c r="S1380" s="27" t="s">
        <v>34</v>
      </c>
      <c r="T1380" s="27" t="s">
        <v>607</v>
      </c>
    </row>
    <row r="1381" spans="1:20" ht="37.5" customHeight="1" x14ac:dyDescent="0.3">
      <c r="A1381" s="23">
        <f t="shared" si="276"/>
        <v>48</v>
      </c>
      <c r="B1381" s="155">
        <v>26</v>
      </c>
      <c r="C1381" s="155" t="s">
        <v>857</v>
      </c>
      <c r="D1381" s="119">
        <v>1984</v>
      </c>
      <c r="E1381" s="119"/>
      <c r="F1381" s="44" t="s">
        <v>74</v>
      </c>
      <c r="G1381" s="119" t="s">
        <v>31</v>
      </c>
      <c r="H1381" s="44" t="s">
        <v>304</v>
      </c>
      <c r="I1381" s="119">
        <f>J1381*1.8</f>
        <v>3081.6</v>
      </c>
      <c r="J1381" s="119">
        <v>1712</v>
      </c>
      <c r="K1381" s="40" t="s">
        <v>1837</v>
      </c>
      <c r="L1381" s="32">
        <f>I1381*Q1381</f>
        <v>655456.31999999995</v>
      </c>
      <c r="M1381" s="153">
        <f>L1381+L1382+L1383+L1384</f>
        <v>2136350.0159999998</v>
      </c>
      <c r="N1381" s="35">
        <f>I1381*R1381</f>
        <v>63727.487999999998</v>
      </c>
      <c r="O1381" s="35">
        <f t="shared" si="275"/>
        <v>719183.80799999996</v>
      </c>
      <c r="P1381" s="153">
        <f>O1381+O1382+O1383+O1384</f>
        <v>2343895.7760000001</v>
      </c>
      <c r="Q1381" s="35">
        <v>212.7</v>
      </c>
      <c r="R1381" s="35">
        <v>20.68</v>
      </c>
      <c r="S1381" s="27" t="s">
        <v>34</v>
      </c>
      <c r="T1381" s="27" t="s">
        <v>607</v>
      </c>
    </row>
    <row r="1382" spans="1:20" ht="37.5" customHeight="1" x14ac:dyDescent="0.3">
      <c r="A1382" s="23">
        <f t="shared" si="276"/>
        <v>49</v>
      </c>
      <c r="B1382" s="156"/>
      <c r="C1382" s="156"/>
      <c r="D1382" s="119"/>
      <c r="E1382" s="119"/>
      <c r="F1382" s="44" t="s">
        <v>74</v>
      </c>
      <c r="G1382" s="119" t="s">
        <v>31</v>
      </c>
      <c r="H1382" s="44"/>
      <c r="I1382" s="119"/>
      <c r="J1382" s="119"/>
      <c r="K1382" s="41" t="s">
        <v>47</v>
      </c>
      <c r="L1382" s="32">
        <f>I1381*Q1382</f>
        <v>1089037.44</v>
      </c>
      <c r="M1382" s="158"/>
      <c r="N1382" s="35">
        <f>I1381*R1382</f>
        <v>65021.760000000002</v>
      </c>
      <c r="O1382" s="35">
        <f t="shared" si="275"/>
        <v>1154059.2</v>
      </c>
      <c r="P1382" s="158"/>
      <c r="Q1382" s="47">
        <v>353.4</v>
      </c>
      <c r="R1382" s="35">
        <v>21.1</v>
      </c>
      <c r="S1382" s="27" t="s">
        <v>34</v>
      </c>
      <c r="T1382" s="27" t="s">
        <v>607</v>
      </c>
    </row>
    <row r="1383" spans="1:20" ht="56.25" customHeight="1" x14ac:dyDescent="0.3">
      <c r="A1383" s="23">
        <f t="shared" si="276"/>
        <v>50</v>
      </c>
      <c r="B1383" s="156"/>
      <c r="C1383" s="156"/>
      <c r="D1383" s="119"/>
      <c r="E1383" s="119"/>
      <c r="F1383" s="44" t="s">
        <v>74</v>
      </c>
      <c r="G1383" s="119" t="s">
        <v>31</v>
      </c>
      <c r="H1383" s="44"/>
      <c r="I1383" s="119"/>
      <c r="J1383" s="119"/>
      <c r="K1383" s="41" t="s">
        <v>48</v>
      </c>
      <c r="L1383" s="32">
        <f>I1381*Q1383</f>
        <v>231613.05599999998</v>
      </c>
      <c r="M1383" s="158"/>
      <c r="N1383" s="35">
        <f>I1381*R1383</f>
        <v>43666.271999999997</v>
      </c>
      <c r="O1383" s="35">
        <f t="shared" si="275"/>
        <v>275279.32799999998</v>
      </c>
      <c r="P1383" s="158"/>
      <c r="Q1383" s="35">
        <v>75.16</v>
      </c>
      <c r="R1383" s="35">
        <v>14.17</v>
      </c>
      <c r="S1383" s="27" t="s">
        <v>34</v>
      </c>
      <c r="T1383" s="27" t="s">
        <v>607</v>
      </c>
    </row>
    <row r="1384" spans="1:20" ht="37.5" customHeight="1" x14ac:dyDescent="0.3">
      <c r="A1384" s="23">
        <f t="shared" si="276"/>
        <v>51</v>
      </c>
      <c r="B1384" s="157"/>
      <c r="C1384" s="157"/>
      <c r="D1384" s="119"/>
      <c r="E1384" s="119"/>
      <c r="F1384" s="44" t="s">
        <v>74</v>
      </c>
      <c r="G1384" s="119" t="s">
        <v>31</v>
      </c>
      <c r="H1384" s="44"/>
      <c r="I1384" s="119"/>
      <c r="J1384" s="119"/>
      <c r="K1384" s="42" t="s">
        <v>49</v>
      </c>
      <c r="L1384" s="32">
        <f>I1381*Q1384</f>
        <v>160243.19999999998</v>
      </c>
      <c r="M1384" s="158"/>
      <c r="N1384" s="35">
        <f>I1381*R1384</f>
        <v>35130.239999999998</v>
      </c>
      <c r="O1384" s="35">
        <f t="shared" si="275"/>
        <v>195373.43999999997</v>
      </c>
      <c r="P1384" s="158"/>
      <c r="Q1384" s="35">
        <v>52</v>
      </c>
      <c r="R1384" s="35">
        <v>11.4</v>
      </c>
      <c r="S1384" s="27" t="s">
        <v>34</v>
      </c>
      <c r="T1384" s="27" t="s">
        <v>607</v>
      </c>
    </row>
    <row r="1385" spans="1:20" ht="37.5" customHeight="1" x14ac:dyDescent="0.3">
      <c r="A1385" s="23">
        <f t="shared" si="276"/>
        <v>52</v>
      </c>
      <c r="B1385" s="119">
        <v>27</v>
      </c>
      <c r="C1385" s="38" t="s">
        <v>858</v>
      </c>
      <c r="D1385" s="119">
        <v>1980</v>
      </c>
      <c r="E1385" s="119"/>
      <c r="F1385" s="44" t="s">
        <v>74</v>
      </c>
      <c r="G1385" s="119" t="s">
        <v>31</v>
      </c>
      <c r="H1385" s="44" t="s">
        <v>304</v>
      </c>
      <c r="I1385" s="119">
        <f>J1385*1.8</f>
        <v>2709.1439999999998</v>
      </c>
      <c r="J1385" s="119">
        <v>1505.08</v>
      </c>
      <c r="K1385" s="40" t="s">
        <v>1837</v>
      </c>
      <c r="L1385" s="55">
        <f>I1385*Q1385</f>
        <v>576234.92879999988</v>
      </c>
      <c r="M1385" s="35">
        <f>L1385</f>
        <v>576234.92879999988</v>
      </c>
      <c r="N1385" s="47">
        <f>I1385*R1385</f>
        <v>56025.097919999993</v>
      </c>
      <c r="O1385" s="47">
        <f t="shared" si="275"/>
        <v>632260.02671999985</v>
      </c>
      <c r="P1385" s="35">
        <f>O1385</f>
        <v>632260.02671999985</v>
      </c>
      <c r="Q1385" s="35">
        <v>212.7</v>
      </c>
      <c r="R1385" s="35">
        <v>20.68</v>
      </c>
      <c r="S1385" s="27" t="s">
        <v>34</v>
      </c>
      <c r="T1385" s="27" t="s">
        <v>607</v>
      </c>
    </row>
    <row r="1386" spans="1:20" ht="37.5" customHeight="1" x14ac:dyDescent="0.3">
      <c r="A1386" s="23">
        <f t="shared" si="276"/>
        <v>53</v>
      </c>
      <c r="B1386" s="119">
        <v>28</v>
      </c>
      <c r="C1386" s="38" t="s">
        <v>859</v>
      </c>
      <c r="D1386" s="119">
        <v>1981</v>
      </c>
      <c r="E1386" s="119"/>
      <c r="F1386" s="44" t="s">
        <v>74</v>
      </c>
      <c r="G1386" s="119" t="s">
        <v>31</v>
      </c>
      <c r="H1386" s="44" t="s">
        <v>255</v>
      </c>
      <c r="I1386" s="119">
        <f>J1386*1.8</f>
        <v>3124.8</v>
      </c>
      <c r="J1386" s="119">
        <v>1736</v>
      </c>
      <c r="K1386" s="40" t="s">
        <v>1837</v>
      </c>
      <c r="L1386" s="32">
        <f>I1386*Q1386</f>
        <v>664644.96</v>
      </c>
      <c r="M1386" s="153">
        <f>L1386+L1387+L1388+L1389</f>
        <v>2166298.8480000002</v>
      </c>
      <c r="N1386" s="35">
        <f>I1386*R1386</f>
        <v>64620.864000000001</v>
      </c>
      <c r="O1386" s="35">
        <f t="shared" si="275"/>
        <v>729265.82400000002</v>
      </c>
      <c r="P1386" s="153">
        <f>O1386+O1387+O1388+O1389</f>
        <v>2376754.128</v>
      </c>
      <c r="Q1386" s="35">
        <v>212.7</v>
      </c>
      <c r="R1386" s="35">
        <v>20.68</v>
      </c>
      <c r="S1386" s="27" t="s">
        <v>34</v>
      </c>
      <c r="T1386" s="27" t="s">
        <v>607</v>
      </c>
    </row>
    <row r="1387" spans="1:20" ht="37.5" customHeight="1" x14ac:dyDescent="0.3">
      <c r="A1387" s="23">
        <f t="shared" si="276"/>
        <v>54</v>
      </c>
      <c r="B1387" s="119"/>
      <c r="C1387" s="119"/>
      <c r="D1387" s="119"/>
      <c r="E1387" s="119"/>
      <c r="F1387" s="44" t="s">
        <v>74</v>
      </c>
      <c r="G1387" s="119" t="s">
        <v>31</v>
      </c>
      <c r="H1387" s="44"/>
      <c r="I1387" s="119"/>
      <c r="J1387" s="119"/>
      <c r="K1387" s="41" t="s">
        <v>47</v>
      </c>
      <c r="L1387" s="32">
        <f>I1386*Q1387</f>
        <v>1104304.32</v>
      </c>
      <c r="M1387" s="158"/>
      <c r="N1387" s="35">
        <f>I1386*R1387</f>
        <v>65933.280000000013</v>
      </c>
      <c r="O1387" s="35">
        <f t="shared" si="275"/>
        <v>1170237.6000000001</v>
      </c>
      <c r="P1387" s="158"/>
      <c r="Q1387" s="47">
        <v>353.4</v>
      </c>
      <c r="R1387" s="35">
        <v>21.1</v>
      </c>
      <c r="S1387" s="27" t="s">
        <v>34</v>
      </c>
      <c r="T1387" s="27" t="s">
        <v>607</v>
      </c>
    </row>
    <row r="1388" spans="1:20" ht="56.25" customHeight="1" x14ac:dyDescent="0.3">
      <c r="A1388" s="23">
        <f t="shared" si="276"/>
        <v>55</v>
      </c>
      <c r="B1388" s="119"/>
      <c r="C1388" s="119"/>
      <c r="D1388" s="119"/>
      <c r="E1388" s="119"/>
      <c r="F1388" s="44" t="s">
        <v>74</v>
      </c>
      <c r="G1388" s="119" t="s">
        <v>31</v>
      </c>
      <c r="H1388" s="44"/>
      <c r="I1388" s="119"/>
      <c r="J1388" s="119"/>
      <c r="K1388" s="41" t="s">
        <v>48</v>
      </c>
      <c r="L1388" s="32">
        <f>I1386*Q1388</f>
        <v>234859.96799999999</v>
      </c>
      <c r="M1388" s="158"/>
      <c r="N1388" s="35">
        <f>I1386*R1388</f>
        <v>44278.416000000005</v>
      </c>
      <c r="O1388" s="35">
        <f t="shared" si="275"/>
        <v>279138.38400000002</v>
      </c>
      <c r="P1388" s="158"/>
      <c r="Q1388" s="35">
        <v>75.16</v>
      </c>
      <c r="R1388" s="35">
        <v>14.17</v>
      </c>
      <c r="S1388" s="27" t="s">
        <v>34</v>
      </c>
      <c r="T1388" s="27" t="s">
        <v>607</v>
      </c>
    </row>
    <row r="1389" spans="1:20" ht="37.5" customHeight="1" x14ac:dyDescent="0.3">
      <c r="A1389" s="23">
        <f t="shared" si="276"/>
        <v>56</v>
      </c>
      <c r="B1389" s="119"/>
      <c r="C1389" s="119"/>
      <c r="D1389" s="119"/>
      <c r="E1389" s="119"/>
      <c r="F1389" s="44" t="s">
        <v>74</v>
      </c>
      <c r="G1389" s="119" t="s">
        <v>31</v>
      </c>
      <c r="H1389" s="44"/>
      <c r="I1389" s="119"/>
      <c r="J1389" s="119"/>
      <c r="K1389" s="42" t="s">
        <v>49</v>
      </c>
      <c r="L1389" s="32">
        <f>I1386*Q1389</f>
        <v>162489.60000000001</v>
      </c>
      <c r="M1389" s="158"/>
      <c r="N1389" s="35">
        <f>I1386*R1389</f>
        <v>35622.720000000001</v>
      </c>
      <c r="O1389" s="35">
        <f t="shared" si="275"/>
        <v>198112.32</v>
      </c>
      <c r="P1389" s="158"/>
      <c r="Q1389" s="35">
        <v>52</v>
      </c>
      <c r="R1389" s="35">
        <v>11.4</v>
      </c>
      <c r="S1389" s="27" t="s">
        <v>34</v>
      </c>
      <c r="T1389" s="27" t="s">
        <v>607</v>
      </c>
    </row>
    <row r="1390" spans="1:20" ht="37.5" customHeight="1" x14ac:dyDescent="0.3">
      <c r="A1390" s="23">
        <f t="shared" si="276"/>
        <v>57</v>
      </c>
      <c r="B1390" s="119">
        <v>29</v>
      </c>
      <c r="C1390" s="38" t="s">
        <v>860</v>
      </c>
      <c r="D1390" s="119">
        <v>1981</v>
      </c>
      <c r="E1390" s="119"/>
      <c r="F1390" s="44" t="s">
        <v>74</v>
      </c>
      <c r="G1390" s="119" t="s">
        <v>31</v>
      </c>
      <c r="H1390" s="44" t="s">
        <v>255</v>
      </c>
      <c r="I1390" s="119">
        <f>J1390*1.8</f>
        <v>3124.8</v>
      </c>
      <c r="J1390" s="119">
        <v>1736</v>
      </c>
      <c r="K1390" s="40" t="s">
        <v>1837</v>
      </c>
      <c r="L1390" s="32">
        <f>I1390*Q1390</f>
        <v>664644.96</v>
      </c>
      <c r="M1390" s="153">
        <f>L1390+L1391+L1392+L1393</f>
        <v>2166298.8480000002</v>
      </c>
      <c r="N1390" s="35">
        <f>I1390*R1390</f>
        <v>64620.864000000001</v>
      </c>
      <c r="O1390" s="35">
        <f t="shared" si="275"/>
        <v>729265.82400000002</v>
      </c>
      <c r="P1390" s="153">
        <f>O1390+O1391+O1392+O1393</f>
        <v>2376754.128</v>
      </c>
      <c r="Q1390" s="35">
        <v>212.7</v>
      </c>
      <c r="R1390" s="35">
        <v>20.68</v>
      </c>
      <c r="S1390" s="27" t="s">
        <v>34</v>
      </c>
      <c r="T1390" s="27" t="s">
        <v>607</v>
      </c>
    </row>
    <row r="1391" spans="1:20" ht="37.5" customHeight="1" x14ac:dyDescent="0.3">
      <c r="A1391" s="23">
        <f t="shared" si="276"/>
        <v>58</v>
      </c>
      <c r="B1391" s="119"/>
      <c r="C1391" s="119"/>
      <c r="D1391" s="119"/>
      <c r="E1391" s="119"/>
      <c r="F1391" s="44" t="s">
        <v>74</v>
      </c>
      <c r="G1391" s="119" t="s">
        <v>31</v>
      </c>
      <c r="H1391" s="44"/>
      <c r="I1391" s="119"/>
      <c r="J1391" s="119"/>
      <c r="K1391" s="41" t="s">
        <v>47</v>
      </c>
      <c r="L1391" s="32">
        <f>I1390*Q1391</f>
        <v>1104304.32</v>
      </c>
      <c r="M1391" s="158"/>
      <c r="N1391" s="35">
        <f>I1390*R1391</f>
        <v>65933.280000000013</v>
      </c>
      <c r="O1391" s="35">
        <f t="shared" si="275"/>
        <v>1170237.6000000001</v>
      </c>
      <c r="P1391" s="158"/>
      <c r="Q1391" s="47">
        <v>353.4</v>
      </c>
      <c r="R1391" s="35">
        <v>21.1</v>
      </c>
      <c r="S1391" s="27" t="s">
        <v>34</v>
      </c>
      <c r="T1391" s="27" t="s">
        <v>607</v>
      </c>
    </row>
    <row r="1392" spans="1:20" ht="56.25" customHeight="1" x14ac:dyDescent="0.3">
      <c r="A1392" s="23">
        <f t="shared" si="276"/>
        <v>59</v>
      </c>
      <c r="B1392" s="119"/>
      <c r="C1392" s="119"/>
      <c r="D1392" s="119"/>
      <c r="E1392" s="119"/>
      <c r="F1392" s="44" t="s">
        <v>74</v>
      </c>
      <c r="G1392" s="119" t="s">
        <v>31</v>
      </c>
      <c r="H1392" s="44"/>
      <c r="I1392" s="119"/>
      <c r="J1392" s="119"/>
      <c r="K1392" s="41" t="s">
        <v>48</v>
      </c>
      <c r="L1392" s="32">
        <f>I1390*Q1392</f>
        <v>234859.96799999999</v>
      </c>
      <c r="M1392" s="158"/>
      <c r="N1392" s="35">
        <f>I1390*R1392</f>
        <v>44278.416000000005</v>
      </c>
      <c r="O1392" s="35">
        <f t="shared" si="275"/>
        <v>279138.38400000002</v>
      </c>
      <c r="P1392" s="158"/>
      <c r="Q1392" s="35">
        <v>75.16</v>
      </c>
      <c r="R1392" s="35">
        <v>14.17</v>
      </c>
      <c r="S1392" s="27" t="s">
        <v>34</v>
      </c>
      <c r="T1392" s="27" t="s">
        <v>607</v>
      </c>
    </row>
    <row r="1393" spans="1:20" ht="37.5" customHeight="1" x14ac:dyDescent="0.3">
      <c r="A1393" s="23">
        <f t="shared" si="276"/>
        <v>60</v>
      </c>
      <c r="B1393" s="119"/>
      <c r="C1393" s="119"/>
      <c r="D1393" s="119"/>
      <c r="E1393" s="119"/>
      <c r="F1393" s="44" t="s">
        <v>74</v>
      </c>
      <c r="G1393" s="119" t="s">
        <v>31</v>
      </c>
      <c r="H1393" s="44"/>
      <c r="I1393" s="119"/>
      <c r="J1393" s="119"/>
      <c r="K1393" s="42" t="s">
        <v>49</v>
      </c>
      <c r="L1393" s="32">
        <f>I1390*Q1393</f>
        <v>162489.60000000001</v>
      </c>
      <c r="M1393" s="158"/>
      <c r="N1393" s="35">
        <f>I1390*R1393</f>
        <v>35622.720000000001</v>
      </c>
      <c r="O1393" s="35">
        <f t="shared" si="275"/>
        <v>198112.32</v>
      </c>
      <c r="P1393" s="158"/>
      <c r="Q1393" s="35">
        <v>52</v>
      </c>
      <c r="R1393" s="35">
        <v>11.4</v>
      </c>
      <c r="S1393" s="27" t="s">
        <v>34</v>
      </c>
      <c r="T1393" s="27" t="s">
        <v>607</v>
      </c>
    </row>
    <row r="1394" spans="1:20" ht="37.5" customHeight="1" x14ac:dyDescent="0.3">
      <c r="A1394" s="23">
        <f t="shared" si="276"/>
        <v>61</v>
      </c>
      <c r="B1394" s="119">
        <v>30</v>
      </c>
      <c r="C1394" s="38" t="s">
        <v>861</v>
      </c>
      <c r="D1394" s="119">
        <v>1981</v>
      </c>
      <c r="E1394" s="119"/>
      <c r="F1394" s="44" t="s">
        <v>74</v>
      </c>
      <c r="G1394" s="119" t="s">
        <v>31</v>
      </c>
      <c r="H1394" s="44" t="s">
        <v>255</v>
      </c>
      <c r="I1394" s="119">
        <f>J1394*1.8</f>
        <v>3124.8</v>
      </c>
      <c r="J1394" s="119">
        <v>1736</v>
      </c>
      <c r="K1394" s="40" t="s">
        <v>1837</v>
      </c>
      <c r="L1394" s="32">
        <f>I1394*Q1394</f>
        <v>664644.96</v>
      </c>
      <c r="M1394" s="153">
        <f>L1394+L1395+L1396+L1397</f>
        <v>2166298.8480000002</v>
      </c>
      <c r="N1394" s="35">
        <f>I1394*R1394</f>
        <v>64620.864000000001</v>
      </c>
      <c r="O1394" s="35">
        <f t="shared" si="275"/>
        <v>729265.82400000002</v>
      </c>
      <c r="P1394" s="153">
        <f>O1394+O1395+O1396+O1397</f>
        <v>2376754.128</v>
      </c>
      <c r="Q1394" s="35">
        <v>212.7</v>
      </c>
      <c r="R1394" s="35">
        <v>20.68</v>
      </c>
      <c r="S1394" s="27" t="s">
        <v>34</v>
      </c>
      <c r="T1394" s="27" t="s">
        <v>607</v>
      </c>
    </row>
    <row r="1395" spans="1:20" ht="37.5" customHeight="1" x14ac:dyDescent="0.3">
      <c r="A1395" s="23">
        <f t="shared" si="276"/>
        <v>62</v>
      </c>
      <c r="B1395" s="119"/>
      <c r="C1395" s="119"/>
      <c r="D1395" s="119"/>
      <c r="E1395" s="119"/>
      <c r="F1395" s="44" t="s">
        <v>74</v>
      </c>
      <c r="G1395" s="119" t="s">
        <v>31</v>
      </c>
      <c r="H1395" s="44"/>
      <c r="I1395" s="119"/>
      <c r="J1395" s="119"/>
      <c r="K1395" s="41" t="s">
        <v>47</v>
      </c>
      <c r="L1395" s="32">
        <f>I1394*Q1395</f>
        <v>1104304.32</v>
      </c>
      <c r="M1395" s="158"/>
      <c r="N1395" s="35">
        <f>I1394*R1395</f>
        <v>65933.280000000013</v>
      </c>
      <c r="O1395" s="35">
        <f t="shared" si="275"/>
        <v>1170237.6000000001</v>
      </c>
      <c r="P1395" s="158"/>
      <c r="Q1395" s="47">
        <v>353.4</v>
      </c>
      <c r="R1395" s="35">
        <v>21.1</v>
      </c>
      <c r="S1395" s="27" t="s">
        <v>34</v>
      </c>
      <c r="T1395" s="27" t="s">
        <v>607</v>
      </c>
    </row>
    <row r="1396" spans="1:20" ht="56.25" customHeight="1" x14ac:dyDescent="0.3">
      <c r="A1396" s="23">
        <f t="shared" si="276"/>
        <v>63</v>
      </c>
      <c r="B1396" s="119"/>
      <c r="C1396" s="119"/>
      <c r="D1396" s="119"/>
      <c r="E1396" s="119"/>
      <c r="F1396" s="44" t="s">
        <v>74</v>
      </c>
      <c r="G1396" s="119" t="s">
        <v>31</v>
      </c>
      <c r="H1396" s="44"/>
      <c r="I1396" s="119"/>
      <c r="J1396" s="119"/>
      <c r="K1396" s="41" t="s">
        <v>48</v>
      </c>
      <c r="L1396" s="32">
        <f>I1394*Q1396</f>
        <v>234859.96799999999</v>
      </c>
      <c r="M1396" s="158"/>
      <c r="N1396" s="35">
        <f>I1394*R1396</f>
        <v>44278.416000000005</v>
      </c>
      <c r="O1396" s="35">
        <f t="shared" si="275"/>
        <v>279138.38400000002</v>
      </c>
      <c r="P1396" s="158"/>
      <c r="Q1396" s="35">
        <v>75.16</v>
      </c>
      <c r="R1396" s="35">
        <v>14.17</v>
      </c>
      <c r="S1396" s="27" t="s">
        <v>34</v>
      </c>
      <c r="T1396" s="27" t="s">
        <v>607</v>
      </c>
    </row>
    <row r="1397" spans="1:20" ht="37.5" customHeight="1" x14ac:dyDescent="0.3">
      <c r="A1397" s="23">
        <f t="shared" si="276"/>
        <v>64</v>
      </c>
      <c r="B1397" s="119"/>
      <c r="C1397" s="119"/>
      <c r="D1397" s="119"/>
      <c r="E1397" s="119"/>
      <c r="F1397" s="44" t="s">
        <v>74</v>
      </c>
      <c r="G1397" s="119" t="s">
        <v>31</v>
      </c>
      <c r="H1397" s="44"/>
      <c r="I1397" s="119"/>
      <c r="J1397" s="119"/>
      <c r="K1397" s="42" t="s">
        <v>49</v>
      </c>
      <c r="L1397" s="32">
        <f>I1394*Q1397</f>
        <v>162489.60000000001</v>
      </c>
      <c r="M1397" s="158"/>
      <c r="N1397" s="35">
        <f>I1394*R1397</f>
        <v>35622.720000000001</v>
      </c>
      <c r="O1397" s="35">
        <f t="shared" si="275"/>
        <v>198112.32</v>
      </c>
      <c r="P1397" s="158"/>
      <c r="Q1397" s="35">
        <v>52</v>
      </c>
      <c r="R1397" s="35">
        <v>11.4</v>
      </c>
      <c r="S1397" s="27" t="s">
        <v>34</v>
      </c>
      <c r="T1397" s="27" t="s">
        <v>607</v>
      </c>
    </row>
    <row r="1398" spans="1:20" ht="37.5" customHeight="1" x14ac:dyDescent="0.3">
      <c r="A1398" s="23">
        <f t="shared" si="276"/>
        <v>65</v>
      </c>
      <c r="B1398" s="119">
        <v>31</v>
      </c>
      <c r="C1398" s="38" t="s">
        <v>862</v>
      </c>
      <c r="D1398" s="119">
        <v>1981</v>
      </c>
      <c r="E1398" s="119"/>
      <c r="F1398" s="44" t="s">
        <v>74</v>
      </c>
      <c r="G1398" s="119" t="s">
        <v>31</v>
      </c>
      <c r="H1398" s="44" t="s">
        <v>255</v>
      </c>
      <c r="I1398" s="119">
        <f>J1398*1.8</f>
        <v>3124.8</v>
      </c>
      <c r="J1398" s="119">
        <v>1736</v>
      </c>
      <c r="K1398" s="40" t="s">
        <v>1837</v>
      </c>
      <c r="L1398" s="32">
        <f>I1398*Q1398</f>
        <v>664644.96</v>
      </c>
      <c r="M1398" s="153">
        <f>L1398+L1399+L1400+L1401</f>
        <v>2166298.8480000002</v>
      </c>
      <c r="N1398" s="35">
        <f>I1398*R1398</f>
        <v>64620.864000000001</v>
      </c>
      <c r="O1398" s="35">
        <f t="shared" si="275"/>
        <v>729265.82400000002</v>
      </c>
      <c r="P1398" s="153">
        <f>O1398+O1399+O1400+O1401</f>
        <v>2376754.128</v>
      </c>
      <c r="Q1398" s="35">
        <v>212.7</v>
      </c>
      <c r="R1398" s="35">
        <v>20.68</v>
      </c>
      <c r="S1398" s="27" t="s">
        <v>34</v>
      </c>
      <c r="T1398" s="27" t="s">
        <v>607</v>
      </c>
    </row>
    <row r="1399" spans="1:20" ht="37.5" customHeight="1" x14ac:dyDescent="0.3">
      <c r="A1399" s="23">
        <f t="shared" si="276"/>
        <v>66</v>
      </c>
      <c r="B1399" s="119"/>
      <c r="C1399" s="119"/>
      <c r="D1399" s="119"/>
      <c r="E1399" s="119"/>
      <c r="F1399" s="44" t="s">
        <v>74</v>
      </c>
      <c r="G1399" s="119" t="s">
        <v>31</v>
      </c>
      <c r="H1399" s="44"/>
      <c r="I1399" s="119"/>
      <c r="J1399" s="119"/>
      <c r="K1399" s="41" t="s">
        <v>47</v>
      </c>
      <c r="L1399" s="32">
        <f>I1398*Q1399</f>
        <v>1104304.32</v>
      </c>
      <c r="M1399" s="158"/>
      <c r="N1399" s="35">
        <f>I1398*R1399</f>
        <v>65933.280000000013</v>
      </c>
      <c r="O1399" s="35">
        <f t="shared" si="275"/>
        <v>1170237.6000000001</v>
      </c>
      <c r="P1399" s="158"/>
      <c r="Q1399" s="47">
        <v>353.4</v>
      </c>
      <c r="R1399" s="35">
        <v>21.1</v>
      </c>
      <c r="S1399" s="27" t="s">
        <v>34</v>
      </c>
      <c r="T1399" s="27" t="s">
        <v>607</v>
      </c>
    </row>
    <row r="1400" spans="1:20" ht="56.25" customHeight="1" x14ac:dyDescent="0.3">
      <c r="A1400" s="23">
        <f t="shared" ref="A1400:A1463" si="286">A1399+1</f>
        <v>67</v>
      </c>
      <c r="B1400" s="119"/>
      <c r="C1400" s="119"/>
      <c r="D1400" s="119"/>
      <c r="E1400" s="119"/>
      <c r="F1400" s="44" t="s">
        <v>74</v>
      </c>
      <c r="G1400" s="119" t="s">
        <v>31</v>
      </c>
      <c r="H1400" s="44"/>
      <c r="I1400" s="119"/>
      <c r="J1400" s="119"/>
      <c r="K1400" s="41" t="s">
        <v>48</v>
      </c>
      <c r="L1400" s="32">
        <f>I1398*Q1400</f>
        <v>234859.96799999999</v>
      </c>
      <c r="M1400" s="158"/>
      <c r="N1400" s="35">
        <f>I1398*R1400</f>
        <v>44278.416000000005</v>
      </c>
      <c r="O1400" s="35">
        <f t="shared" si="275"/>
        <v>279138.38400000002</v>
      </c>
      <c r="P1400" s="158"/>
      <c r="Q1400" s="35">
        <v>75.16</v>
      </c>
      <c r="R1400" s="35">
        <v>14.17</v>
      </c>
      <c r="S1400" s="27" t="s">
        <v>34</v>
      </c>
      <c r="T1400" s="27" t="s">
        <v>607</v>
      </c>
    </row>
    <row r="1401" spans="1:20" ht="37.5" customHeight="1" x14ac:dyDescent="0.3">
      <c r="A1401" s="23">
        <f t="shared" si="286"/>
        <v>68</v>
      </c>
      <c r="B1401" s="119"/>
      <c r="C1401" s="119"/>
      <c r="D1401" s="119"/>
      <c r="E1401" s="119"/>
      <c r="F1401" s="44" t="s">
        <v>74</v>
      </c>
      <c r="G1401" s="119" t="s">
        <v>31</v>
      </c>
      <c r="H1401" s="44"/>
      <c r="I1401" s="119"/>
      <c r="J1401" s="119"/>
      <c r="K1401" s="42" t="s">
        <v>49</v>
      </c>
      <c r="L1401" s="32">
        <f>I1398*Q1401</f>
        <v>162489.60000000001</v>
      </c>
      <c r="M1401" s="158"/>
      <c r="N1401" s="35">
        <f>I1398*R1401</f>
        <v>35622.720000000001</v>
      </c>
      <c r="O1401" s="35">
        <f t="shared" si="275"/>
        <v>198112.32</v>
      </c>
      <c r="P1401" s="158"/>
      <c r="Q1401" s="35">
        <v>52</v>
      </c>
      <c r="R1401" s="35">
        <v>11.4</v>
      </c>
      <c r="S1401" s="27" t="s">
        <v>34</v>
      </c>
      <c r="T1401" s="27" t="s">
        <v>607</v>
      </c>
    </row>
    <row r="1402" spans="1:20" ht="37.5" customHeight="1" x14ac:dyDescent="0.3">
      <c r="A1402" s="23">
        <f t="shared" si="286"/>
        <v>69</v>
      </c>
      <c r="B1402" s="119">
        <v>32</v>
      </c>
      <c r="C1402" s="38" t="s">
        <v>863</v>
      </c>
      <c r="D1402" s="119">
        <v>1982</v>
      </c>
      <c r="E1402" s="119"/>
      <c r="F1402" s="65" t="s">
        <v>864</v>
      </c>
      <c r="G1402" s="119" t="s">
        <v>60</v>
      </c>
      <c r="H1402" s="44">
        <v>9</v>
      </c>
      <c r="I1402" s="119">
        <v>2754.36</v>
      </c>
      <c r="J1402" s="119">
        <v>1301</v>
      </c>
      <c r="K1402" s="40" t="s">
        <v>1837</v>
      </c>
      <c r="L1402" s="32">
        <f>I1402*Q1402</f>
        <v>833910.03359999997</v>
      </c>
      <c r="M1402" s="153">
        <f>L1402+L1403+L1404+L1405</f>
        <v>2293087.3308000001</v>
      </c>
      <c r="N1402" s="35">
        <f>I1402*R1402</f>
        <v>40186.112399999998</v>
      </c>
      <c r="O1402" s="35">
        <f t="shared" ref="O1402:O1465" si="287">L1402+N1402</f>
        <v>874096.14599999995</v>
      </c>
      <c r="P1402" s="153">
        <f>O1402+O1403+O1404+O1405</f>
        <v>2440362.96</v>
      </c>
      <c r="Q1402" s="119">
        <v>302.76</v>
      </c>
      <c r="R1402" s="119">
        <v>14.59</v>
      </c>
      <c r="S1402" s="27" t="s">
        <v>34</v>
      </c>
      <c r="T1402" s="27" t="s">
        <v>607</v>
      </c>
    </row>
    <row r="1403" spans="1:20" ht="37.5" customHeight="1" x14ac:dyDescent="0.3">
      <c r="A1403" s="23">
        <f t="shared" si="286"/>
        <v>70</v>
      </c>
      <c r="B1403" s="119"/>
      <c r="C1403" s="119"/>
      <c r="D1403" s="119"/>
      <c r="E1403" s="119"/>
      <c r="F1403" s="65" t="s">
        <v>864</v>
      </c>
      <c r="G1403" s="119" t="s">
        <v>60</v>
      </c>
      <c r="H1403" s="44"/>
      <c r="I1403" s="119"/>
      <c r="J1403" s="119"/>
      <c r="K1403" s="41" t="s">
        <v>47</v>
      </c>
      <c r="L1403" s="32">
        <f>I1402*Q1403</f>
        <v>911059.65720000002</v>
      </c>
      <c r="M1403" s="158"/>
      <c r="N1403" s="35">
        <f>I1402*R1403</f>
        <v>39332.260800000004</v>
      </c>
      <c r="O1403" s="35">
        <f t="shared" si="287"/>
        <v>950391.91800000006</v>
      </c>
      <c r="P1403" s="158"/>
      <c r="Q1403" s="119">
        <v>330.77</v>
      </c>
      <c r="R1403" s="119">
        <v>14.28</v>
      </c>
      <c r="S1403" s="27" t="s">
        <v>34</v>
      </c>
      <c r="T1403" s="27" t="s">
        <v>607</v>
      </c>
    </row>
    <row r="1404" spans="1:20" ht="56.25" customHeight="1" x14ac:dyDescent="0.3">
      <c r="A1404" s="23">
        <f t="shared" si="286"/>
        <v>71</v>
      </c>
      <c r="B1404" s="119"/>
      <c r="C1404" s="119"/>
      <c r="D1404" s="119"/>
      <c r="E1404" s="119"/>
      <c r="F1404" s="65" t="s">
        <v>864</v>
      </c>
      <c r="G1404" s="119" t="s">
        <v>60</v>
      </c>
      <c r="H1404" s="44"/>
      <c r="I1404" s="119"/>
      <c r="J1404" s="119"/>
      <c r="K1404" s="41" t="s">
        <v>48</v>
      </c>
      <c r="L1404" s="32">
        <f>I1402*Q1404</f>
        <v>304329.23639999999</v>
      </c>
      <c r="M1404" s="158"/>
      <c r="N1404" s="35">
        <f>I1402*R1404</f>
        <v>35999.485200000003</v>
      </c>
      <c r="O1404" s="35">
        <f t="shared" si="287"/>
        <v>340328.72159999999</v>
      </c>
      <c r="P1404" s="158"/>
      <c r="Q1404" s="119">
        <v>110.49</v>
      </c>
      <c r="R1404" s="119">
        <v>13.07</v>
      </c>
      <c r="S1404" s="27" t="s">
        <v>34</v>
      </c>
      <c r="T1404" s="27" t="s">
        <v>607</v>
      </c>
    </row>
    <row r="1405" spans="1:20" ht="37.5" customHeight="1" x14ac:dyDescent="0.3">
      <c r="A1405" s="23">
        <f t="shared" si="286"/>
        <v>72</v>
      </c>
      <c r="B1405" s="119"/>
      <c r="C1405" s="119"/>
      <c r="D1405" s="119"/>
      <c r="E1405" s="119"/>
      <c r="F1405" s="65" t="s">
        <v>864</v>
      </c>
      <c r="G1405" s="119" t="s">
        <v>60</v>
      </c>
      <c r="H1405" s="44"/>
      <c r="I1405" s="119"/>
      <c r="J1405" s="119"/>
      <c r="K1405" s="42" t="s">
        <v>49</v>
      </c>
      <c r="L1405" s="32">
        <f>I1402*Q1405</f>
        <v>243788.40360000002</v>
      </c>
      <c r="M1405" s="158"/>
      <c r="N1405" s="35">
        <f>I1402*R1405</f>
        <v>31757.770799999998</v>
      </c>
      <c r="O1405" s="35">
        <f t="shared" si="287"/>
        <v>275546.17440000002</v>
      </c>
      <c r="P1405" s="158"/>
      <c r="Q1405" s="119">
        <v>88.51</v>
      </c>
      <c r="R1405" s="119">
        <v>11.53</v>
      </c>
      <c r="S1405" s="27" t="s">
        <v>34</v>
      </c>
      <c r="T1405" s="27" t="s">
        <v>607</v>
      </c>
    </row>
    <row r="1406" spans="1:20" ht="37.5" customHeight="1" x14ac:dyDescent="0.3">
      <c r="A1406" s="23">
        <f t="shared" si="286"/>
        <v>73</v>
      </c>
      <c r="B1406" s="119">
        <v>33</v>
      </c>
      <c r="C1406" s="38" t="s">
        <v>865</v>
      </c>
      <c r="D1406" s="119">
        <v>1983</v>
      </c>
      <c r="E1406" s="119"/>
      <c r="F1406" s="65" t="s">
        <v>864</v>
      </c>
      <c r="G1406" s="119" t="s">
        <v>60</v>
      </c>
      <c r="H1406" s="44">
        <v>9</v>
      </c>
      <c r="I1406" s="119">
        <v>2755</v>
      </c>
      <c r="J1406" s="119">
        <v>1301</v>
      </c>
      <c r="K1406" s="40" t="s">
        <v>1837</v>
      </c>
      <c r="L1406" s="32">
        <f>I1406*Q1406</f>
        <v>834103.79999999993</v>
      </c>
      <c r="M1406" s="153">
        <f>L1406+L1407+L1408+L1409</f>
        <v>2293620.15</v>
      </c>
      <c r="N1406" s="35">
        <f>I1406*R1406</f>
        <v>40195.449999999997</v>
      </c>
      <c r="O1406" s="35">
        <f t="shared" si="287"/>
        <v>874299.24999999988</v>
      </c>
      <c r="P1406" s="153">
        <f>O1406+O1407+O1408+O1409</f>
        <v>2440930</v>
      </c>
      <c r="Q1406" s="119">
        <v>302.76</v>
      </c>
      <c r="R1406" s="119">
        <v>14.59</v>
      </c>
      <c r="S1406" s="27" t="s">
        <v>34</v>
      </c>
      <c r="T1406" s="27" t="s">
        <v>607</v>
      </c>
    </row>
    <row r="1407" spans="1:20" ht="37.5" customHeight="1" x14ac:dyDescent="0.3">
      <c r="A1407" s="23">
        <f t="shared" si="286"/>
        <v>74</v>
      </c>
      <c r="B1407" s="119"/>
      <c r="C1407" s="119"/>
      <c r="D1407" s="119"/>
      <c r="E1407" s="119"/>
      <c r="F1407" s="65" t="s">
        <v>864</v>
      </c>
      <c r="G1407" s="119" t="s">
        <v>60</v>
      </c>
      <c r="H1407" s="100"/>
      <c r="I1407" s="119"/>
      <c r="J1407" s="119"/>
      <c r="K1407" s="41" t="s">
        <v>47</v>
      </c>
      <c r="L1407" s="32">
        <f>I1406*Q1407</f>
        <v>911271.35</v>
      </c>
      <c r="M1407" s="158"/>
      <c r="N1407" s="35">
        <f>I1406*R1407</f>
        <v>39341.4</v>
      </c>
      <c r="O1407" s="35">
        <f t="shared" si="287"/>
        <v>950612.75</v>
      </c>
      <c r="P1407" s="158"/>
      <c r="Q1407" s="119">
        <v>330.77</v>
      </c>
      <c r="R1407" s="119">
        <v>14.28</v>
      </c>
      <c r="S1407" s="27" t="s">
        <v>34</v>
      </c>
      <c r="T1407" s="27" t="s">
        <v>607</v>
      </c>
    </row>
    <row r="1408" spans="1:20" ht="56.25" customHeight="1" x14ac:dyDescent="0.3">
      <c r="A1408" s="23">
        <f t="shared" si="286"/>
        <v>75</v>
      </c>
      <c r="B1408" s="119"/>
      <c r="C1408" s="119"/>
      <c r="D1408" s="119"/>
      <c r="E1408" s="119"/>
      <c r="F1408" s="65" t="s">
        <v>864</v>
      </c>
      <c r="G1408" s="119" t="s">
        <v>60</v>
      </c>
      <c r="H1408" s="100"/>
      <c r="I1408" s="119"/>
      <c r="J1408" s="119"/>
      <c r="K1408" s="41" t="s">
        <v>48</v>
      </c>
      <c r="L1408" s="32">
        <f>I1406*Q1408</f>
        <v>304399.95</v>
      </c>
      <c r="M1408" s="158"/>
      <c r="N1408" s="35">
        <f>I1406*R1408</f>
        <v>36007.85</v>
      </c>
      <c r="O1408" s="35">
        <f t="shared" si="287"/>
        <v>340407.8</v>
      </c>
      <c r="P1408" s="158"/>
      <c r="Q1408" s="119">
        <v>110.49</v>
      </c>
      <c r="R1408" s="119">
        <v>13.07</v>
      </c>
      <c r="S1408" s="27" t="s">
        <v>34</v>
      </c>
      <c r="T1408" s="27" t="s">
        <v>607</v>
      </c>
    </row>
    <row r="1409" spans="1:20" ht="37.5" customHeight="1" x14ac:dyDescent="0.3">
      <c r="A1409" s="23">
        <f t="shared" si="286"/>
        <v>76</v>
      </c>
      <c r="B1409" s="119"/>
      <c r="C1409" s="119"/>
      <c r="D1409" s="119"/>
      <c r="E1409" s="119"/>
      <c r="F1409" s="65" t="s">
        <v>864</v>
      </c>
      <c r="G1409" s="119" t="s">
        <v>60</v>
      </c>
      <c r="H1409" s="100"/>
      <c r="I1409" s="119"/>
      <c r="J1409" s="119"/>
      <c r="K1409" s="42" t="s">
        <v>49</v>
      </c>
      <c r="L1409" s="32">
        <f>I1406*Q1409</f>
        <v>243845.05000000002</v>
      </c>
      <c r="M1409" s="158"/>
      <c r="N1409" s="35">
        <f>I1406*R1409</f>
        <v>31765.149999999998</v>
      </c>
      <c r="O1409" s="35">
        <f t="shared" si="287"/>
        <v>275610.2</v>
      </c>
      <c r="P1409" s="158"/>
      <c r="Q1409" s="119">
        <v>88.51</v>
      </c>
      <c r="R1409" s="119">
        <v>11.53</v>
      </c>
      <c r="S1409" s="27" t="s">
        <v>34</v>
      </c>
      <c r="T1409" s="27" t="s">
        <v>607</v>
      </c>
    </row>
    <row r="1410" spans="1:20" ht="37.5" customHeight="1" x14ac:dyDescent="0.3">
      <c r="A1410" s="23">
        <f t="shared" si="286"/>
        <v>77</v>
      </c>
      <c r="B1410" s="119">
        <v>34</v>
      </c>
      <c r="C1410" s="38" t="s">
        <v>866</v>
      </c>
      <c r="D1410" s="119">
        <v>1984</v>
      </c>
      <c r="E1410" s="119"/>
      <c r="F1410" s="44" t="s">
        <v>74</v>
      </c>
      <c r="G1410" s="115" t="s">
        <v>31</v>
      </c>
      <c r="H1410" s="100" t="s">
        <v>255</v>
      </c>
      <c r="I1410" s="119">
        <f>J1410*1.8</f>
        <v>3124.8</v>
      </c>
      <c r="J1410" s="119">
        <v>1736</v>
      </c>
      <c r="K1410" s="40" t="s">
        <v>1837</v>
      </c>
      <c r="L1410" s="32">
        <f>I1410*Q1410</f>
        <v>664644.96</v>
      </c>
      <c r="M1410" s="153">
        <f>L1410+L1411+L1412+L1413</f>
        <v>2166298.8480000002</v>
      </c>
      <c r="N1410" s="35">
        <f>I1410*R1410</f>
        <v>64620.864000000001</v>
      </c>
      <c r="O1410" s="35">
        <f t="shared" si="287"/>
        <v>729265.82400000002</v>
      </c>
      <c r="P1410" s="153">
        <f>O1410+O1411+O1412+O1413</f>
        <v>2376754.128</v>
      </c>
      <c r="Q1410" s="35">
        <v>212.7</v>
      </c>
      <c r="R1410" s="35">
        <v>20.68</v>
      </c>
      <c r="S1410" s="27" t="s">
        <v>34</v>
      </c>
      <c r="T1410" s="27" t="s">
        <v>607</v>
      </c>
    </row>
    <row r="1411" spans="1:20" ht="37.5" customHeight="1" x14ac:dyDescent="0.3">
      <c r="A1411" s="23">
        <f t="shared" si="286"/>
        <v>78</v>
      </c>
      <c r="B1411" s="119"/>
      <c r="C1411" s="119"/>
      <c r="D1411" s="119"/>
      <c r="E1411" s="119"/>
      <c r="F1411" s="44" t="s">
        <v>74</v>
      </c>
      <c r="G1411" s="119" t="s">
        <v>31</v>
      </c>
      <c r="H1411" s="100"/>
      <c r="I1411" s="119"/>
      <c r="J1411" s="119"/>
      <c r="K1411" s="41" t="s">
        <v>47</v>
      </c>
      <c r="L1411" s="32">
        <f>I1410*Q1411</f>
        <v>1104304.32</v>
      </c>
      <c r="M1411" s="158"/>
      <c r="N1411" s="35">
        <f>I1410*R1411</f>
        <v>65933.280000000013</v>
      </c>
      <c r="O1411" s="35">
        <f t="shared" si="287"/>
        <v>1170237.6000000001</v>
      </c>
      <c r="P1411" s="158"/>
      <c r="Q1411" s="47">
        <v>353.4</v>
      </c>
      <c r="R1411" s="35">
        <v>21.1</v>
      </c>
      <c r="S1411" s="27" t="s">
        <v>34</v>
      </c>
      <c r="T1411" s="27" t="s">
        <v>607</v>
      </c>
    </row>
    <row r="1412" spans="1:20" ht="56.25" customHeight="1" x14ac:dyDescent="0.3">
      <c r="A1412" s="23">
        <f t="shared" si="286"/>
        <v>79</v>
      </c>
      <c r="B1412" s="119"/>
      <c r="C1412" s="119"/>
      <c r="D1412" s="119"/>
      <c r="E1412" s="119"/>
      <c r="F1412" s="44" t="s">
        <v>74</v>
      </c>
      <c r="G1412" s="119" t="s">
        <v>31</v>
      </c>
      <c r="H1412" s="100"/>
      <c r="I1412" s="119"/>
      <c r="J1412" s="119"/>
      <c r="K1412" s="41" t="s">
        <v>48</v>
      </c>
      <c r="L1412" s="32">
        <f>I1410*Q1412</f>
        <v>234859.96799999999</v>
      </c>
      <c r="M1412" s="158"/>
      <c r="N1412" s="35">
        <f>I1410*R1412</f>
        <v>44278.416000000005</v>
      </c>
      <c r="O1412" s="35">
        <f t="shared" si="287"/>
        <v>279138.38400000002</v>
      </c>
      <c r="P1412" s="158"/>
      <c r="Q1412" s="35">
        <v>75.16</v>
      </c>
      <c r="R1412" s="35">
        <v>14.17</v>
      </c>
      <c r="S1412" s="27" t="s">
        <v>34</v>
      </c>
      <c r="T1412" s="27" t="s">
        <v>607</v>
      </c>
    </row>
    <row r="1413" spans="1:20" ht="37.5" customHeight="1" x14ac:dyDescent="0.3">
      <c r="A1413" s="23">
        <f t="shared" si="286"/>
        <v>80</v>
      </c>
      <c r="B1413" s="119"/>
      <c r="C1413" s="119"/>
      <c r="D1413" s="119"/>
      <c r="E1413" s="119"/>
      <c r="F1413" s="44" t="s">
        <v>74</v>
      </c>
      <c r="G1413" s="119" t="s">
        <v>31</v>
      </c>
      <c r="H1413" s="100"/>
      <c r="I1413" s="119"/>
      <c r="J1413" s="119"/>
      <c r="K1413" s="42" t="s">
        <v>49</v>
      </c>
      <c r="L1413" s="32">
        <f>I1410*Q1413</f>
        <v>162489.60000000001</v>
      </c>
      <c r="M1413" s="158"/>
      <c r="N1413" s="35">
        <f>I1410*R1413</f>
        <v>35622.720000000001</v>
      </c>
      <c r="O1413" s="35">
        <f t="shared" si="287"/>
        <v>198112.32</v>
      </c>
      <c r="P1413" s="158"/>
      <c r="Q1413" s="35">
        <v>52</v>
      </c>
      <c r="R1413" s="35">
        <v>11.4</v>
      </c>
      <c r="S1413" s="27" t="s">
        <v>34</v>
      </c>
      <c r="T1413" s="27" t="s">
        <v>607</v>
      </c>
    </row>
    <row r="1414" spans="1:20" ht="37.5" customHeight="1" x14ac:dyDescent="0.3">
      <c r="A1414" s="23">
        <f t="shared" si="286"/>
        <v>81</v>
      </c>
      <c r="B1414" s="119">
        <v>35</v>
      </c>
      <c r="C1414" s="38" t="s">
        <v>867</v>
      </c>
      <c r="D1414" s="119">
        <v>1984</v>
      </c>
      <c r="E1414" s="119"/>
      <c r="F1414" s="44" t="s">
        <v>74</v>
      </c>
      <c r="G1414" s="115" t="s">
        <v>31</v>
      </c>
      <c r="H1414" s="100" t="s">
        <v>255</v>
      </c>
      <c r="I1414" s="119">
        <f>J1414*1.8</f>
        <v>3124.8</v>
      </c>
      <c r="J1414" s="119">
        <v>1736</v>
      </c>
      <c r="K1414" s="40" t="s">
        <v>1837</v>
      </c>
      <c r="L1414" s="32">
        <f>I1414*Q1414</f>
        <v>664644.96</v>
      </c>
      <c r="M1414" s="153">
        <f>L1414+L1415+L1416+L1417</f>
        <v>2166298.8480000002</v>
      </c>
      <c r="N1414" s="35">
        <f>I1414*R1414</f>
        <v>64620.864000000001</v>
      </c>
      <c r="O1414" s="35">
        <f t="shared" si="287"/>
        <v>729265.82400000002</v>
      </c>
      <c r="P1414" s="153">
        <f>O1414+O1415+O1416+O1417</f>
        <v>2376754.128</v>
      </c>
      <c r="Q1414" s="35">
        <v>212.7</v>
      </c>
      <c r="R1414" s="35">
        <v>20.68</v>
      </c>
      <c r="S1414" s="27" t="s">
        <v>34</v>
      </c>
      <c r="T1414" s="27" t="s">
        <v>607</v>
      </c>
    </row>
    <row r="1415" spans="1:20" ht="37.5" customHeight="1" x14ac:dyDescent="0.3">
      <c r="A1415" s="23">
        <f t="shared" si="286"/>
        <v>82</v>
      </c>
      <c r="B1415" s="119"/>
      <c r="C1415" s="119"/>
      <c r="D1415" s="119"/>
      <c r="E1415" s="119"/>
      <c r="F1415" s="44" t="s">
        <v>74</v>
      </c>
      <c r="G1415" s="119" t="s">
        <v>31</v>
      </c>
      <c r="H1415" s="100"/>
      <c r="I1415" s="119"/>
      <c r="J1415" s="119"/>
      <c r="K1415" s="41" t="s">
        <v>47</v>
      </c>
      <c r="L1415" s="32">
        <f>I1414*Q1415</f>
        <v>1104304.32</v>
      </c>
      <c r="M1415" s="158"/>
      <c r="N1415" s="35">
        <f>I1414*R1415</f>
        <v>65933.280000000013</v>
      </c>
      <c r="O1415" s="35">
        <f t="shared" si="287"/>
        <v>1170237.6000000001</v>
      </c>
      <c r="P1415" s="158"/>
      <c r="Q1415" s="47">
        <v>353.4</v>
      </c>
      <c r="R1415" s="35">
        <v>21.1</v>
      </c>
      <c r="S1415" s="27" t="s">
        <v>34</v>
      </c>
      <c r="T1415" s="27" t="s">
        <v>607</v>
      </c>
    </row>
    <row r="1416" spans="1:20" ht="56.25" customHeight="1" x14ac:dyDescent="0.3">
      <c r="A1416" s="23">
        <f t="shared" si="286"/>
        <v>83</v>
      </c>
      <c r="B1416" s="119"/>
      <c r="C1416" s="119"/>
      <c r="D1416" s="119"/>
      <c r="E1416" s="119"/>
      <c r="F1416" s="44" t="s">
        <v>74</v>
      </c>
      <c r="G1416" s="119" t="s">
        <v>31</v>
      </c>
      <c r="H1416" s="100"/>
      <c r="I1416" s="119"/>
      <c r="J1416" s="119"/>
      <c r="K1416" s="41" t="s">
        <v>48</v>
      </c>
      <c r="L1416" s="32">
        <f>I1414*Q1416</f>
        <v>234859.96799999999</v>
      </c>
      <c r="M1416" s="158"/>
      <c r="N1416" s="35">
        <f>I1414*R1416</f>
        <v>44278.416000000005</v>
      </c>
      <c r="O1416" s="35">
        <f t="shared" si="287"/>
        <v>279138.38400000002</v>
      </c>
      <c r="P1416" s="158"/>
      <c r="Q1416" s="35">
        <v>75.16</v>
      </c>
      <c r="R1416" s="35">
        <v>14.17</v>
      </c>
      <c r="S1416" s="27" t="s">
        <v>34</v>
      </c>
      <c r="T1416" s="27" t="s">
        <v>607</v>
      </c>
    </row>
    <row r="1417" spans="1:20" ht="37.5" customHeight="1" x14ac:dyDescent="0.3">
      <c r="A1417" s="23">
        <f t="shared" si="286"/>
        <v>84</v>
      </c>
      <c r="B1417" s="119"/>
      <c r="C1417" s="119"/>
      <c r="D1417" s="119"/>
      <c r="E1417" s="119"/>
      <c r="F1417" s="44" t="s">
        <v>74</v>
      </c>
      <c r="G1417" s="119" t="s">
        <v>31</v>
      </c>
      <c r="H1417" s="100"/>
      <c r="I1417" s="119"/>
      <c r="J1417" s="119"/>
      <c r="K1417" s="42" t="s">
        <v>49</v>
      </c>
      <c r="L1417" s="32">
        <f>I1414*Q1417</f>
        <v>162489.60000000001</v>
      </c>
      <c r="M1417" s="158"/>
      <c r="N1417" s="35">
        <f>I1414*R1417</f>
        <v>35622.720000000001</v>
      </c>
      <c r="O1417" s="35">
        <f t="shared" si="287"/>
        <v>198112.32</v>
      </c>
      <c r="P1417" s="158"/>
      <c r="Q1417" s="35">
        <v>52</v>
      </c>
      <c r="R1417" s="35">
        <v>11.4</v>
      </c>
      <c r="S1417" s="27" t="s">
        <v>34</v>
      </c>
      <c r="T1417" s="27" t="s">
        <v>607</v>
      </c>
    </row>
    <row r="1418" spans="1:20" ht="37.5" customHeight="1" x14ac:dyDescent="0.3">
      <c r="A1418" s="23">
        <f t="shared" si="286"/>
        <v>85</v>
      </c>
      <c r="B1418" s="119">
        <v>36</v>
      </c>
      <c r="C1418" s="38" t="s">
        <v>868</v>
      </c>
      <c r="D1418" s="119">
        <v>1984</v>
      </c>
      <c r="E1418" s="119"/>
      <c r="F1418" s="44" t="s">
        <v>74</v>
      </c>
      <c r="G1418" s="115" t="s">
        <v>31</v>
      </c>
      <c r="H1418" s="100" t="s">
        <v>255</v>
      </c>
      <c r="I1418" s="119">
        <f>J1418*1.8</f>
        <v>3124.8</v>
      </c>
      <c r="J1418" s="119">
        <v>1736</v>
      </c>
      <c r="K1418" s="40" t="s">
        <v>1837</v>
      </c>
      <c r="L1418" s="32">
        <f>I1418*Q1418</f>
        <v>664644.96</v>
      </c>
      <c r="M1418" s="153">
        <f>L1418+L1419+L1420+L1421</f>
        <v>2166298.8480000002</v>
      </c>
      <c r="N1418" s="35">
        <f>I1418*R1418</f>
        <v>64620.864000000001</v>
      </c>
      <c r="O1418" s="35">
        <f t="shared" si="287"/>
        <v>729265.82400000002</v>
      </c>
      <c r="P1418" s="153">
        <f>O1418+O1419+O1420+O1421</f>
        <v>2376754.128</v>
      </c>
      <c r="Q1418" s="35">
        <v>212.7</v>
      </c>
      <c r="R1418" s="35">
        <v>20.68</v>
      </c>
      <c r="S1418" s="27" t="s">
        <v>34</v>
      </c>
      <c r="T1418" s="27" t="s">
        <v>607</v>
      </c>
    </row>
    <row r="1419" spans="1:20" ht="37.5" customHeight="1" x14ac:dyDescent="0.3">
      <c r="A1419" s="23">
        <f t="shared" si="286"/>
        <v>86</v>
      </c>
      <c r="B1419" s="119"/>
      <c r="C1419" s="119"/>
      <c r="D1419" s="119"/>
      <c r="E1419" s="119"/>
      <c r="F1419" s="44" t="s">
        <v>74</v>
      </c>
      <c r="G1419" s="119" t="s">
        <v>31</v>
      </c>
      <c r="H1419" s="100"/>
      <c r="I1419" s="119"/>
      <c r="J1419" s="119"/>
      <c r="K1419" s="41" t="s">
        <v>47</v>
      </c>
      <c r="L1419" s="32">
        <f>I1418*Q1419</f>
        <v>1104304.32</v>
      </c>
      <c r="M1419" s="158"/>
      <c r="N1419" s="35">
        <f>I1418*R1419</f>
        <v>65933.280000000013</v>
      </c>
      <c r="O1419" s="35">
        <f t="shared" si="287"/>
        <v>1170237.6000000001</v>
      </c>
      <c r="P1419" s="158"/>
      <c r="Q1419" s="47">
        <v>353.4</v>
      </c>
      <c r="R1419" s="35">
        <v>21.1</v>
      </c>
      <c r="S1419" s="27" t="s">
        <v>34</v>
      </c>
      <c r="T1419" s="27" t="s">
        <v>607</v>
      </c>
    </row>
    <row r="1420" spans="1:20" ht="56.25" customHeight="1" x14ac:dyDescent="0.3">
      <c r="A1420" s="23">
        <f t="shared" si="286"/>
        <v>87</v>
      </c>
      <c r="B1420" s="119"/>
      <c r="C1420" s="119"/>
      <c r="D1420" s="119"/>
      <c r="E1420" s="119"/>
      <c r="F1420" s="44" t="s">
        <v>74</v>
      </c>
      <c r="G1420" s="119" t="s">
        <v>31</v>
      </c>
      <c r="H1420" s="100"/>
      <c r="I1420" s="119"/>
      <c r="J1420" s="119"/>
      <c r="K1420" s="41" t="s">
        <v>48</v>
      </c>
      <c r="L1420" s="32">
        <f>I1418*Q1420</f>
        <v>234859.96799999999</v>
      </c>
      <c r="M1420" s="158"/>
      <c r="N1420" s="35">
        <f>I1418*R1420</f>
        <v>44278.416000000005</v>
      </c>
      <c r="O1420" s="35">
        <f t="shared" si="287"/>
        <v>279138.38400000002</v>
      </c>
      <c r="P1420" s="158"/>
      <c r="Q1420" s="35">
        <v>75.16</v>
      </c>
      <c r="R1420" s="35">
        <v>14.17</v>
      </c>
      <c r="S1420" s="27" t="s">
        <v>34</v>
      </c>
      <c r="T1420" s="27" t="s">
        <v>607</v>
      </c>
    </row>
    <row r="1421" spans="1:20" ht="37.5" customHeight="1" x14ac:dyDescent="0.3">
      <c r="A1421" s="23">
        <f t="shared" si="286"/>
        <v>88</v>
      </c>
      <c r="B1421" s="119"/>
      <c r="C1421" s="119"/>
      <c r="D1421" s="119"/>
      <c r="E1421" s="119"/>
      <c r="F1421" s="44" t="s">
        <v>74</v>
      </c>
      <c r="G1421" s="119" t="s">
        <v>31</v>
      </c>
      <c r="H1421" s="100"/>
      <c r="I1421" s="119"/>
      <c r="J1421" s="119"/>
      <c r="K1421" s="42" t="s">
        <v>49</v>
      </c>
      <c r="L1421" s="32">
        <f>I1418*Q1421</f>
        <v>162489.60000000001</v>
      </c>
      <c r="M1421" s="158"/>
      <c r="N1421" s="35">
        <f>I1418*R1421</f>
        <v>35622.720000000001</v>
      </c>
      <c r="O1421" s="35">
        <f t="shared" si="287"/>
        <v>198112.32</v>
      </c>
      <c r="P1421" s="158"/>
      <c r="Q1421" s="35">
        <v>52</v>
      </c>
      <c r="R1421" s="35">
        <v>11.4</v>
      </c>
      <c r="S1421" s="27" t="s">
        <v>34</v>
      </c>
      <c r="T1421" s="27" t="s">
        <v>607</v>
      </c>
    </row>
    <row r="1422" spans="1:20" ht="37.5" customHeight="1" x14ac:dyDescent="0.3">
      <c r="A1422" s="23">
        <f t="shared" si="286"/>
        <v>89</v>
      </c>
      <c r="B1422" s="119">
        <v>37</v>
      </c>
      <c r="C1422" s="38" t="s">
        <v>869</v>
      </c>
      <c r="D1422" s="119">
        <v>1984</v>
      </c>
      <c r="E1422" s="119"/>
      <c r="F1422" s="44" t="s">
        <v>74</v>
      </c>
      <c r="G1422" s="115" t="s">
        <v>31</v>
      </c>
      <c r="H1422" s="100" t="s">
        <v>255</v>
      </c>
      <c r="I1422" s="119">
        <f>J1422*1.8</f>
        <v>3124.8</v>
      </c>
      <c r="J1422" s="119">
        <v>1736</v>
      </c>
      <c r="K1422" s="40" t="s">
        <v>1837</v>
      </c>
      <c r="L1422" s="32">
        <f>I1422*Q1422</f>
        <v>664644.96</v>
      </c>
      <c r="M1422" s="153">
        <f>L1422+L1423+L1424+L1425</f>
        <v>2166298.8480000002</v>
      </c>
      <c r="N1422" s="35">
        <f>I1422*R1422</f>
        <v>64620.864000000001</v>
      </c>
      <c r="O1422" s="35">
        <f t="shared" si="287"/>
        <v>729265.82400000002</v>
      </c>
      <c r="P1422" s="153">
        <f>O1422+O1423+O1424+O1425</f>
        <v>2376754.128</v>
      </c>
      <c r="Q1422" s="35">
        <v>212.7</v>
      </c>
      <c r="R1422" s="35">
        <v>20.68</v>
      </c>
      <c r="S1422" s="27" t="s">
        <v>34</v>
      </c>
      <c r="T1422" s="27" t="s">
        <v>607</v>
      </c>
    </row>
    <row r="1423" spans="1:20" ht="37.5" customHeight="1" x14ac:dyDescent="0.3">
      <c r="A1423" s="23">
        <f t="shared" si="286"/>
        <v>90</v>
      </c>
      <c r="B1423" s="119"/>
      <c r="C1423" s="119"/>
      <c r="D1423" s="119"/>
      <c r="E1423" s="119"/>
      <c r="F1423" s="44" t="s">
        <v>74</v>
      </c>
      <c r="G1423" s="115" t="s">
        <v>31</v>
      </c>
      <c r="H1423" s="100"/>
      <c r="I1423" s="119"/>
      <c r="J1423" s="119"/>
      <c r="K1423" s="41" t="s">
        <v>47</v>
      </c>
      <c r="L1423" s="32">
        <f>I1422*Q1423</f>
        <v>1104304.32</v>
      </c>
      <c r="M1423" s="158"/>
      <c r="N1423" s="35">
        <f>I1422*R1423</f>
        <v>65933.280000000013</v>
      </c>
      <c r="O1423" s="35">
        <f t="shared" si="287"/>
        <v>1170237.6000000001</v>
      </c>
      <c r="P1423" s="158"/>
      <c r="Q1423" s="47">
        <v>353.4</v>
      </c>
      <c r="R1423" s="35">
        <v>21.1</v>
      </c>
      <c r="S1423" s="27" t="s">
        <v>34</v>
      </c>
      <c r="T1423" s="27" t="s">
        <v>607</v>
      </c>
    </row>
    <row r="1424" spans="1:20" ht="56.25" customHeight="1" x14ac:dyDescent="0.3">
      <c r="A1424" s="23">
        <f t="shared" si="286"/>
        <v>91</v>
      </c>
      <c r="B1424" s="119"/>
      <c r="C1424" s="119"/>
      <c r="D1424" s="119"/>
      <c r="E1424" s="119"/>
      <c r="F1424" s="44" t="s">
        <v>74</v>
      </c>
      <c r="G1424" s="115" t="s">
        <v>31</v>
      </c>
      <c r="H1424" s="100"/>
      <c r="I1424" s="119"/>
      <c r="J1424" s="119"/>
      <c r="K1424" s="41" t="s">
        <v>48</v>
      </c>
      <c r="L1424" s="32">
        <f>I1422*Q1424</f>
        <v>234859.96799999999</v>
      </c>
      <c r="M1424" s="158"/>
      <c r="N1424" s="35">
        <f>I1422*R1424</f>
        <v>44278.416000000005</v>
      </c>
      <c r="O1424" s="35">
        <f t="shared" si="287"/>
        <v>279138.38400000002</v>
      </c>
      <c r="P1424" s="158"/>
      <c r="Q1424" s="35">
        <v>75.16</v>
      </c>
      <c r="R1424" s="35">
        <v>14.17</v>
      </c>
      <c r="S1424" s="27" t="s">
        <v>34</v>
      </c>
      <c r="T1424" s="27" t="s">
        <v>607</v>
      </c>
    </row>
    <row r="1425" spans="1:20" ht="37.5" customHeight="1" x14ac:dyDescent="0.3">
      <c r="A1425" s="23">
        <f t="shared" si="286"/>
        <v>92</v>
      </c>
      <c r="B1425" s="119"/>
      <c r="C1425" s="119"/>
      <c r="D1425" s="119"/>
      <c r="E1425" s="119"/>
      <c r="F1425" s="44" t="s">
        <v>74</v>
      </c>
      <c r="G1425" s="115" t="s">
        <v>31</v>
      </c>
      <c r="H1425" s="100"/>
      <c r="I1425" s="119"/>
      <c r="J1425" s="119"/>
      <c r="K1425" s="42" t="s">
        <v>49</v>
      </c>
      <c r="L1425" s="32">
        <f>I1422*Q1425</f>
        <v>162489.60000000001</v>
      </c>
      <c r="M1425" s="158"/>
      <c r="N1425" s="35">
        <f>I1422*R1425</f>
        <v>35622.720000000001</v>
      </c>
      <c r="O1425" s="35">
        <f t="shared" si="287"/>
        <v>198112.32</v>
      </c>
      <c r="P1425" s="158"/>
      <c r="Q1425" s="35">
        <v>52</v>
      </c>
      <c r="R1425" s="35">
        <v>11.4</v>
      </c>
      <c r="S1425" s="27" t="s">
        <v>34</v>
      </c>
      <c r="T1425" s="27" t="s">
        <v>607</v>
      </c>
    </row>
    <row r="1426" spans="1:20" ht="37.5" customHeight="1" x14ac:dyDescent="0.3">
      <c r="A1426" s="23">
        <f t="shared" si="286"/>
        <v>93</v>
      </c>
      <c r="B1426" s="119">
        <v>38</v>
      </c>
      <c r="C1426" s="38" t="s">
        <v>870</v>
      </c>
      <c r="D1426" s="119">
        <v>1984</v>
      </c>
      <c r="E1426" s="119"/>
      <c r="F1426" s="44" t="s">
        <v>74</v>
      </c>
      <c r="G1426" s="115" t="s">
        <v>31</v>
      </c>
      <c r="H1426" s="100" t="s">
        <v>255</v>
      </c>
      <c r="I1426" s="119">
        <f>J1426*1.8</f>
        <v>3124.8</v>
      </c>
      <c r="J1426" s="119">
        <v>1736</v>
      </c>
      <c r="K1426" s="40" t="s">
        <v>1837</v>
      </c>
      <c r="L1426" s="32">
        <f>I1426*Q1426</f>
        <v>664644.96</v>
      </c>
      <c r="M1426" s="153">
        <f>L1426+L1427+L1428+L1429</f>
        <v>2166298.8480000002</v>
      </c>
      <c r="N1426" s="35">
        <f>I1426*R1426</f>
        <v>64620.864000000001</v>
      </c>
      <c r="O1426" s="35">
        <f t="shared" si="287"/>
        <v>729265.82400000002</v>
      </c>
      <c r="P1426" s="153">
        <f>O1426+O1427+O1428+O1429</f>
        <v>2376754.128</v>
      </c>
      <c r="Q1426" s="35">
        <v>212.7</v>
      </c>
      <c r="R1426" s="35">
        <v>20.68</v>
      </c>
      <c r="S1426" s="27" t="s">
        <v>34</v>
      </c>
      <c r="T1426" s="27" t="s">
        <v>607</v>
      </c>
    </row>
    <row r="1427" spans="1:20" ht="37.5" customHeight="1" x14ac:dyDescent="0.3">
      <c r="A1427" s="23">
        <f t="shared" si="286"/>
        <v>94</v>
      </c>
      <c r="B1427" s="119"/>
      <c r="C1427" s="119"/>
      <c r="D1427" s="119"/>
      <c r="E1427" s="119"/>
      <c r="F1427" s="44" t="s">
        <v>74</v>
      </c>
      <c r="G1427" s="115" t="s">
        <v>31</v>
      </c>
      <c r="H1427" s="100"/>
      <c r="I1427" s="119"/>
      <c r="J1427" s="119"/>
      <c r="K1427" s="41" t="s">
        <v>47</v>
      </c>
      <c r="L1427" s="32">
        <f>I1426*Q1427</f>
        <v>1104304.32</v>
      </c>
      <c r="M1427" s="158"/>
      <c r="N1427" s="35">
        <f>I1426*R1427</f>
        <v>65933.280000000013</v>
      </c>
      <c r="O1427" s="35">
        <f t="shared" si="287"/>
        <v>1170237.6000000001</v>
      </c>
      <c r="P1427" s="158"/>
      <c r="Q1427" s="47">
        <v>353.4</v>
      </c>
      <c r="R1427" s="35">
        <v>21.1</v>
      </c>
      <c r="S1427" s="27" t="s">
        <v>34</v>
      </c>
      <c r="T1427" s="27" t="s">
        <v>607</v>
      </c>
    </row>
    <row r="1428" spans="1:20" ht="56.25" customHeight="1" x14ac:dyDescent="0.3">
      <c r="A1428" s="23">
        <f t="shared" si="286"/>
        <v>95</v>
      </c>
      <c r="B1428" s="119"/>
      <c r="C1428" s="119"/>
      <c r="D1428" s="119"/>
      <c r="E1428" s="119"/>
      <c r="F1428" s="44" t="s">
        <v>74</v>
      </c>
      <c r="G1428" s="115" t="s">
        <v>31</v>
      </c>
      <c r="H1428" s="100"/>
      <c r="I1428" s="119"/>
      <c r="J1428" s="119"/>
      <c r="K1428" s="41" t="s">
        <v>48</v>
      </c>
      <c r="L1428" s="32">
        <f>I1426*Q1428</f>
        <v>234859.96799999999</v>
      </c>
      <c r="M1428" s="158"/>
      <c r="N1428" s="35">
        <f>I1426*R1428</f>
        <v>44278.416000000005</v>
      </c>
      <c r="O1428" s="35">
        <f t="shared" si="287"/>
        <v>279138.38400000002</v>
      </c>
      <c r="P1428" s="158"/>
      <c r="Q1428" s="35">
        <v>75.16</v>
      </c>
      <c r="R1428" s="35">
        <v>14.17</v>
      </c>
      <c r="S1428" s="27" t="s">
        <v>34</v>
      </c>
      <c r="T1428" s="27" t="s">
        <v>607</v>
      </c>
    </row>
    <row r="1429" spans="1:20" ht="37.5" customHeight="1" x14ac:dyDescent="0.3">
      <c r="A1429" s="23">
        <f t="shared" si="286"/>
        <v>96</v>
      </c>
      <c r="B1429" s="119"/>
      <c r="C1429" s="119"/>
      <c r="D1429" s="119"/>
      <c r="E1429" s="119"/>
      <c r="F1429" s="44" t="s">
        <v>74</v>
      </c>
      <c r="G1429" s="115" t="s">
        <v>31</v>
      </c>
      <c r="H1429" s="100"/>
      <c r="I1429" s="119"/>
      <c r="J1429" s="119"/>
      <c r="K1429" s="42" t="s">
        <v>49</v>
      </c>
      <c r="L1429" s="32">
        <f>I1426*Q1429</f>
        <v>162489.60000000001</v>
      </c>
      <c r="M1429" s="158"/>
      <c r="N1429" s="35">
        <f>I1426*R1429</f>
        <v>35622.720000000001</v>
      </c>
      <c r="O1429" s="35">
        <f t="shared" si="287"/>
        <v>198112.32</v>
      </c>
      <c r="P1429" s="158"/>
      <c r="Q1429" s="35">
        <v>52</v>
      </c>
      <c r="R1429" s="35">
        <v>11.4</v>
      </c>
      <c r="S1429" s="27" t="s">
        <v>34</v>
      </c>
      <c r="T1429" s="27" t="s">
        <v>607</v>
      </c>
    </row>
    <row r="1430" spans="1:20" ht="37.5" customHeight="1" x14ac:dyDescent="0.3">
      <c r="A1430" s="23">
        <f t="shared" si="286"/>
        <v>97</v>
      </c>
      <c r="B1430" s="119">
        <v>39</v>
      </c>
      <c r="C1430" s="38" t="s">
        <v>871</v>
      </c>
      <c r="D1430" s="119">
        <v>1984</v>
      </c>
      <c r="E1430" s="119"/>
      <c r="F1430" s="44" t="s">
        <v>74</v>
      </c>
      <c r="G1430" s="115" t="s">
        <v>31</v>
      </c>
      <c r="H1430" s="100" t="s">
        <v>255</v>
      </c>
      <c r="I1430" s="119">
        <f>J1430*1.8</f>
        <v>3124.8</v>
      </c>
      <c r="J1430" s="119">
        <v>1736</v>
      </c>
      <c r="K1430" s="40" t="s">
        <v>1837</v>
      </c>
      <c r="L1430" s="32">
        <f>I1430*Q1430</f>
        <v>664644.96</v>
      </c>
      <c r="M1430" s="153">
        <f>L1430+L1431+L1432+L1433</f>
        <v>2166298.8480000002</v>
      </c>
      <c r="N1430" s="35">
        <f>I1430*R1430</f>
        <v>64620.864000000001</v>
      </c>
      <c r="O1430" s="35">
        <f t="shared" si="287"/>
        <v>729265.82400000002</v>
      </c>
      <c r="P1430" s="153">
        <f>O1430+O1431+O1432+O1433</f>
        <v>2376754.128</v>
      </c>
      <c r="Q1430" s="35">
        <v>212.7</v>
      </c>
      <c r="R1430" s="35">
        <v>20.68</v>
      </c>
      <c r="S1430" s="27" t="s">
        <v>34</v>
      </c>
      <c r="T1430" s="27" t="s">
        <v>607</v>
      </c>
    </row>
    <row r="1431" spans="1:20" ht="37.5" customHeight="1" x14ac:dyDescent="0.3">
      <c r="A1431" s="23">
        <f t="shared" si="286"/>
        <v>98</v>
      </c>
      <c r="B1431" s="119"/>
      <c r="C1431" s="119"/>
      <c r="D1431" s="119"/>
      <c r="E1431" s="119"/>
      <c r="F1431" s="44" t="s">
        <v>74</v>
      </c>
      <c r="G1431" s="115" t="s">
        <v>31</v>
      </c>
      <c r="H1431" s="100"/>
      <c r="I1431" s="119"/>
      <c r="J1431" s="119"/>
      <c r="K1431" s="41" t="s">
        <v>47</v>
      </c>
      <c r="L1431" s="32">
        <f>I1430*Q1431</f>
        <v>1104304.32</v>
      </c>
      <c r="M1431" s="158"/>
      <c r="N1431" s="35">
        <f>I1430*R1431</f>
        <v>65933.280000000013</v>
      </c>
      <c r="O1431" s="35">
        <f t="shared" si="287"/>
        <v>1170237.6000000001</v>
      </c>
      <c r="P1431" s="158"/>
      <c r="Q1431" s="47">
        <v>353.4</v>
      </c>
      <c r="R1431" s="35">
        <v>21.1</v>
      </c>
      <c r="S1431" s="27" t="s">
        <v>34</v>
      </c>
      <c r="T1431" s="27" t="s">
        <v>607</v>
      </c>
    </row>
    <row r="1432" spans="1:20" ht="56.25" customHeight="1" x14ac:dyDescent="0.3">
      <c r="A1432" s="23">
        <f t="shared" si="286"/>
        <v>99</v>
      </c>
      <c r="B1432" s="119"/>
      <c r="C1432" s="119"/>
      <c r="D1432" s="119"/>
      <c r="E1432" s="119"/>
      <c r="F1432" s="44" t="s">
        <v>74</v>
      </c>
      <c r="G1432" s="115" t="s">
        <v>31</v>
      </c>
      <c r="H1432" s="100"/>
      <c r="I1432" s="119"/>
      <c r="J1432" s="119"/>
      <c r="K1432" s="41" t="s">
        <v>48</v>
      </c>
      <c r="L1432" s="32">
        <f>I1430*Q1432</f>
        <v>234859.96799999999</v>
      </c>
      <c r="M1432" s="158"/>
      <c r="N1432" s="35">
        <f>I1430*R1432</f>
        <v>44278.416000000005</v>
      </c>
      <c r="O1432" s="35">
        <f t="shared" si="287"/>
        <v>279138.38400000002</v>
      </c>
      <c r="P1432" s="158"/>
      <c r="Q1432" s="35">
        <v>75.16</v>
      </c>
      <c r="R1432" s="35">
        <v>14.17</v>
      </c>
      <c r="S1432" s="27" t="s">
        <v>34</v>
      </c>
      <c r="T1432" s="27" t="s">
        <v>607</v>
      </c>
    </row>
    <row r="1433" spans="1:20" ht="37.5" customHeight="1" x14ac:dyDescent="0.3">
      <c r="A1433" s="23">
        <f t="shared" si="286"/>
        <v>100</v>
      </c>
      <c r="B1433" s="119"/>
      <c r="C1433" s="119"/>
      <c r="D1433" s="119"/>
      <c r="E1433" s="119"/>
      <c r="F1433" s="44" t="s">
        <v>74</v>
      </c>
      <c r="G1433" s="115" t="s">
        <v>31</v>
      </c>
      <c r="H1433" s="100"/>
      <c r="I1433" s="119"/>
      <c r="J1433" s="119"/>
      <c r="K1433" s="42" t="s">
        <v>49</v>
      </c>
      <c r="L1433" s="32">
        <f>I1430*Q1433</f>
        <v>162489.60000000001</v>
      </c>
      <c r="M1433" s="158"/>
      <c r="N1433" s="35">
        <f>I1430*R1433</f>
        <v>35622.720000000001</v>
      </c>
      <c r="O1433" s="35">
        <f t="shared" si="287"/>
        <v>198112.32</v>
      </c>
      <c r="P1433" s="158"/>
      <c r="Q1433" s="35">
        <v>52</v>
      </c>
      <c r="R1433" s="35">
        <v>11.4</v>
      </c>
      <c r="S1433" s="27" t="s">
        <v>34</v>
      </c>
      <c r="T1433" s="27" t="s">
        <v>607</v>
      </c>
    </row>
    <row r="1434" spans="1:20" ht="37.5" customHeight="1" x14ac:dyDescent="0.3">
      <c r="A1434" s="23">
        <f t="shared" si="286"/>
        <v>101</v>
      </c>
      <c r="B1434" s="119">
        <v>40</v>
      </c>
      <c r="C1434" s="38" t="s">
        <v>872</v>
      </c>
      <c r="D1434" s="119">
        <v>1984</v>
      </c>
      <c r="E1434" s="119"/>
      <c r="F1434" s="44" t="s">
        <v>74</v>
      </c>
      <c r="G1434" s="115" t="s">
        <v>31</v>
      </c>
      <c r="H1434" s="100" t="s">
        <v>255</v>
      </c>
      <c r="I1434" s="119">
        <f>J1434*1.8</f>
        <v>3124.8</v>
      </c>
      <c r="J1434" s="119">
        <v>1736</v>
      </c>
      <c r="K1434" s="40" t="s">
        <v>1837</v>
      </c>
      <c r="L1434" s="32">
        <f>I1434*Q1434</f>
        <v>664644.96</v>
      </c>
      <c r="M1434" s="153">
        <f>L1434+L1435+L1436+L1437</f>
        <v>2166298.8480000002</v>
      </c>
      <c r="N1434" s="35">
        <f>I1434*R1434</f>
        <v>64620.864000000001</v>
      </c>
      <c r="O1434" s="35">
        <f t="shared" si="287"/>
        <v>729265.82400000002</v>
      </c>
      <c r="P1434" s="153">
        <f>O1434+O1435+O1436+O1437</f>
        <v>2376754.128</v>
      </c>
      <c r="Q1434" s="35">
        <v>212.7</v>
      </c>
      <c r="R1434" s="35">
        <v>20.68</v>
      </c>
      <c r="S1434" s="27" t="s">
        <v>34</v>
      </c>
      <c r="T1434" s="27" t="s">
        <v>607</v>
      </c>
    </row>
    <row r="1435" spans="1:20" ht="37.5" customHeight="1" x14ac:dyDescent="0.3">
      <c r="A1435" s="23">
        <f t="shared" si="286"/>
        <v>102</v>
      </c>
      <c r="B1435" s="119"/>
      <c r="C1435" s="119"/>
      <c r="D1435" s="119"/>
      <c r="E1435" s="119"/>
      <c r="F1435" s="44" t="s">
        <v>74</v>
      </c>
      <c r="G1435" s="115" t="s">
        <v>31</v>
      </c>
      <c r="H1435" s="100"/>
      <c r="I1435" s="119"/>
      <c r="J1435" s="119"/>
      <c r="K1435" s="41" t="s">
        <v>47</v>
      </c>
      <c r="L1435" s="32">
        <f>I1434*Q1435</f>
        <v>1104304.32</v>
      </c>
      <c r="M1435" s="158"/>
      <c r="N1435" s="35">
        <f>I1434*R1435</f>
        <v>65933.280000000013</v>
      </c>
      <c r="O1435" s="35">
        <f t="shared" si="287"/>
        <v>1170237.6000000001</v>
      </c>
      <c r="P1435" s="158"/>
      <c r="Q1435" s="47">
        <v>353.4</v>
      </c>
      <c r="R1435" s="35">
        <v>21.1</v>
      </c>
      <c r="S1435" s="27" t="s">
        <v>34</v>
      </c>
      <c r="T1435" s="27" t="s">
        <v>607</v>
      </c>
    </row>
    <row r="1436" spans="1:20" ht="56.25" customHeight="1" x14ac:dyDescent="0.3">
      <c r="A1436" s="23">
        <f t="shared" si="286"/>
        <v>103</v>
      </c>
      <c r="B1436" s="119"/>
      <c r="C1436" s="119"/>
      <c r="D1436" s="119"/>
      <c r="E1436" s="119"/>
      <c r="F1436" s="44" t="s">
        <v>74</v>
      </c>
      <c r="G1436" s="115" t="s">
        <v>31</v>
      </c>
      <c r="H1436" s="100"/>
      <c r="I1436" s="119"/>
      <c r="J1436" s="119"/>
      <c r="K1436" s="41" t="s">
        <v>48</v>
      </c>
      <c r="L1436" s="32">
        <f>I1434*Q1436</f>
        <v>234859.96799999999</v>
      </c>
      <c r="M1436" s="158"/>
      <c r="N1436" s="35">
        <f>I1434*R1436</f>
        <v>44278.416000000005</v>
      </c>
      <c r="O1436" s="35">
        <f t="shared" si="287"/>
        <v>279138.38400000002</v>
      </c>
      <c r="P1436" s="158"/>
      <c r="Q1436" s="35">
        <v>75.16</v>
      </c>
      <c r="R1436" s="35">
        <v>14.17</v>
      </c>
      <c r="S1436" s="27" t="s">
        <v>34</v>
      </c>
      <c r="T1436" s="27" t="s">
        <v>607</v>
      </c>
    </row>
    <row r="1437" spans="1:20" ht="37.5" customHeight="1" x14ac:dyDescent="0.3">
      <c r="A1437" s="23">
        <f t="shared" si="286"/>
        <v>104</v>
      </c>
      <c r="B1437" s="119"/>
      <c r="C1437" s="119"/>
      <c r="D1437" s="119"/>
      <c r="E1437" s="119"/>
      <c r="F1437" s="44" t="s">
        <v>74</v>
      </c>
      <c r="G1437" s="115" t="s">
        <v>31</v>
      </c>
      <c r="H1437" s="100"/>
      <c r="I1437" s="119"/>
      <c r="J1437" s="119"/>
      <c r="K1437" s="42" t="s">
        <v>49</v>
      </c>
      <c r="L1437" s="32">
        <f>I1434*Q1437</f>
        <v>162489.60000000001</v>
      </c>
      <c r="M1437" s="158"/>
      <c r="N1437" s="35">
        <f>I1434*R1437</f>
        <v>35622.720000000001</v>
      </c>
      <c r="O1437" s="35">
        <f t="shared" si="287"/>
        <v>198112.32</v>
      </c>
      <c r="P1437" s="158"/>
      <c r="Q1437" s="35">
        <v>52</v>
      </c>
      <c r="R1437" s="35">
        <v>11.4</v>
      </c>
      <c r="S1437" s="27" t="s">
        <v>34</v>
      </c>
      <c r="T1437" s="27" t="s">
        <v>607</v>
      </c>
    </row>
    <row r="1438" spans="1:20" ht="37.5" customHeight="1" x14ac:dyDescent="0.3">
      <c r="A1438" s="23">
        <f t="shared" si="286"/>
        <v>105</v>
      </c>
      <c r="B1438" s="119">
        <v>41</v>
      </c>
      <c r="C1438" s="38" t="s">
        <v>873</v>
      </c>
      <c r="D1438" s="119">
        <v>1984</v>
      </c>
      <c r="E1438" s="119"/>
      <c r="F1438" s="44" t="s">
        <v>74</v>
      </c>
      <c r="G1438" s="115" t="s">
        <v>31</v>
      </c>
      <c r="H1438" s="100" t="s">
        <v>255</v>
      </c>
      <c r="I1438" s="119">
        <f>J1438*1.8</f>
        <v>3124.8</v>
      </c>
      <c r="J1438" s="119">
        <v>1736</v>
      </c>
      <c r="K1438" s="40" t="s">
        <v>1837</v>
      </c>
      <c r="L1438" s="32">
        <f>I1438*Q1438</f>
        <v>664644.96</v>
      </c>
      <c r="M1438" s="153">
        <f>L1438+L1439+L1440+L1441</f>
        <v>2166298.8480000002</v>
      </c>
      <c r="N1438" s="35">
        <f>I1438*R1438</f>
        <v>64620.864000000001</v>
      </c>
      <c r="O1438" s="35">
        <f t="shared" si="287"/>
        <v>729265.82400000002</v>
      </c>
      <c r="P1438" s="153">
        <f>O1438+O1439+O1440+O1441</f>
        <v>2376754.128</v>
      </c>
      <c r="Q1438" s="35">
        <v>212.7</v>
      </c>
      <c r="R1438" s="35">
        <v>20.68</v>
      </c>
      <c r="S1438" s="27" t="s">
        <v>34</v>
      </c>
      <c r="T1438" s="27" t="s">
        <v>607</v>
      </c>
    </row>
    <row r="1439" spans="1:20" ht="37.5" customHeight="1" x14ac:dyDescent="0.3">
      <c r="A1439" s="23">
        <f t="shared" si="286"/>
        <v>106</v>
      </c>
      <c r="B1439" s="119"/>
      <c r="C1439" s="119"/>
      <c r="D1439" s="119"/>
      <c r="E1439" s="119"/>
      <c r="F1439" s="44" t="s">
        <v>74</v>
      </c>
      <c r="G1439" s="115" t="s">
        <v>31</v>
      </c>
      <c r="H1439" s="100"/>
      <c r="I1439" s="119"/>
      <c r="J1439" s="119"/>
      <c r="K1439" s="41" t="s">
        <v>47</v>
      </c>
      <c r="L1439" s="32">
        <f>I1438*Q1439</f>
        <v>1104304.32</v>
      </c>
      <c r="M1439" s="158"/>
      <c r="N1439" s="35">
        <f>I1438*R1439</f>
        <v>65933.280000000013</v>
      </c>
      <c r="O1439" s="35">
        <f t="shared" si="287"/>
        <v>1170237.6000000001</v>
      </c>
      <c r="P1439" s="158"/>
      <c r="Q1439" s="47">
        <v>353.4</v>
      </c>
      <c r="R1439" s="35">
        <v>21.1</v>
      </c>
      <c r="S1439" s="27" t="s">
        <v>34</v>
      </c>
      <c r="T1439" s="27" t="s">
        <v>607</v>
      </c>
    </row>
    <row r="1440" spans="1:20" ht="56.25" customHeight="1" x14ac:dyDescent="0.3">
      <c r="A1440" s="23">
        <f t="shared" si="286"/>
        <v>107</v>
      </c>
      <c r="B1440" s="119"/>
      <c r="C1440" s="119"/>
      <c r="D1440" s="119"/>
      <c r="E1440" s="119"/>
      <c r="F1440" s="44" t="s">
        <v>74</v>
      </c>
      <c r="G1440" s="115" t="s">
        <v>31</v>
      </c>
      <c r="H1440" s="100"/>
      <c r="I1440" s="119"/>
      <c r="J1440" s="119"/>
      <c r="K1440" s="41" t="s">
        <v>48</v>
      </c>
      <c r="L1440" s="32">
        <f>I1438*Q1440</f>
        <v>234859.96799999999</v>
      </c>
      <c r="M1440" s="158"/>
      <c r="N1440" s="35">
        <f>I1438*R1440</f>
        <v>44278.416000000005</v>
      </c>
      <c r="O1440" s="35">
        <f t="shared" si="287"/>
        <v>279138.38400000002</v>
      </c>
      <c r="P1440" s="158"/>
      <c r="Q1440" s="35">
        <v>75.16</v>
      </c>
      <c r="R1440" s="35">
        <v>14.17</v>
      </c>
      <c r="S1440" s="27" t="s">
        <v>34</v>
      </c>
      <c r="T1440" s="27" t="s">
        <v>607</v>
      </c>
    </row>
    <row r="1441" spans="1:20" ht="37.5" customHeight="1" x14ac:dyDescent="0.3">
      <c r="A1441" s="23">
        <f t="shared" si="286"/>
        <v>108</v>
      </c>
      <c r="B1441" s="119"/>
      <c r="C1441" s="119"/>
      <c r="D1441" s="119"/>
      <c r="E1441" s="119"/>
      <c r="F1441" s="44" t="s">
        <v>74</v>
      </c>
      <c r="G1441" s="115" t="s">
        <v>31</v>
      </c>
      <c r="H1441" s="100"/>
      <c r="I1441" s="119"/>
      <c r="J1441" s="119"/>
      <c r="K1441" s="42" t="s">
        <v>49</v>
      </c>
      <c r="L1441" s="32">
        <f>I1438*Q1441</f>
        <v>162489.60000000001</v>
      </c>
      <c r="M1441" s="158"/>
      <c r="N1441" s="35">
        <f>I1438*R1441</f>
        <v>35622.720000000001</v>
      </c>
      <c r="O1441" s="35">
        <f t="shared" si="287"/>
        <v>198112.32</v>
      </c>
      <c r="P1441" s="158"/>
      <c r="Q1441" s="35">
        <v>52</v>
      </c>
      <c r="R1441" s="35">
        <v>11.4</v>
      </c>
      <c r="S1441" s="27" t="s">
        <v>34</v>
      </c>
      <c r="T1441" s="27" t="s">
        <v>607</v>
      </c>
    </row>
    <row r="1442" spans="1:20" ht="37.5" customHeight="1" x14ac:dyDescent="0.3">
      <c r="A1442" s="23">
        <f t="shared" si="286"/>
        <v>109</v>
      </c>
      <c r="B1442" s="119">
        <v>42</v>
      </c>
      <c r="C1442" s="38" t="s">
        <v>874</v>
      </c>
      <c r="D1442" s="119">
        <v>1984</v>
      </c>
      <c r="E1442" s="119"/>
      <c r="F1442" s="44" t="s">
        <v>74</v>
      </c>
      <c r="G1442" s="115" t="s">
        <v>31</v>
      </c>
      <c r="H1442" s="100" t="s">
        <v>255</v>
      </c>
      <c r="I1442" s="119">
        <f>J1442*1.8</f>
        <v>3124.8</v>
      </c>
      <c r="J1442" s="119">
        <v>1736</v>
      </c>
      <c r="K1442" s="40" t="s">
        <v>1837</v>
      </c>
      <c r="L1442" s="32">
        <f>I1442*Q1442</f>
        <v>664644.96</v>
      </c>
      <c r="M1442" s="153">
        <f>L1442+L1443+L1444+L1445</f>
        <v>2166298.8480000002</v>
      </c>
      <c r="N1442" s="35">
        <f>I1442*R1442</f>
        <v>64620.864000000001</v>
      </c>
      <c r="O1442" s="35">
        <f t="shared" si="287"/>
        <v>729265.82400000002</v>
      </c>
      <c r="P1442" s="153">
        <f>O1442+O1443+O1444+O1445</f>
        <v>2376754.128</v>
      </c>
      <c r="Q1442" s="35">
        <v>212.7</v>
      </c>
      <c r="R1442" s="35">
        <v>20.68</v>
      </c>
      <c r="S1442" s="27" t="s">
        <v>34</v>
      </c>
      <c r="T1442" s="27" t="s">
        <v>607</v>
      </c>
    </row>
    <row r="1443" spans="1:20" ht="37.5" customHeight="1" x14ac:dyDescent="0.3">
      <c r="A1443" s="23">
        <f t="shared" si="286"/>
        <v>110</v>
      </c>
      <c r="B1443" s="119"/>
      <c r="C1443" s="119"/>
      <c r="D1443" s="119"/>
      <c r="E1443" s="119"/>
      <c r="F1443" s="44" t="s">
        <v>74</v>
      </c>
      <c r="G1443" s="115" t="s">
        <v>31</v>
      </c>
      <c r="H1443" s="100"/>
      <c r="I1443" s="119"/>
      <c r="J1443" s="119"/>
      <c r="K1443" s="41" t="s">
        <v>47</v>
      </c>
      <c r="L1443" s="32">
        <f>I1442*Q1443</f>
        <v>1104304.32</v>
      </c>
      <c r="M1443" s="158"/>
      <c r="N1443" s="35">
        <f>I1442*R1443</f>
        <v>65933.280000000013</v>
      </c>
      <c r="O1443" s="35">
        <f t="shared" si="287"/>
        <v>1170237.6000000001</v>
      </c>
      <c r="P1443" s="158"/>
      <c r="Q1443" s="47">
        <v>353.4</v>
      </c>
      <c r="R1443" s="35">
        <v>21.1</v>
      </c>
      <c r="S1443" s="27" t="s">
        <v>34</v>
      </c>
      <c r="T1443" s="27" t="s">
        <v>607</v>
      </c>
    </row>
    <row r="1444" spans="1:20" ht="56.25" customHeight="1" x14ac:dyDescent="0.3">
      <c r="A1444" s="23">
        <f t="shared" si="286"/>
        <v>111</v>
      </c>
      <c r="B1444" s="119"/>
      <c r="C1444" s="119"/>
      <c r="D1444" s="119"/>
      <c r="E1444" s="119"/>
      <c r="F1444" s="44" t="s">
        <v>74</v>
      </c>
      <c r="G1444" s="115" t="s">
        <v>31</v>
      </c>
      <c r="H1444" s="100"/>
      <c r="I1444" s="119"/>
      <c r="J1444" s="119"/>
      <c r="K1444" s="41" t="s">
        <v>48</v>
      </c>
      <c r="L1444" s="32">
        <f>I1442*Q1444</f>
        <v>234859.96799999999</v>
      </c>
      <c r="M1444" s="158"/>
      <c r="N1444" s="35">
        <f>I1442*R1444</f>
        <v>44278.416000000005</v>
      </c>
      <c r="O1444" s="35">
        <f t="shared" si="287"/>
        <v>279138.38400000002</v>
      </c>
      <c r="P1444" s="158"/>
      <c r="Q1444" s="35">
        <v>75.16</v>
      </c>
      <c r="R1444" s="35">
        <v>14.17</v>
      </c>
      <c r="S1444" s="27" t="s">
        <v>34</v>
      </c>
      <c r="T1444" s="27" t="s">
        <v>607</v>
      </c>
    </row>
    <row r="1445" spans="1:20" ht="37.5" customHeight="1" x14ac:dyDescent="0.3">
      <c r="A1445" s="23">
        <f t="shared" si="286"/>
        <v>112</v>
      </c>
      <c r="B1445" s="119"/>
      <c r="C1445" s="119"/>
      <c r="D1445" s="119"/>
      <c r="E1445" s="119"/>
      <c r="F1445" s="44" t="s">
        <v>74</v>
      </c>
      <c r="G1445" s="115" t="s">
        <v>31</v>
      </c>
      <c r="H1445" s="100"/>
      <c r="I1445" s="119"/>
      <c r="J1445" s="119"/>
      <c r="K1445" s="42" t="s">
        <v>49</v>
      </c>
      <c r="L1445" s="32">
        <f>I1442*Q1445</f>
        <v>162489.60000000001</v>
      </c>
      <c r="M1445" s="158"/>
      <c r="N1445" s="35">
        <f>I1442*R1445</f>
        <v>35622.720000000001</v>
      </c>
      <c r="O1445" s="35">
        <f t="shared" si="287"/>
        <v>198112.32</v>
      </c>
      <c r="P1445" s="158"/>
      <c r="Q1445" s="35">
        <v>52</v>
      </c>
      <c r="R1445" s="35">
        <v>11.4</v>
      </c>
      <c r="S1445" s="27" t="s">
        <v>34</v>
      </c>
      <c r="T1445" s="27" t="s">
        <v>607</v>
      </c>
    </row>
    <row r="1446" spans="1:20" ht="37.5" customHeight="1" x14ac:dyDescent="0.3">
      <c r="A1446" s="23">
        <f t="shared" si="286"/>
        <v>113</v>
      </c>
      <c r="B1446" s="119">
        <v>43</v>
      </c>
      <c r="C1446" s="38" t="s">
        <v>875</v>
      </c>
      <c r="D1446" s="119">
        <v>1984</v>
      </c>
      <c r="E1446" s="119"/>
      <c r="F1446" s="44" t="s">
        <v>74</v>
      </c>
      <c r="G1446" s="119" t="s">
        <v>31</v>
      </c>
      <c r="H1446" s="44" t="s">
        <v>255</v>
      </c>
      <c r="I1446" s="119">
        <v>6354.12</v>
      </c>
      <c r="J1446" s="119">
        <v>4241.7</v>
      </c>
      <c r="K1446" s="40" t="s">
        <v>1837</v>
      </c>
      <c r="L1446" s="55">
        <f t="shared" ref="L1446:L1455" si="288">I1446*Q1446</f>
        <v>1351521.3239999998</v>
      </c>
      <c r="M1446" s="35">
        <f t="shared" ref="M1446:M1454" si="289">L1446</f>
        <v>1351521.3239999998</v>
      </c>
      <c r="N1446" s="47">
        <f t="shared" ref="N1446:N1455" si="290">I1446*R1446</f>
        <v>131403.2016</v>
      </c>
      <c r="O1446" s="47">
        <f t="shared" si="287"/>
        <v>1482924.5255999998</v>
      </c>
      <c r="P1446" s="35">
        <f>O1446</f>
        <v>1482924.5255999998</v>
      </c>
      <c r="Q1446" s="35">
        <v>212.7</v>
      </c>
      <c r="R1446" s="35">
        <v>20.68</v>
      </c>
      <c r="S1446" s="27" t="s">
        <v>34</v>
      </c>
      <c r="T1446" s="27" t="s">
        <v>607</v>
      </c>
    </row>
    <row r="1447" spans="1:20" s="9" customFormat="1" ht="37.5" customHeight="1" x14ac:dyDescent="0.3">
      <c r="A1447" s="23">
        <f t="shared" si="286"/>
        <v>114</v>
      </c>
      <c r="B1447" s="119">
        <f>B1446+1</f>
        <v>44</v>
      </c>
      <c r="C1447" s="38" t="s">
        <v>1912</v>
      </c>
      <c r="D1447" s="27" t="s">
        <v>663</v>
      </c>
      <c r="E1447" s="119" t="s">
        <v>29</v>
      </c>
      <c r="F1447" s="32" t="s">
        <v>45</v>
      </c>
      <c r="G1447" s="27" t="s">
        <v>37</v>
      </c>
      <c r="H1447" s="27" t="s">
        <v>241</v>
      </c>
      <c r="I1447" s="35">
        <v>873.9</v>
      </c>
      <c r="J1447" s="35">
        <v>331.2</v>
      </c>
      <c r="K1447" s="40" t="s">
        <v>1837</v>
      </c>
      <c r="L1447" s="55">
        <f t="shared" si="288"/>
        <v>347812.2</v>
      </c>
      <c r="M1447" s="35">
        <f t="shared" si="289"/>
        <v>347812.2</v>
      </c>
      <c r="N1447" s="47">
        <f t="shared" si="290"/>
        <v>30691.367999999999</v>
      </c>
      <c r="O1447" s="47">
        <f t="shared" si="287"/>
        <v>378503.56800000003</v>
      </c>
      <c r="P1447" s="35">
        <f>O1447</f>
        <v>378503.56800000003</v>
      </c>
      <c r="Q1447" s="35">
        <v>398</v>
      </c>
      <c r="R1447" s="35">
        <v>35.119999999999997</v>
      </c>
      <c r="S1447" s="27" t="s">
        <v>34</v>
      </c>
      <c r="T1447" s="27" t="s">
        <v>607</v>
      </c>
    </row>
    <row r="1448" spans="1:20" s="9" customFormat="1" ht="37.5" customHeight="1" x14ac:dyDescent="0.3">
      <c r="A1448" s="23">
        <f t="shared" si="286"/>
        <v>115</v>
      </c>
      <c r="B1448" s="119">
        <f t="shared" ref="B1448:B1467" si="291">B1447+1</f>
        <v>45</v>
      </c>
      <c r="C1448" s="38" t="s">
        <v>1913</v>
      </c>
      <c r="D1448" s="27" t="s">
        <v>663</v>
      </c>
      <c r="E1448" s="119" t="s">
        <v>29</v>
      </c>
      <c r="F1448" s="32" t="s">
        <v>45</v>
      </c>
      <c r="G1448" s="27" t="s">
        <v>37</v>
      </c>
      <c r="H1448" s="27" t="s">
        <v>241</v>
      </c>
      <c r="I1448" s="35">
        <v>867.9</v>
      </c>
      <c r="J1448" s="32">
        <v>329.1</v>
      </c>
      <c r="K1448" s="40" t="s">
        <v>1837</v>
      </c>
      <c r="L1448" s="55">
        <f t="shared" si="288"/>
        <v>345424.2</v>
      </c>
      <c r="M1448" s="35">
        <f t="shared" si="289"/>
        <v>345424.2</v>
      </c>
      <c r="N1448" s="47">
        <f t="shared" si="290"/>
        <v>30480.647999999997</v>
      </c>
      <c r="O1448" s="47">
        <f t="shared" si="287"/>
        <v>375904.848</v>
      </c>
      <c r="P1448" s="35">
        <f t="shared" ref="P1448:P1451" si="292">O1448</f>
        <v>375904.848</v>
      </c>
      <c r="Q1448" s="35">
        <v>398</v>
      </c>
      <c r="R1448" s="35">
        <v>35.119999999999997</v>
      </c>
      <c r="S1448" s="27" t="s">
        <v>34</v>
      </c>
      <c r="T1448" s="27" t="s">
        <v>607</v>
      </c>
    </row>
    <row r="1449" spans="1:20" s="9" customFormat="1" ht="37.5" customHeight="1" x14ac:dyDescent="0.3">
      <c r="A1449" s="23">
        <f t="shared" si="286"/>
        <v>116</v>
      </c>
      <c r="B1449" s="119">
        <f t="shared" si="291"/>
        <v>46</v>
      </c>
      <c r="C1449" s="38" t="s">
        <v>1914</v>
      </c>
      <c r="D1449" s="119" t="s">
        <v>1292</v>
      </c>
      <c r="E1449" s="119" t="s">
        <v>29</v>
      </c>
      <c r="F1449" s="44" t="s">
        <v>45</v>
      </c>
      <c r="G1449" s="44" t="s">
        <v>37</v>
      </c>
      <c r="H1449" s="119" t="s">
        <v>241</v>
      </c>
      <c r="I1449" s="119">
        <v>871.35</v>
      </c>
      <c r="J1449" s="44" t="s">
        <v>1925</v>
      </c>
      <c r="K1449" s="40" t="s">
        <v>1837</v>
      </c>
      <c r="L1449" s="55">
        <f t="shared" si="288"/>
        <v>346797.3</v>
      </c>
      <c r="M1449" s="35">
        <f t="shared" si="289"/>
        <v>346797.3</v>
      </c>
      <c r="N1449" s="47">
        <f t="shared" si="290"/>
        <v>30601.811999999998</v>
      </c>
      <c r="O1449" s="47">
        <f t="shared" si="287"/>
        <v>377399.11199999996</v>
      </c>
      <c r="P1449" s="35">
        <f t="shared" si="292"/>
        <v>377399.11199999996</v>
      </c>
      <c r="Q1449" s="35">
        <v>398</v>
      </c>
      <c r="R1449" s="35">
        <v>35.119999999999997</v>
      </c>
      <c r="S1449" s="27" t="s">
        <v>34</v>
      </c>
      <c r="T1449" s="27" t="s">
        <v>607</v>
      </c>
    </row>
    <row r="1450" spans="1:20" s="9" customFormat="1" ht="37.5" customHeight="1" x14ac:dyDescent="0.3">
      <c r="A1450" s="23">
        <f t="shared" si="286"/>
        <v>117</v>
      </c>
      <c r="B1450" s="119">
        <f t="shared" si="291"/>
        <v>47</v>
      </c>
      <c r="C1450" s="38" t="s">
        <v>1915</v>
      </c>
      <c r="D1450" s="119">
        <v>1964</v>
      </c>
      <c r="E1450" s="119" t="s">
        <v>29</v>
      </c>
      <c r="F1450" s="44" t="s">
        <v>45</v>
      </c>
      <c r="G1450" s="44" t="s">
        <v>37</v>
      </c>
      <c r="H1450" s="119">
        <v>2</v>
      </c>
      <c r="I1450" s="119">
        <v>850.65</v>
      </c>
      <c r="J1450" s="44" t="s">
        <v>1926</v>
      </c>
      <c r="K1450" s="40" t="s">
        <v>1837</v>
      </c>
      <c r="L1450" s="55">
        <f t="shared" si="288"/>
        <v>338558.7</v>
      </c>
      <c r="M1450" s="35">
        <f t="shared" si="289"/>
        <v>338558.7</v>
      </c>
      <c r="N1450" s="47">
        <f t="shared" si="290"/>
        <v>29874.827999999998</v>
      </c>
      <c r="O1450" s="47">
        <f t="shared" si="287"/>
        <v>368433.52799999999</v>
      </c>
      <c r="P1450" s="35">
        <f t="shared" si="292"/>
        <v>368433.52799999999</v>
      </c>
      <c r="Q1450" s="35">
        <v>398</v>
      </c>
      <c r="R1450" s="35">
        <v>35.119999999999997</v>
      </c>
      <c r="S1450" s="27" t="s">
        <v>34</v>
      </c>
      <c r="T1450" s="27" t="s">
        <v>607</v>
      </c>
    </row>
    <row r="1451" spans="1:20" s="9" customFormat="1" ht="37.5" customHeight="1" x14ac:dyDescent="0.3">
      <c r="A1451" s="23">
        <f t="shared" si="286"/>
        <v>118</v>
      </c>
      <c r="B1451" s="119">
        <f t="shared" si="291"/>
        <v>48</v>
      </c>
      <c r="C1451" s="38" t="s">
        <v>1916</v>
      </c>
      <c r="D1451" s="119">
        <v>1964</v>
      </c>
      <c r="E1451" s="119" t="s">
        <v>29</v>
      </c>
      <c r="F1451" s="44" t="s">
        <v>45</v>
      </c>
      <c r="G1451" s="44" t="s">
        <v>37</v>
      </c>
      <c r="H1451" s="119">
        <v>2</v>
      </c>
      <c r="I1451" s="119">
        <v>854.55</v>
      </c>
      <c r="J1451" s="44" t="s">
        <v>1927</v>
      </c>
      <c r="K1451" s="40" t="s">
        <v>1837</v>
      </c>
      <c r="L1451" s="55">
        <f t="shared" si="288"/>
        <v>291111.00300000003</v>
      </c>
      <c r="M1451" s="35">
        <f t="shared" si="289"/>
        <v>291111.00300000003</v>
      </c>
      <c r="N1451" s="47">
        <f t="shared" si="290"/>
        <v>30011.795999999995</v>
      </c>
      <c r="O1451" s="47">
        <f t="shared" si="287"/>
        <v>321122.799</v>
      </c>
      <c r="P1451" s="35">
        <f t="shared" si="292"/>
        <v>321122.799</v>
      </c>
      <c r="Q1451" s="35">
        <v>340.66</v>
      </c>
      <c r="R1451" s="35">
        <v>35.119999999999997</v>
      </c>
      <c r="S1451" s="27" t="s">
        <v>34</v>
      </c>
      <c r="T1451" s="27" t="s">
        <v>607</v>
      </c>
    </row>
    <row r="1452" spans="1:20" ht="37.5" customHeight="1" x14ac:dyDescent="0.3">
      <c r="A1452" s="23">
        <f t="shared" si="286"/>
        <v>119</v>
      </c>
      <c r="B1452" s="119">
        <f t="shared" si="291"/>
        <v>49</v>
      </c>
      <c r="C1452" s="38" t="s">
        <v>876</v>
      </c>
      <c r="D1452" s="119">
        <v>1972</v>
      </c>
      <c r="E1452" s="119"/>
      <c r="F1452" s="44" t="s">
        <v>74</v>
      </c>
      <c r="G1452" s="119" t="s">
        <v>31</v>
      </c>
      <c r="H1452" s="44" t="s">
        <v>255</v>
      </c>
      <c r="I1452" s="119">
        <v>6018.76</v>
      </c>
      <c r="J1452" s="119">
        <v>3932.8</v>
      </c>
      <c r="K1452" s="40" t="s">
        <v>1837</v>
      </c>
      <c r="L1452" s="55">
        <f t="shared" si="288"/>
        <v>1280190.2519999999</v>
      </c>
      <c r="M1452" s="35">
        <f t="shared" si="289"/>
        <v>1280190.2519999999</v>
      </c>
      <c r="N1452" s="47">
        <f t="shared" si="290"/>
        <v>124467.9568</v>
      </c>
      <c r="O1452" s="47">
        <f t="shared" si="287"/>
        <v>1404658.2087999999</v>
      </c>
      <c r="P1452" s="35">
        <f>O1452</f>
        <v>1404658.2087999999</v>
      </c>
      <c r="Q1452" s="35">
        <v>212.7</v>
      </c>
      <c r="R1452" s="35">
        <v>20.68</v>
      </c>
      <c r="S1452" s="27" t="s">
        <v>34</v>
      </c>
      <c r="T1452" s="27" t="s">
        <v>607</v>
      </c>
    </row>
    <row r="1453" spans="1:20" ht="37.5" customHeight="1" x14ac:dyDescent="0.3">
      <c r="A1453" s="23">
        <f t="shared" si="286"/>
        <v>120</v>
      </c>
      <c r="B1453" s="119">
        <f t="shared" si="291"/>
        <v>50</v>
      </c>
      <c r="C1453" s="38" t="s">
        <v>877</v>
      </c>
      <c r="D1453" s="119">
        <v>1971</v>
      </c>
      <c r="E1453" s="119"/>
      <c r="F1453" s="44" t="s">
        <v>74</v>
      </c>
      <c r="G1453" s="119" t="s">
        <v>31</v>
      </c>
      <c r="H1453" s="44" t="s">
        <v>255</v>
      </c>
      <c r="I1453" s="119">
        <v>6001.32</v>
      </c>
      <c r="J1453" s="119">
        <v>3870.8</v>
      </c>
      <c r="K1453" s="40" t="s">
        <v>1837</v>
      </c>
      <c r="L1453" s="55">
        <f t="shared" si="288"/>
        <v>1276480.764</v>
      </c>
      <c r="M1453" s="35">
        <f t="shared" si="289"/>
        <v>1276480.764</v>
      </c>
      <c r="N1453" s="47">
        <f t="shared" si="290"/>
        <v>124107.29759999999</v>
      </c>
      <c r="O1453" s="47">
        <f t="shared" si="287"/>
        <v>1400588.0615999999</v>
      </c>
      <c r="P1453" s="35">
        <f>O1453</f>
        <v>1400588.0615999999</v>
      </c>
      <c r="Q1453" s="35">
        <v>212.7</v>
      </c>
      <c r="R1453" s="35">
        <v>20.68</v>
      </c>
      <c r="S1453" s="27" t="s">
        <v>34</v>
      </c>
      <c r="T1453" s="27" t="s">
        <v>607</v>
      </c>
    </row>
    <row r="1454" spans="1:20" ht="37.5" customHeight="1" x14ac:dyDescent="0.3">
      <c r="A1454" s="23">
        <f t="shared" si="286"/>
        <v>121</v>
      </c>
      <c r="B1454" s="119">
        <f t="shared" si="291"/>
        <v>51</v>
      </c>
      <c r="C1454" s="38" t="s">
        <v>878</v>
      </c>
      <c r="D1454" s="119">
        <v>1975</v>
      </c>
      <c r="E1454" s="119"/>
      <c r="F1454" s="44" t="s">
        <v>74</v>
      </c>
      <c r="G1454" s="119" t="s">
        <v>31</v>
      </c>
      <c r="H1454" s="44" t="s">
        <v>255</v>
      </c>
      <c r="I1454" s="119">
        <v>5312.18</v>
      </c>
      <c r="J1454" s="119">
        <v>3579.9</v>
      </c>
      <c r="K1454" s="40" t="s">
        <v>1837</v>
      </c>
      <c r="L1454" s="55">
        <f t="shared" si="288"/>
        <v>1129900.686</v>
      </c>
      <c r="M1454" s="35">
        <f t="shared" si="289"/>
        <v>1129900.686</v>
      </c>
      <c r="N1454" s="47">
        <f t="shared" si="290"/>
        <v>109855.8824</v>
      </c>
      <c r="O1454" s="47">
        <f t="shared" si="287"/>
        <v>1239756.5684</v>
      </c>
      <c r="P1454" s="35">
        <f>O1454</f>
        <v>1239756.5684</v>
      </c>
      <c r="Q1454" s="35">
        <v>212.7</v>
      </c>
      <c r="R1454" s="35">
        <v>20.68</v>
      </c>
      <c r="S1454" s="27" t="s">
        <v>34</v>
      </c>
      <c r="T1454" s="27" t="s">
        <v>607</v>
      </c>
    </row>
    <row r="1455" spans="1:20" ht="37.5" customHeight="1" x14ac:dyDescent="0.3">
      <c r="A1455" s="23">
        <f t="shared" si="286"/>
        <v>122</v>
      </c>
      <c r="B1455" s="119">
        <f t="shared" si="291"/>
        <v>52</v>
      </c>
      <c r="C1455" s="38" t="s">
        <v>879</v>
      </c>
      <c r="D1455" s="119">
        <v>1976</v>
      </c>
      <c r="E1455" s="119"/>
      <c r="F1455" s="44" t="s">
        <v>74</v>
      </c>
      <c r="G1455" s="119" t="s">
        <v>31</v>
      </c>
      <c r="H1455" s="44" t="s">
        <v>255</v>
      </c>
      <c r="I1455" s="119">
        <v>9001.44</v>
      </c>
      <c r="J1455" s="119">
        <v>5853</v>
      </c>
      <c r="K1455" s="40" t="s">
        <v>1837</v>
      </c>
      <c r="L1455" s="32">
        <f t="shared" si="288"/>
        <v>1914606.2879999999</v>
      </c>
      <c r="M1455" s="153">
        <f>L1455+L1456+L1457+L1458+L1459</f>
        <v>17845174.771200001</v>
      </c>
      <c r="N1455" s="35">
        <f t="shared" si="290"/>
        <v>186149.77920000002</v>
      </c>
      <c r="O1455" s="35">
        <f t="shared" si="287"/>
        <v>2100756.0671999999</v>
      </c>
      <c r="P1455" s="153">
        <f>O1455+O1456+O1457+O1458+O1459</f>
        <v>18646572.974399999</v>
      </c>
      <c r="Q1455" s="35">
        <v>212.7</v>
      </c>
      <c r="R1455" s="35">
        <v>20.68</v>
      </c>
      <c r="S1455" s="27" t="s">
        <v>34</v>
      </c>
      <c r="T1455" s="27" t="s">
        <v>607</v>
      </c>
    </row>
    <row r="1456" spans="1:20" ht="18.75" customHeight="1" x14ac:dyDescent="0.3">
      <c r="A1456" s="23">
        <f t="shared" si="286"/>
        <v>123</v>
      </c>
      <c r="B1456" s="119"/>
      <c r="C1456" s="119"/>
      <c r="D1456" s="119"/>
      <c r="E1456" s="119"/>
      <c r="F1456" s="44" t="s">
        <v>74</v>
      </c>
      <c r="G1456" s="115" t="s">
        <v>31</v>
      </c>
      <c r="H1456" s="44"/>
      <c r="I1456" s="119"/>
      <c r="J1456" s="119"/>
      <c r="K1456" s="40" t="s">
        <v>46</v>
      </c>
      <c r="L1456" s="32">
        <f>I1455*Q1456</f>
        <v>10063609.92</v>
      </c>
      <c r="M1456" s="158"/>
      <c r="N1456" s="35">
        <f>I1455*R1456</f>
        <v>288046.08000000002</v>
      </c>
      <c r="O1456" s="35">
        <f t="shared" si="287"/>
        <v>10351656</v>
      </c>
      <c r="P1456" s="158"/>
      <c r="Q1456" s="35">
        <v>1118</v>
      </c>
      <c r="R1456" s="43">
        <v>32</v>
      </c>
      <c r="S1456" s="27" t="s">
        <v>34</v>
      </c>
      <c r="T1456" s="27" t="s">
        <v>607</v>
      </c>
    </row>
    <row r="1457" spans="1:20" ht="18.75" customHeight="1" x14ac:dyDescent="0.3">
      <c r="A1457" s="23">
        <f t="shared" si="286"/>
        <v>124</v>
      </c>
      <c r="B1457" s="119"/>
      <c r="C1457" s="119"/>
      <c r="D1457" s="119"/>
      <c r="E1457" s="119"/>
      <c r="F1457" s="44" t="s">
        <v>74</v>
      </c>
      <c r="G1457" s="115" t="s">
        <v>31</v>
      </c>
      <c r="H1457" s="44"/>
      <c r="I1457" s="119"/>
      <c r="J1457" s="119"/>
      <c r="K1457" s="40" t="s">
        <v>32</v>
      </c>
      <c r="L1457" s="32">
        <f>I1455*Q1457</f>
        <v>3998889.72</v>
      </c>
      <c r="M1457" s="158"/>
      <c r="N1457" s="35">
        <f>I1455*R1457</f>
        <v>180028.80000000002</v>
      </c>
      <c r="O1457" s="35">
        <f t="shared" si="287"/>
        <v>4178918.52</v>
      </c>
      <c r="P1457" s="158"/>
      <c r="Q1457" s="35">
        <v>444.25</v>
      </c>
      <c r="R1457" s="43">
        <v>20</v>
      </c>
      <c r="S1457" s="27" t="s">
        <v>34</v>
      </c>
      <c r="T1457" s="27" t="s">
        <v>607</v>
      </c>
    </row>
    <row r="1458" spans="1:20" ht="37.5" customHeight="1" x14ac:dyDescent="0.3">
      <c r="A1458" s="23">
        <f t="shared" si="286"/>
        <v>125</v>
      </c>
      <c r="B1458" s="119"/>
      <c r="C1458" s="119"/>
      <c r="D1458" s="119"/>
      <c r="E1458" s="119"/>
      <c r="F1458" s="44" t="s">
        <v>74</v>
      </c>
      <c r="G1458" s="115" t="s">
        <v>31</v>
      </c>
      <c r="H1458" s="44"/>
      <c r="I1458" s="119"/>
      <c r="J1458" s="119"/>
      <c r="K1458" s="40" t="s">
        <v>361</v>
      </c>
      <c r="L1458" s="32">
        <f>I1455*Q1458</f>
        <v>465194.4192</v>
      </c>
      <c r="M1458" s="158"/>
      <c r="N1458" s="35">
        <f>I1455*R1458</f>
        <v>47167.545600000005</v>
      </c>
      <c r="O1458" s="35">
        <f t="shared" si="287"/>
        <v>512361.96480000002</v>
      </c>
      <c r="P1458" s="158"/>
      <c r="Q1458" s="119">
        <v>51.68</v>
      </c>
      <c r="R1458" s="119">
        <v>5.24</v>
      </c>
      <c r="S1458" s="27" t="s">
        <v>34</v>
      </c>
      <c r="T1458" s="27" t="s">
        <v>607</v>
      </c>
    </row>
    <row r="1459" spans="1:20" ht="18.75" customHeight="1" x14ac:dyDescent="0.3">
      <c r="A1459" s="23">
        <f t="shared" si="286"/>
        <v>126</v>
      </c>
      <c r="B1459" s="119"/>
      <c r="C1459" s="119"/>
      <c r="D1459" s="119"/>
      <c r="E1459" s="119"/>
      <c r="F1459" s="44" t="s">
        <v>74</v>
      </c>
      <c r="G1459" s="115" t="s">
        <v>31</v>
      </c>
      <c r="H1459" s="44"/>
      <c r="I1459" s="119"/>
      <c r="J1459" s="119"/>
      <c r="K1459" s="40" t="s">
        <v>1867</v>
      </c>
      <c r="L1459" s="32">
        <f>I1455*Q1459</f>
        <v>1402874.4240000001</v>
      </c>
      <c r="M1459" s="154"/>
      <c r="N1459" s="35">
        <f>I1455*R1459</f>
        <v>100005.9984</v>
      </c>
      <c r="O1459" s="35">
        <f t="shared" si="287"/>
        <v>1502880.4224</v>
      </c>
      <c r="P1459" s="154"/>
      <c r="Q1459" s="119">
        <v>155.85</v>
      </c>
      <c r="R1459" s="119">
        <v>11.11</v>
      </c>
      <c r="S1459" s="27" t="s">
        <v>34</v>
      </c>
      <c r="T1459" s="27" t="s">
        <v>607</v>
      </c>
    </row>
    <row r="1460" spans="1:20" ht="37.5" customHeight="1" x14ac:dyDescent="0.3">
      <c r="A1460" s="23">
        <f t="shared" si="286"/>
        <v>127</v>
      </c>
      <c r="B1460" s="119">
        <v>53</v>
      </c>
      <c r="C1460" s="38" t="s">
        <v>880</v>
      </c>
      <c r="D1460" s="119">
        <v>1904</v>
      </c>
      <c r="E1460" s="119"/>
      <c r="F1460" s="119" t="s">
        <v>36</v>
      </c>
      <c r="G1460" s="119" t="s">
        <v>37</v>
      </c>
      <c r="H1460" s="44" t="s">
        <v>241</v>
      </c>
      <c r="I1460" s="119">
        <v>572.6</v>
      </c>
      <c r="J1460" s="119">
        <v>277.7</v>
      </c>
      <c r="K1460" s="40" t="s">
        <v>1837</v>
      </c>
      <c r="L1460" s="55">
        <f t="shared" ref="L1460:L1468" si="293">I1460*Q1460</f>
        <v>195061.91600000003</v>
      </c>
      <c r="M1460" s="35">
        <f t="shared" ref="M1460:M1468" si="294">L1460</f>
        <v>195061.91600000003</v>
      </c>
      <c r="N1460" s="47">
        <f t="shared" ref="N1460:N1468" si="295">I1460*R1460</f>
        <v>20109.712</v>
      </c>
      <c r="O1460" s="47">
        <f t="shared" si="287"/>
        <v>215171.62800000003</v>
      </c>
      <c r="P1460" s="35">
        <f t="shared" ref="P1460:P1490" si="296">O1460</f>
        <v>215171.62800000003</v>
      </c>
      <c r="Q1460" s="35">
        <v>340.66</v>
      </c>
      <c r="R1460" s="35">
        <v>35.119999999999997</v>
      </c>
      <c r="S1460" s="27" t="s">
        <v>34</v>
      </c>
      <c r="T1460" s="27" t="s">
        <v>607</v>
      </c>
    </row>
    <row r="1461" spans="1:20" ht="37.5" customHeight="1" x14ac:dyDescent="0.3">
      <c r="A1461" s="23">
        <f t="shared" si="286"/>
        <v>128</v>
      </c>
      <c r="B1461" s="119">
        <f>B1460+1</f>
        <v>54</v>
      </c>
      <c r="C1461" s="38" t="s">
        <v>881</v>
      </c>
      <c r="D1461" s="119">
        <v>1904</v>
      </c>
      <c r="E1461" s="119"/>
      <c r="F1461" s="44" t="s">
        <v>30</v>
      </c>
      <c r="G1461" s="119" t="s">
        <v>60</v>
      </c>
      <c r="H1461" s="44" t="s">
        <v>255</v>
      </c>
      <c r="I1461" s="119">
        <v>8293.4</v>
      </c>
      <c r="J1461" s="119">
        <v>5217.6000000000004</v>
      </c>
      <c r="K1461" s="40" t="s">
        <v>1837</v>
      </c>
      <c r="L1461" s="55">
        <f t="shared" si="293"/>
        <v>2677026.5860000001</v>
      </c>
      <c r="M1461" s="35">
        <f t="shared" si="294"/>
        <v>2677026.5860000001</v>
      </c>
      <c r="N1461" s="47">
        <f t="shared" si="295"/>
        <v>208330.20800000001</v>
      </c>
      <c r="O1461" s="47">
        <f t="shared" si="287"/>
        <v>2885356.7940000002</v>
      </c>
      <c r="P1461" s="35">
        <f t="shared" si="296"/>
        <v>2885356.7940000002</v>
      </c>
      <c r="Q1461" s="35">
        <v>322.79000000000002</v>
      </c>
      <c r="R1461" s="27">
        <v>25.12</v>
      </c>
      <c r="S1461" s="27" t="s">
        <v>34</v>
      </c>
      <c r="T1461" s="27" t="s">
        <v>607</v>
      </c>
    </row>
    <row r="1462" spans="1:20" ht="37.5" customHeight="1" x14ac:dyDescent="0.3">
      <c r="A1462" s="23">
        <f t="shared" si="286"/>
        <v>129</v>
      </c>
      <c r="B1462" s="119">
        <f t="shared" si="291"/>
        <v>55</v>
      </c>
      <c r="C1462" s="38" t="s">
        <v>882</v>
      </c>
      <c r="D1462" s="119">
        <v>1984</v>
      </c>
      <c r="E1462" s="119"/>
      <c r="F1462" s="44" t="s">
        <v>30</v>
      </c>
      <c r="G1462" s="119" t="s">
        <v>31</v>
      </c>
      <c r="H1462" s="44" t="s">
        <v>255</v>
      </c>
      <c r="I1462" s="27">
        <v>4973.6000000000004</v>
      </c>
      <c r="J1462" s="27">
        <v>3072.4</v>
      </c>
      <c r="K1462" s="40" t="s">
        <v>1837</v>
      </c>
      <c r="L1462" s="55">
        <f t="shared" si="293"/>
        <v>1605428.3440000003</v>
      </c>
      <c r="M1462" s="35">
        <f t="shared" si="294"/>
        <v>1605428.3440000003</v>
      </c>
      <c r="N1462" s="47">
        <f t="shared" si="295"/>
        <v>124936.83200000001</v>
      </c>
      <c r="O1462" s="47">
        <f t="shared" si="287"/>
        <v>1730365.1760000002</v>
      </c>
      <c r="P1462" s="35">
        <f t="shared" si="296"/>
        <v>1730365.1760000002</v>
      </c>
      <c r="Q1462" s="35">
        <v>322.79000000000002</v>
      </c>
      <c r="R1462" s="27">
        <v>25.12</v>
      </c>
      <c r="S1462" s="27" t="s">
        <v>34</v>
      </c>
      <c r="T1462" s="27" t="s">
        <v>607</v>
      </c>
    </row>
    <row r="1463" spans="1:20" ht="37.5" customHeight="1" x14ac:dyDescent="0.3">
      <c r="A1463" s="23">
        <f t="shared" si="286"/>
        <v>130</v>
      </c>
      <c r="B1463" s="119">
        <f t="shared" si="291"/>
        <v>56</v>
      </c>
      <c r="C1463" s="38" t="s">
        <v>883</v>
      </c>
      <c r="D1463" s="119">
        <v>1979</v>
      </c>
      <c r="E1463" s="119"/>
      <c r="F1463" s="44" t="s">
        <v>74</v>
      </c>
      <c r="G1463" s="119" t="s">
        <v>60</v>
      </c>
      <c r="H1463" s="44" t="s">
        <v>255</v>
      </c>
      <c r="I1463" s="119">
        <v>6606.8</v>
      </c>
      <c r="J1463" s="119">
        <v>4130.7</v>
      </c>
      <c r="K1463" s="40" t="s">
        <v>1837</v>
      </c>
      <c r="L1463" s="55">
        <f t="shared" si="293"/>
        <v>1405266.3599999999</v>
      </c>
      <c r="M1463" s="35">
        <f t="shared" si="294"/>
        <v>1405266.3599999999</v>
      </c>
      <c r="N1463" s="47">
        <f t="shared" si="295"/>
        <v>136628.62400000001</v>
      </c>
      <c r="O1463" s="47">
        <f t="shared" si="287"/>
        <v>1541894.9839999999</v>
      </c>
      <c r="P1463" s="35">
        <f t="shared" si="296"/>
        <v>1541894.9839999999</v>
      </c>
      <c r="Q1463" s="35">
        <v>212.7</v>
      </c>
      <c r="R1463" s="35">
        <v>20.68</v>
      </c>
      <c r="S1463" s="27" t="s">
        <v>34</v>
      </c>
      <c r="T1463" s="27" t="s">
        <v>607</v>
      </c>
    </row>
    <row r="1464" spans="1:20" ht="37.5" customHeight="1" x14ac:dyDescent="0.3">
      <c r="A1464" s="23">
        <f t="shared" ref="A1464:A1527" si="297">A1463+1</f>
        <v>131</v>
      </c>
      <c r="B1464" s="119">
        <f t="shared" si="291"/>
        <v>57</v>
      </c>
      <c r="C1464" s="38" t="s">
        <v>884</v>
      </c>
      <c r="D1464" s="119">
        <v>1972</v>
      </c>
      <c r="E1464" s="119"/>
      <c r="F1464" s="44" t="s">
        <v>30</v>
      </c>
      <c r="G1464" s="119" t="s">
        <v>60</v>
      </c>
      <c r="H1464" s="44" t="s">
        <v>241</v>
      </c>
      <c r="I1464" s="119">
        <v>2438.4499999999998</v>
      </c>
      <c r="J1464" s="119">
        <v>1409.7</v>
      </c>
      <c r="K1464" s="40" t="s">
        <v>1837</v>
      </c>
      <c r="L1464" s="55">
        <f t="shared" si="293"/>
        <v>787107.27549999999</v>
      </c>
      <c r="M1464" s="35">
        <f t="shared" si="294"/>
        <v>787107.27549999999</v>
      </c>
      <c r="N1464" s="47">
        <f t="shared" si="295"/>
        <v>61253.864000000001</v>
      </c>
      <c r="O1464" s="47">
        <f t="shared" si="287"/>
        <v>848361.13950000005</v>
      </c>
      <c r="P1464" s="35">
        <f t="shared" si="296"/>
        <v>848361.13950000005</v>
      </c>
      <c r="Q1464" s="35">
        <v>322.79000000000002</v>
      </c>
      <c r="R1464" s="27">
        <v>25.12</v>
      </c>
      <c r="S1464" s="27" t="s">
        <v>34</v>
      </c>
      <c r="T1464" s="27" t="s">
        <v>607</v>
      </c>
    </row>
    <row r="1465" spans="1:20" ht="37.5" customHeight="1" x14ac:dyDescent="0.3">
      <c r="A1465" s="23">
        <f t="shared" si="297"/>
        <v>132</v>
      </c>
      <c r="B1465" s="119">
        <f t="shared" si="291"/>
        <v>58</v>
      </c>
      <c r="C1465" s="38" t="s">
        <v>885</v>
      </c>
      <c r="D1465" s="119">
        <v>1979</v>
      </c>
      <c r="E1465" s="119"/>
      <c r="F1465" s="44" t="s">
        <v>74</v>
      </c>
      <c r="G1465" s="119" t="s">
        <v>60</v>
      </c>
      <c r="H1465" s="44" t="s">
        <v>255</v>
      </c>
      <c r="I1465" s="119">
        <v>6533.74</v>
      </c>
      <c r="J1465" s="119">
        <v>4028.5</v>
      </c>
      <c r="K1465" s="40" t="s">
        <v>1837</v>
      </c>
      <c r="L1465" s="55">
        <f t="shared" si="293"/>
        <v>1389726.4979999999</v>
      </c>
      <c r="M1465" s="35">
        <f t="shared" si="294"/>
        <v>1389726.4979999999</v>
      </c>
      <c r="N1465" s="47">
        <f t="shared" si="295"/>
        <v>135117.7432</v>
      </c>
      <c r="O1465" s="47">
        <f t="shared" si="287"/>
        <v>1524844.2411999998</v>
      </c>
      <c r="P1465" s="35">
        <f t="shared" si="296"/>
        <v>1524844.2411999998</v>
      </c>
      <c r="Q1465" s="35">
        <v>212.7</v>
      </c>
      <c r="R1465" s="35">
        <v>20.68</v>
      </c>
      <c r="S1465" s="27" t="s">
        <v>34</v>
      </c>
      <c r="T1465" s="27" t="s">
        <v>607</v>
      </c>
    </row>
    <row r="1466" spans="1:20" ht="37.5" customHeight="1" x14ac:dyDescent="0.3">
      <c r="A1466" s="23">
        <f t="shared" si="297"/>
        <v>133</v>
      </c>
      <c r="B1466" s="119">
        <f t="shared" si="291"/>
        <v>59</v>
      </c>
      <c r="C1466" s="38" t="s">
        <v>886</v>
      </c>
      <c r="D1466" s="119">
        <v>1979</v>
      </c>
      <c r="E1466" s="119"/>
      <c r="F1466" s="44" t="s">
        <v>74</v>
      </c>
      <c r="G1466" s="119" t="s">
        <v>31</v>
      </c>
      <c r="H1466" s="44" t="s">
        <v>255</v>
      </c>
      <c r="I1466" s="119">
        <v>5275.74</v>
      </c>
      <c r="J1466" s="119">
        <v>3330.7</v>
      </c>
      <c r="K1466" s="40" t="s">
        <v>1837</v>
      </c>
      <c r="L1466" s="55">
        <f t="shared" si="293"/>
        <v>1303107.78</v>
      </c>
      <c r="M1466" s="35">
        <f t="shared" si="294"/>
        <v>1303107.78</v>
      </c>
      <c r="N1466" s="47">
        <f t="shared" si="295"/>
        <v>109102.30319999999</v>
      </c>
      <c r="O1466" s="47">
        <f t="shared" ref="O1466:O1540" si="298">L1466+N1466</f>
        <v>1412210.0832</v>
      </c>
      <c r="P1466" s="35">
        <f t="shared" si="296"/>
        <v>1412210.0832</v>
      </c>
      <c r="Q1466" s="35">
        <v>247</v>
      </c>
      <c r="R1466" s="35">
        <v>20.68</v>
      </c>
      <c r="S1466" s="27" t="s">
        <v>34</v>
      </c>
      <c r="T1466" s="27" t="s">
        <v>607</v>
      </c>
    </row>
    <row r="1467" spans="1:20" ht="37.5" customHeight="1" x14ac:dyDescent="0.3">
      <c r="A1467" s="23">
        <f t="shared" si="297"/>
        <v>134</v>
      </c>
      <c r="B1467" s="119">
        <f t="shared" si="291"/>
        <v>60</v>
      </c>
      <c r="C1467" s="38" t="s">
        <v>887</v>
      </c>
      <c r="D1467" s="119">
        <v>1978</v>
      </c>
      <c r="E1467" s="119"/>
      <c r="F1467" s="44" t="s">
        <v>74</v>
      </c>
      <c r="G1467" s="119" t="s">
        <v>60</v>
      </c>
      <c r="H1467" s="44" t="s">
        <v>255</v>
      </c>
      <c r="I1467" s="119">
        <v>6369.7</v>
      </c>
      <c r="J1467" s="119">
        <v>4011.8</v>
      </c>
      <c r="K1467" s="40" t="s">
        <v>1837</v>
      </c>
      <c r="L1467" s="55">
        <f t="shared" si="293"/>
        <v>1354835.19</v>
      </c>
      <c r="M1467" s="35">
        <f t="shared" si="294"/>
        <v>1354835.19</v>
      </c>
      <c r="N1467" s="47">
        <f t="shared" si="295"/>
        <v>131725.39600000001</v>
      </c>
      <c r="O1467" s="47">
        <f t="shared" si="298"/>
        <v>1486560.5859999999</v>
      </c>
      <c r="P1467" s="35">
        <f t="shared" si="296"/>
        <v>1486560.5859999999</v>
      </c>
      <c r="Q1467" s="35">
        <v>212.7</v>
      </c>
      <c r="R1467" s="35">
        <v>20.68</v>
      </c>
      <c r="S1467" s="27" t="s">
        <v>34</v>
      </c>
      <c r="T1467" s="27" t="s">
        <v>607</v>
      </c>
    </row>
    <row r="1468" spans="1:20" ht="37.5" customHeight="1" x14ac:dyDescent="0.3">
      <c r="A1468" s="23">
        <f t="shared" si="297"/>
        <v>135</v>
      </c>
      <c r="B1468" s="119">
        <f t="shared" ref="B1468:B1469" si="299">B1467+1</f>
        <v>61</v>
      </c>
      <c r="C1468" s="38" t="s">
        <v>888</v>
      </c>
      <c r="D1468" s="119">
        <v>1979</v>
      </c>
      <c r="E1468" s="119"/>
      <c r="F1468" s="44" t="s">
        <v>74</v>
      </c>
      <c r="G1468" s="119" t="s">
        <v>60</v>
      </c>
      <c r="H1468" s="44" t="s">
        <v>255</v>
      </c>
      <c r="I1468" s="119">
        <v>8156.3</v>
      </c>
      <c r="J1468" s="119">
        <v>5182.6000000000004</v>
      </c>
      <c r="K1468" s="40" t="s">
        <v>1837</v>
      </c>
      <c r="L1468" s="55">
        <f t="shared" si="293"/>
        <v>1734845.01</v>
      </c>
      <c r="M1468" s="35">
        <f t="shared" si="294"/>
        <v>1734845.01</v>
      </c>
      <c r="N1468" s="47">
        <f t="shared" si="295"/>
        <v>168672.28400000001</v>
      </c>
      <c r="O1468" s="47">
        <f t="shared" si="298"/>
        <v>1903517.294</v>
      </c>
      <c r="P1468" s="35">
        <f t="shared" si="296"/>
        <v>1903517.294</v>
      </c>
      <c r="Q1468" s="35">
        <v>212.7</v>
      </c>
      <c r="R1468" s="35">
        <v>20.68</v>
      </c>
      <c r="S1468" s="27" t="s">
        <v>34</v>
      </c>
      <c r="T1468" s="27" t="s">
        <v>607</v>
      </c>
    </row>
    <row r="1469" spans="1:20" s="9" customFormat="1" ht="51" customHeight="1" x14ac:dyDescent="0.3">
      <c r="A1469" s="23">
        <f t="shared" si="297"/>
        <v>136</v>
      </c>
      <c r="B1469" s="119">
        <f t="shared" si="299"/>
        <v>62</v>
      </c>
      <c r="C1469" s="38" t="s">
        <v>1966</v>
      </c>
      <c r="D1469" s="119">
        <v>1985</v>
      </c>
      <c r="E1469" s="119"/>
      <c r="F1469" s="44" t="s">
        <v>74</v>
      </c>
      <c r="G1469" s="119" t="s">
        <v>31</v>
      </c>
      <c r="H1469" s="44" t="s">
        <v>255</v>
      </c>
      <c r="I1469" s="119">
        <f>514.1+410.2+352.2+344.8+345.5+346.4+343.2+35.5+38.5+38.5+38.5+39.1</f>
        <v>2846.4999999999995</v>
      </c>
      <c r="J1469" s="155">
        <v>8478.5</v>
      </c>
      <c r="K1469" s="38" t="s">
        <v>46</v>
      </c>
      <c r="L1469" s="32">
        <f>I1469*Q1469</f>
        <v>3253378.7099999995</v>
      </c>
      <c r="M1469" s="153">
        <f>L1469+L1470+L1471</f>
        <v>5333458.584999999</v>
      </c>
      <c r="N1469" s="35">
        <f>I1469*R1469</f>
        <v>91087.999999999985</v>
      </c>
      <c r="O1469" s="35">
        <f t="shared" si="298"/>
        <v>3344466.7099999995</v>
      </c>
      <c r="P1469" s="153">
        <f>O1469+O1470+O1471</f>
        <v>5540342.2049999991</v>
      </c>
      <c r="Q1469" s="35">
        <v>1142.94</v>
      </c>
      <c r="R1469" s="43">
        <v>32</v>
      </c>
      <c r="S1469" s="27" t="s">
        <v>34</v>
      </c>
      <c r="T1469" s="27" t="s">
        <v>607</v>
      </c>
    </row>
    <row r="1470" spans="1:20" s="9" customFormat="1" ht="37.5" customHeight="1" x14ac:dyDescent="0.3">
      <c r="A1470" s="23">
        <f t="shared" si="297"/>
        <v>137</v>
      </c>
      <c r="B1470" s="119"/>
      <c r="C1470" s="38"/>
      <c r="D1470" s="119"/>
      <c r="E1470" s="119"/>
      <c r="F1470" s="44" t="s">
        <v>74</v>
      </c>
      <c r="G1470" s="119" t="s">
        <v>31</v>
      </c>
      <c r="H1470" s="44" t="s">
        <v>255</v>
      </c>
      <c r="I1470" s="119"/>
      <c r="J1470" s="156"/>
      <c r="K1470" s="40" t="s">
        <v>32</v>
      </c>
      <c r="L1470" s="32">
        <f>I1469*Q1470</f>
        <v>1376994.3749999998</v>
      </c>
      <c r="M1470" s="158"/>
      <c r="N1470" s="35">
        <f>I1469*R1470</f>
        <v>56929.999999999993</v>
      </c>
      <c r="O1470" s="35">
        <f t="shared" si="298"/>
        <v>1433924.3749999998</v>
      </c>
      <c r="P1470" s="158"/>
      <c r="Q1470" s="35">
        <v>483.75</v>
      </c>
      <c r="R1470" s="43">
        <v>20</v>
      </c>
      <c r="S1470" s="27" t="s">
        <v>34</v>
      </c>
      <c r="T1470" s="27" t="s">
        <v>607</v>
      </c>
    </row>
    <row r="1471" spans="1:20" s="9" customFormat="1" ht="37.5" customHeight="1" x14ac:dyDescent="0.3">
      <c r="A1471" s="23">
        <f t="shared" si="297"/>
        <v>138</v>
      </c>
      <c r="B1471" s="119"/>
      <c r="C1471" s="38"/>
      <c r="D1471" s="119"/>
      <c r="E1471" s="119"/>
      <c r="F1471" s="44" t="s">
        <v>74</v>
      </c>
      <c r="G1471" s="119" t="s">
        <v>31</v>
      </c>
      <c r="H1471" s="44" t="s">
        <v>255</v>
      </c>
      <c r="I1471" s="119"/>
      <c r="J1471" s="156"/>
      <c r="K1471" s="40" t="s">
        <v>1837</v>
      </c>
      <c r="L1471" s="32">
        <f>I1469*Q1471</f>
        <v>703085.49999999988</v>
      </c>
      <c r="M1471" s="154"/>
      <c r="N1471" s="35">
        <f>I1469*R1471</f>
        <v>58865.619999999988</v>
      </c>
      <c r="O1471" s="35">
        <f t="shared" si="298"/>
        <v>761951.11999999988</v>
      </c>
      <c r="P1471" s="154"/>
      <c r="Q1471" s="35">
        <v>247</v>
      </c>
      <c r="R1471" s="43">
        <v>20.68</v>
      </c>
      <c r="S1471" s="27" t="s">
        <v>34</v>
      </c>
      <c r="T1471" s="27" t="s">
        <v>607</v>
      </c>
    </row>
    <row r="1472" spans="1:20" s="9" customFormat="1" ht="37.5" customHeight="1" x14ac:dyDescent="0.3">
      <c r="A1472" s="23">
        <f t="shared" si="297"/>
        <v>139</v>
      </c>
      <c r="B1472" s="119">
        <v>63</v>
      </c>
      <c r="C1472" s="38" t="s">
        <v>889</v>
      </c>
      <c r="D1472" s="119">
        <v>1985</v>
      </c>
      <c r="E1472" s="119"/>
      <c r="F1472" s="44" t="s">
        <v>74</v>
      </c>
      <c r="G1472" s="119" t="s">
        <v>31</v>
      </c>
      <c r="H1472" s="44" t="s">
        <v>255</v>
      </c>
      <c r="I1472" s="119">
        <f>630+536.4+625.1+635.3+541+410.3</f>
        <v>3378.1000000000004</v>
      </c>
      <c r="J1472" s="156"/>
      <c r="K1472" s="40" t="s">
        <v>32</v>
      </c>
      <c r="L1472" s="32">
        <f>I1472*Q1472</f>
        <v>1634155.8750000002</v>
      </c>
      <c r="M1472" s="153">
        <f>L1472+L1473</f>
        <v>2468546.5750000002</v>
      </c>
      <c r="N1472" s="35">
        <f>I1472*R1472</f>
        <v>67562</v>
      </c>
      <c r="O1472" s="35">
        <f t="shared" ref="O1472:O1483" si="300">L1472+N1472</f>
        <v>1701717.8750000002</v>
      </c>
      <c r="P1472" s="153">
        <f>O1472+O1473</f>
        <v>2605967.6830000002</v>
      </c>
      <c r="Q1472" s="35">
        <v>483.75</v>
      </c>
      <c r="R1472" s="43">
        <v>20</v>
      </c>
      <c r="S1472" s="27" t="s">
        <v>34</v>
      </c>
      <c r="T1472" s="27" t="s">
        <v>607</v>
      </c>
    </row>
    <row r="1473" spans="1:20" s="9" customFormat="1" ht="37.5" customHeight="1" x14ac:dyDescent="0.3">
      <c r="A1473" s="23">
        <f t="shared" si="297"/>
        <v>140</v>
      </c>
      <c r="B1473" s="119"/>
      <c r="C1473" s="38"/>
      <c r="D1473" s="119"/>
      <c r="E1473" s="119"/>
      <c r="F1473" s="44" t="s">
        <v>74</v>
      </c>
      <c r="G1473" s="119" t="s">
        <v>31</v>
      </c>
      <c r="H1473" s="44" t="s">
        <v>255</v>
      </c>
      <c r="I1473" s="119"/>
      <c r="J1473" s="156"/>
      <c r="K1473" s="40" t="s">
        <v>1837</v>
      </c>
      <c r="L1473" s="32">
        <f>I1472*Q1473</f>
        <v>834390.70000000007</v>
      </c>
      <c r="M1473" s="154"/>
      <c r="N1473" s="35">
        <f>I1472*R1473</f>
        <v>69859.108000000007</v>
      </c>
      <c r="O1473" s="35">
        <f t="shared" si="300"/>
        <v>904249.80800000008</v>
      </c>
      <c r="P1473" s="154"/>
      <c r="Q1473" s="35">
        <v>247</v>
      </c>
      <c r="R1473" s="43">
        <v>20.68</v>
      </c>
      <c r="S1473" s="27" t="s">
        <v>34</v>
      </c>
      <c r="T1473" s="27" t="s">
        <v>607</v>
      </c>
    </row>
    <row r="1474" spans="1:20" s="9" customFormat="1" ht="37.5" customHeight="1" x14ac:dyDescent="0.3">
      <c r="A1474" s="23">
        <f t="shared" si="297"/>
        <v>141</v>
      </c>
      <c r="B1474" s="119">
        <v>64</v>
      </c>
      <c r="C1474" s="38" t="s">
        <v>1967</v>
      </c>
      <c r="D1474" s="119">
        <v>1985</v>
      </c>
      <c r="E1474" s="119"/>
      <c r="F1474" s="44" t="s">
        <v>74</v>
      </c>
      <c r="G1474" s="119" t="s">
        <v>31</v>
      </c>
      <c r="H1474" s="44" t="s">
        <v>255</v>
      </c>
      <c r="I1474" s="119">
        <f>501.5+405.5+341.7+303.2+339.9+341+338.6+36.5+39.5+38.5+39.4+17.7</f>
        <v>2743</v>
      </c>
      <c r="J1474" s="156"/>
      <c r="K1474" s="40" t="s">
        <v>32</v>
      </c>
      <c r="L1474" s="32">
        <f>I1474*Q1474</f>
        <v>1326926.25</v>
      </c>
      <c r="M1474" s="153">
        <f>L1474+L1475</f>
        <v>2004447.25</v>
      </c>
      <c r="N1474" s="35">
        <f>I1474*R1474</f>
        <v>54860</v>
      </c>
      <c r="O1474" s="35">
        <f t="shared" si="300"/>
        <v>1381786.25</v>
      </c>
      <c r="P1474" s="153">
        <f>O1474+O1475</f>
        <v>2116032.4900000002</v>
      </c>
      <c r="Q1474" s="35">
        <v>483.75</v>
      </c>
      <c r="R1474" s="43">
        <v>20</v>
      </c>
      <c r="S1474" s="27" t="s">
        <v>34</v>
      </c>
      <c r="T1474" s="27" t="s">
        <v>607</v>
      </c>
    </row>
    <row r="1475" spans="1:20" s="9" customFormat="1" ht="37.5" customHeight="1" x14ac:dyDescent="0.3">
      <c r="A1475" s="23">
        <f t="shared" si="297"/>
        <v>142</v>
      </c>
      <c r="B1475" s="119"/>
      <c r="C1475" s="38"/>
      <c r="D1475" s="119"/>
      <c r="E1475" s="119"/>
      <c r="F1475" s="44" t="s">
        <v>74</v>
      </c>
      <c r="G1475" s="119" t="s">
        <v>31</v>
      </c>
      <c r="H1475" s="44" t="s">
        <v>255</v>
      </c>
      <c r="I1475" s="119"/>
      <c r="J1475" s="156"/>
      <c r="K1475" s="40" t="s">
        <v>1837</v>
      </c>
      <c r="L1475" s="32">
        <f>I1474*Q1475</f>
        <v>677521</v>
      </c>
      <c r="M1475" s="154"/>
      <c r="N1475" s="35">
        <f>I1474*R1475</f>
        <v>56725.24</v>
      </c>
      <c r="O1475" s="35">
        <f t="shared" si="300"/>
        <v>734246.24</v>
      </c>
      <c r="P1475" s="154"/>
      <c r="Q1475" s="35">
        <v>247</v>
      </c>
      <c r="R1475" s="43">
        <v>20.68</v>
      </c>
      <c r="S1475" s="27" t="s">
        <v>34</v>
      </c>
      <c r="T1475" s="27" t="s">
        <v>607</v>
      </c>
    </row>
    <row r="1476" spans="1:20" s="9" customFormat="1" ht="37.5" customHeight="1" x14ac:dyDescent="0.3">
      <c r="A1476" s="23">
        <f t="shared" si="297"/>
        <v>143</v>
      </c>
      <c r="B1476" s="119">
        <v>65</v>
      </c>
      <c r="C1476" s="38" t="s">
        <v>1968</v>
      </c>
      <c r="D1476" s="119">
        <v>1985</v>
      </c>
      <c r="E1476" s="119"/>
      <c r="F1476" s="44" t="s">
        <v>74</v>
      </c>
      <c r="G1476" s="119" t="s">
        <v>31</v>
      </c>
      <c r="H1476" s="44" t="s">
        <v>255</v>
      </c>
      <c r="I1476" s="119">
        <f>514.1+407.9+838+342.1+344.7+344.9+344.6+36.6+38.8+38.5+38.5+38.5</f>
        <v>3327.2</v>
      </c>
      <c r="J1476" s="156"/>
      <c r="K1476" s="40" t="s">
        <v>32</v>
      </c>
      <c r="L1476" s="32">
        <f>I1476*Q1476</f>
        <v>1609533</v>
      </c>
      <c r="M1476" s="153">
        <f>L1476+L1477</f>
        <v>2431351.4</v>
      </c>
      <c r="N1476" s="35">
        <f>I1476*R1476</f>
        <v>66544</v>
      </c>
      <c r="O1476" s="35">
        <f t="shared" si="300"/>
        <v>1676077</v>
      </c>
      <c r="P1476" s="153">
        <f>O1476+O1477</f>
        <v>2566701.8959999997</v>
      </c>
      <c r="Q1476" s="35">
        <v>483.75</v>
      </c>
      <c r="R1476" s="43">
        <v>20</v>
      </c>
      <c r="S1476" s="27" t="s">
        <v>34</v>
      </c>
      <c r="T1476" s="27" t="s">
        <v>607</v>
      </c>
    </row>
    <row r="1477" spans="1:20" s="9" customFormat="1" ht="37.5" customHeight="1" x14ac:dyDescent="0.3">
      <c r="A1477" s="23">
        <f t="shared" si="297"/>
        <v>144</v>
      </c>
      <c r="B1477" s="119"/>
      <c r="C1477" s="38"/>
      <c r="D1477" s="119"/>
      <c r="E1477" s="119"/>
      <c r="F1477" s="44" t="s">
        <v>74</v>
      </c>
      <c r="G1477" s="119" t="s">
        <v>31</v>
      </c>
      <c r="H1477" s="44" t="s">
        <v>255</v>
      </c>
      <c r="I1477" s="119"/>
      <c r="J1477" s="156"/>
      <c r="K1477" s="40" t="s">
        <v>1837</v>
      </c>
      <c r="L1477" s="32">
        <f>I1476*Q1477</f>
        <v>821818.39999999991</v>
      </c>
      <c r="M1477" s="154"/>
      <c r="N1477" s="35">
        <f>I1476*R1477</f>
        <v>68806.495999999999</v>
      </c>
      <c r="O1477" s="35">
        <f t="shared" si="300"/>
        <v>890624.89599999995</v>
      </c>
      <c r="P1477" s="154"/>
      <c r="Q1477" s="35">
        <v>247</v>
      </c>
      <c r="R1477" s="43">
        <v>20.68</v>
      </c>
      <c r="S1477" s="27" t="s">
        <v>34</v>
      </c>
      <c r="T1477" s="27" t="s">
        <v>607</v>
      </c>
    </row>
    <row r="1478" spans="1:20" s="9" customFormat="1" ht="37.5" customHeight="1" x14ac:dyDescent="0.3">
      <c r="A1478" s="23">
        <f t="shared" si="297"/>
        <v>145</v>
      </c>
      <c r="B1478" s="119">
        <v>66</v>
      </c>
      <c r="C1478" s="38" t="s">
        <v>1969</v>
      </c>
      <c r="D1478" s="119">
        <v>1985</v>
      </c>
      <c r="E1478" s="119"/>
      <c r="F1478" s="44" t="s">
        <v>74</v>
      </c>
      <c r="G1478" s="119" t="s">
        <v>31</v>
      </c>
      <c r="H1478" s="44" t="s">
        <v>255</v>
      </c>
      <c r="I1478" s="119">
        <f>503.8+412.5+301.1+290.3+291.5+288.2+288.3+39.5+39.4+39.5+38.9+39.4</f>
        <v>2572.4000000000005</v>
      </c>
      <c r="J1478" s="156"/>
      <c r="K1478" s="40" t="s">
        <v>32</v>
      </c>
      <c r="L1478" s="32">
        <f>I1478*Q1478</f>
        <v>1244398.5000000002</v>
      </c>
      <c r="M1478" s="153">
        <f>L1478+L1479</f>
        <v>1879781.3000000003</v>
      </c>
      <c r="N1478" s="35">
        <f>I1478*R1478</f>
        <v>51448.000000000015</v>
      </c>
      <c r="O1478" s="35">
        <f t="shared" si="300"/>
        <v>1295846.5000000002</v>
      </c>
      <c r="P1478" s="153">
        <f>O1478+O1479</f>
        <v>1984426.5320000004</v>
      </c>
      <c r="Q1478" s="35">
        <v>483.75</v>
      </c>
      <c r="R1478" s="43">
        <v>20</v>
      </c>
      <c r="S1478" s="27" t="s">
        <v>34</v>
      </c>
      <c r="T1478" s="27" t="s">
        <v>607</v>
      </c>
    </row>
    <row r="1479" spans="1:20" s="9" customFormat="1" ht="37.5" customHeight="1" x14ac:dyDescent="0.3">
      <c r="A1479" s="23">
        <f t="shared" si="297"/>
        <v>146</v>
      </c>
      <c r="B1479" s="119"/>
      <c r="C1479" s="38"/>
      <c r="D1479" s="119"/>
      <c r="E1479" s="119"/>
      <c r="F1479" s="44" t="s">
        <v>74</v>
      </c>
      <c r="G1479" s="119" t="s">
        <v>31</v>
      </c>
      <c r="H1479" s="44" t="s">
        <v>255</v>
      </c>
      <c r="I1479" s="119"/>
      <c r="J1479" s="156"/>
      <c r="K1479" s="40" t="s">
        <v>1837</v>
      </c>
      <c r="L1479" s="32">
        <f>I1478*Q1479</f>
        <v>635382.80000000016</v>
      </c>
      <c r="M1479" s="154"/>
      <c r="N1479" s="35">
        <f>I1478*R1479</f>
        <v>53197.232000000011</v>
      </c>
      <c r="O1479" s="35">
        <f t="shared" si="300"/>
        <v>688580.03200000012</v>
      </c>
      <c r="P1479" s="154"/>
      <c r="Q1479" s="35">
        <v>247</v>
      </c>
      <c r="R1479" s="43">
        <v>20.68</v>
      </c>
      <c r="S1479" s="27" t="s">
        <v>34</v>
      </c>
      <c r="T1479" s="27" t="s">
        <v>607</v>
      </c>
    </row>
    <row r="1480" spans="1:20" s="9" customFormat="1" ht="37.5" customHeight="1" x14ac:dyDescent="0.3">
      <c r="A1480" s="23">
        <f t="shared" si="297"/>
        <v>147</v>
      </c>
      <c r="B1480" s="119">
        <v>67</v>
      </c>
      <c r="C1480" s="38" t="s">
        <v>1970</v>
      </c>
      <c r="D1480" s="119">
        <v>1985</v>
      </c>
      <c r="E1480" s="119"/>
      <c r="F1480" s="44" t="s">
        <v>74</v>
      </c>
      <c r="G1480" s="119" t="s">
        <v>31</v>
      </c>
      <c r="H1480" s="44" t="s">
        <v>255</v>
      </c>
      <c r="I1480" s="119">
        <f>482.1+397.6+288.3+299.5+299+299.1+301.3+37.3+35.6+34.6+37.9+34.9</f>
        <v>2547.2000000000003</v>
      </c>
      <c r="J1480" s="156"/>
      <c r="K1480" s="40" t="s">
        <v>32</v>
      </c>
      <c r="L1480" s="32">
        <f>I1480*Q1480</f>
        <v>1232208.0000000002</v>
      </c>
      <c r="M1480" s="153">
        <f>L1480+L1481</f>
        <v>1861366.4000000004</v>
      </c>
      <c r="N1480" s="35">
        <f>I1480*R1480</f>
        <v>50944.000000000007</v>
      </c>
      <c r="O1480" s="35">
        <f>L1480+N1480</f>
        <v>1283152.0000000002</v>
      </c>
      <c r="P1480" s="153">
        <f>O1480+O1481</f>
        <v>1964986.4960000003</v>
      </c>
      <c r="Q1480" s="35">
        <v>483.75</v>
      </c>
      <c r="R1480" s="43">
        <v>20</v>
      </c>
      <c r="S1480" s="27" t="s">
        <v>34</v>
      </c>
      <c r="T1480" s="27" t="s">
        <v>607</v>
      </c>
    </row>
    <row r="1481" spans="1:20" s="9" customFormat="1" ht="37.5" customHeight="1" x14ac:dyDescent="0.3">
      <c r="A1481" s="23">
        <f t="shared" si="297"/>
        <v>148</v>
      </c>
      <c r="B1481" s="119"/>
      <c r="C1481" s="38"/>
      <c r="D1481" s="119"/>
      <c r="E1481" s="119"/>
      <c r="F1481" s="44" t="s">
        <v>74</v>
      </c>
      <c r="G1481" s="119" t="s">
        <v>31</v>
      </c>
      <c r="H1481" s="44" t="s">
        <v>255</v>
      </c>
      <c r="I1481" s="119"/>
      <c r="J1481" s="156"/>
      <c r="K1481" s="40" t="s">
        <v>1837</v>
      </c>
      <c r="L1481" s="32">
        <f>I1480*Q1481</f>
        <v>629158.40000000002</v>
      </c>
      <c r="M1481" s="154"/>
      <c r="N1481" s="35">
        <f>I1480*R1481</f>
        <v>52676.096000000005</v>
      </c>
      <c r="O1481" s="35">
        <f t="shared" si="300"/>
        <v>681834.49600000004</v>
      </c>
      <c r="P1481" s="154"/>
      <c r="Q1481" s="35">
        <v>247</v>
      </c>
      <c r="R1481" s="43">
        <v>20.68</v>
      </c>
      <c r="S1481" s="27" t="s">
        <v>34</v>
      </c>
      <c r="T1481" s="27" t="s">
        <v>607</v>
      </c>
    </row>
    <row r="1482" spans="1:20" s="9" customFormat="1" ht="37.5" customHeight="1" x14ac:dyDescent="0.3">
      <c r="A1482" s="23">
        <f t="shared" si="297"/>
        <v>149</v>
      </c>
      <c r="B1482" s="119">
        <v>68</v>
      </c>
      <c r="C1482" s="38" t="s">
        <v>1971</v>
      </c>
      <c r="D1482" s="119">
        <v>1985</v>
      </c>
      <c r="E1482" s="119"/>
      <c r="F1482" s="44" t="s">
        <v>74</v>
      </c>
      <c r="G1482" s="119" t="s">
        <v>31</v>
      </c>
      <c r="H1482" s="44" t="s">
        <v>255</v>
      </c>
      <c r="I1482" s="119">
        <f>504.8+405.5+288.5+288.5+289.4+289.4+289.4+38.8+38.8+38.4+38.8+38.4</f>
        <v>2548.7000000000007</v>
      </c>
      <c r="J1482" s="156"/>
      <c r="K1482" s="40" t="s">
        <v>32</v>
      </c>
      <c r="L1482" s="32">
        <f>I1482*Q1482</f>
        <v>1232933.6250000005</v>
      </c>
      <c r="M1482" s="153">
        <f>L1482+L1483</f>
        <v>1862462.5250000006</v>
      </c>
      <c r="N1482" s="35">
        <f>I1482*R1482</f>
        <v>50974.000000000015</v>
      </c>
      <c r="O1482" s="35">
        <f t="shared" si="300"/>
        <v>1283907.6250000005</v>
      </c>
      <c r="P1482" s="153">
        <f>O1482+O1483</f>
        <v>1966143.6410000008</v>
      </c>
      <c r="Q1482" s="35">
        <v>483.75</v>
      </c>
      <c r="R1482" s="43">
        <v>20</v>
      </c>
      <c r="S1482" s="27" t="s">
        <v>34</v>
      </c>
      <c r="T1482" s="27" t="s">
        <v>607</v>
      </c>
    </row>
    <row r="1483" spans="1:20" s="9" customFormat="1" ht="37.5" customHeight="1" x14ac:dyDescent="0.3">
      <c r="A1483" s="23">
        <f t="shared" si="297"/>
        <v>150</v>
      </c>
      <c r="B1483" s="119"/>
      <c r="C1483" s="38"/>
      <c r="D1483" s="119"/>
      <c r="E1483" s="119"/>
      <c r="F1483" s="44" t="s">
        <v>74</v>
      </c>
      <c r="G1483" s="119" t="s">
        <v>31</v>
      </c>
      <c r="H1483" s="44" t="s">
        <v>255</v>
      </c>
      <c r="I1483" s="119"/>
      <c r="J1483" s="157"/>
      <c r="K1483" s="40" t="s">
        <v>1837</v>
      </c>
      <c r="L1483" s="32">
        <f>I1482*Q1483</f>
        <v>629528.90000000014</v>
      </c>
      <c r="M1483" s="154"/>
      <c r="N1483" s="35">
        <f>I1482*R1483</f>
        <v>52707.116000000016</v>
      </c>
      <c r="O1483" s="35">
        <f t="shared" si="300"/>
        <v>682236.01600000018</v>
      </c>
      <c r="P1483" s="154"/>
      <c r="Q1483" s="35">
        <v>247</v>
      </c>
      <c r="R1483" s="43">
        <v>20.68</v>
      </c>
      <c r="S1483" s="27" t="s">
        <v>34</v>
      </c>
      <c r="T1483" s="27" t="s">
        <v>607</v>
      </c>
    </row>
    <row r="1484" spans="1:20" ht="37.5" customHeight="1" x14ac:dyDescent="0.3">
      <c r="A1484" s="23">
        <f t="shared" si="297"/>
        <v>151</v>
      </c>
      <c r="B1484" s="119">
        <v>69</v>
      </c>
      <c r="C1484" s="38" t="s">
        <v>890</v>
      </c>
      <c r="D1484" s="119">
        <v>1984</v>
      </c>
      <c r="E1484" s="119"/>
      <c r="F1484" s="44" t="s">
        <v>74</v>
      </c>
      <c r="G1484" s="119" t="s">
        <v>31</v>
      </c>
      <c r="H1484" s="44" t="s">
        <v>255</v>
      </c>
      <c r="I1484" s="119">
        <v>2255.5</v>
      </c>
      <c r="J1484" s="119">
        <v>1423.3</v>
      </c>
      <c r="K1484" s="40" t="s">
        <v>1837</v>
      </c>
      <c r="L1484" s="55">
        <f t="shared" ref="L1484:L1491" si="301">I1484*Q1484</f>
        <v>479744.85</v>
      </c>
      <c r="M1484" s="35">
        <f t="shared" ref="M1484:M1490" si="302">L1484</f>
        <v>479744.85</v>
      </c>
      <c r="N1484" s="47">
        <f t="shared" ref="N1484:N1491" si="303">I1484*R1484</f>
        <v>46643.74</v>
      </c>
      <c r="O1484" s="47">
        <f t="shared" si="298"/>
        <v>526388.59</v>
      </c>
      <c r="P1484" s="35">
        <f t="shared" si="296"/>
        <v>526388.59</v>
      </c>
      <c r="Q1484" s="35">
        <v>212.7</v>
      </c>
      <c r="R1484" s="35">
        <v>20.68</v>
      </c>
      <c r="S1484" s="27" t="s">
        <v>34</v>
      </c>
      <c r="T1484" s="27" t="s">
        <v>607</v>
      </c>
    </row>
    <row r="1485" spans="1:20" ht="37.5" customHeight="1" x14ac:dyDescent="0.3">
      <c r="A1485" s="23">
        <f t="shared" si="297"/>
        <v>152</v>
      </c>
      <c r="B1485" s="119">
        <f>B1484+1</f>
        <v>70</v>
      </c>
      <c r="C1485" s="38" t="s">
        <v>891</v>
      </c>
      <c r="D1485" s="119">
        <v>1971</v>
      </c>
      <c r="E1485" s="119"/>
      <c r="F1485" s="44" t="s">
        <v>74</v>
      </c>
      <c r="G1485" s="119" t="s">
        <v>60</v>
      </c>
      <c r="H1485" s="44" t="s">
        <v>255</v>
      </c>
      <c r="I1485" s="119">
        <v>5338.4</v>
      </c>
      <c r="J1485" s="119">
        <v>3773.3</v>
      </c>
      <c r="K1485" s="40" t="s">
        <v>1837</v>
      </c>
      <c r="L1485" s="55">
        <f t="shared" si="301"/>
        <v>1135477.68</v>
      </c>
      <c r="M1485" s="35">
        <f t="shared" si="302"/>
        <v>1135477.68</v>
      </c>
      <c r="N1485" s="47">
        <f t="shared" si="303"/>
        <v>110398.11199999999</v>
      </c>
      <c r="O1485" s="47">
        <f t="shared" si="298"/>
        <v>1245875.7919999999</v>
      </c>
      <c r="P1485" s="35">
        <f t="shared" si="296"/>
        <v>1245875.7919999999</v>
      </c>
      <c r="Q1485" s="35">
        <v>212.7</v>
      </c>
      <c r="R1485" s="35">
        <v>20.68</v>
      </c>
      <c r="S1485" s="27" t="s">
        <v>34</v>
      </c>
      <c r="T1485" s="27" t="s">
        <v>607</v>
      </c>
    </row>
    <row r="1486" spans="1:20" ht="37.5" customHeight="1" x14ac:dyDescent="0.3">
      <c r="A1486" s="23">
        <f t="shared" si="297"/>
        <v>153</v>
      </c>
      <c r="B1486" s="119">
        <f t="shared" ref="B1486:B1491" si="304">B1485+1</f>
        <v>71</v>
      </c>
      <c r="C1486" s="38" t="s">
        <v>892</v>
      </c>
      <c r="D1486" s="119">
        <v>1973</v>
      </c>
      <c r="E1486" s="119"/>
      <c r="F1486" s="44" t="s">
        <v>74</v>
      </c>
      <c r="G1486" s="119" t="s">
        <v>60</v>
      </c>
      <c r="H1486" s="44" t="s">
        <v>255</v>
      </c>
      <c r="I1486" s="119">
        <v>5243</v>
      </c>
      <c r="J1486" s="119">
        <v>3557</v>
      </c>
      <c r="K1486" s="40" t="s">
        <v>1837</v>
      </c>
      <c r="L1486" s="55">
        <f t="shared" si="301"/>
        <v>1115186.0999999999</v>
      </c>
      <c r="M1486" s="35">
        <f t="shared" si="302"/>
        <v>1115186.0999999999</v>
      </c>
      <c r="N1486" s="47">
        <f t="shared" si="303"/>
        <v>108425.24</v>
      </c>
      <c r="O1486" s="47">
        <f t="shared" si="298"/>
        <v>1223611.3399999999</v>
      </c>
      <c r="P1486" s="35">
        <f t="shared" si="296"/>
        <v>1223611.3399999999</v>
      </c>
      <c r="Q1486" s="35">
        <v>212.7</v>
      </c>
      <c r="R1486" s="35">
        <v>20.68</v>
      </c>
      <c r="S1486" s="27" t="s">
        <v>34</v>
      </c>
      <c r="T1486" s="27" t="s">
        <v>607</v>
      </c>
    </row>
    <row r="1487" spans="1:20" ht="37.5" customHeight="1" x14ac:dyDescent="0.3">
      <c r="A1487" s="23">
        <f t="shared" si="297"/>
        <v>154</v>
      </c>
      <c r="B1487" s="119">
        <f t="shared" si="304"/>
        <v>72</v>
      </c>
      <c r="C1487" s="38" t="s">
        <v>893</v>
      </c>
      <c r="D1487" s="119"/>
      <c r="E1487" s="119"/>
      <c r="F1487" s="44" t="s">
        <v>40</v>
      </c>
      <c r="G1487" s="119" t="s">
        <v>37</v>
      </c>
      <c r="H1487" s="44" t="s">
        <v>241</v>
      </c>
      <c r="I1487" s="119">
        <v>844.5</v>
      </c>
      <c r="J1487" s="119">
        <v>514.20000000000005</v>
      </c>
      <c r="K1487" s="40" t="s">
        <v>361</v>
      </c>
      <c r="L1487" s="55">
        <f t="shared" si="301"/>
        <v>74831.145000000004</v>
      </c>
      <c r="M1487" s="35">
        <f t="shared" si="302"/>
        <v>74831.145000000004</v>
      </c>
      <c r="N1487" s="47">
        <f t="shared" si="303"/>
        <v>5463.915</v>
      </c>
      <c r="O1487" s="47">
        <f t="shared" si="298"/>
        <v>80295.06</v>
      </c>
      <c r="P1487" s="35">
        <f t="shared" si="296"/>
        <v>80295.06</v>
      </c>
      <c r="Q1487" s="35">
        <v>88.61</v>
      </c>
      <c r="R1487" s="27">
        <v>6.47</v>
      </c>
      <c r="S1487" s="27" t="s">
        <v>34</v>
      </c>
      <c r="T1487" s="27" t="s">
        <v>607</v>
      </c>
    </row>
    <row r="1488" spans="1:20" ht="37.5" customHeight="1" x14ac:dyDescent="0.3">
      <c r="A1488" s="23">
        <f t="shared" si="297"/>
        <v>155</v>
      </c>
      <c r="B1488" s="119">
        <f t="shared" si="304"/>
        <v>73</v>
      </c>
      <c r="C1488" s="38" t="s">
        <v>894</v>
      </c>
      <c r="D1488" s="119">
        <v>1962</v>
      </c>
      <c r="E1488" s="119"/>
      <c r="F1488" s="44" t="s">
        <v>74</v>
      </c>
      <c r="G1488" s="119" t="s">
        <v>31</v>
      </c>
      <c r="H1488" s="44" t="s">
        <v>255</v>
      </c>
      <c r="I1488" s="58">
        <v>3689.16</v>
      </c>
      <c r="J1488" s="119">
        <v>2445.9</v>
      </c>
      <c r="K1488" s="40" t="s">
        <v>1837</v>
      </c>
      <c r="L1488" s="55">
        <f t="shared" si="301"/>
        <v>784684.33199999994</v>
      </c>
      <c r="M1488" s="35">
        <f t="shared" si="302"/>
        <v>784684.33199999994</v>
      </c>
      <c r="N1488" s="47">
        <f t="shared" si="303"/>
        <v>76291.828800000003</v>
      </c>
      <c r="O1488" s="47">
        <f t="shared" si="298"/>
        <v>860976.16079999995</v>
      </c>
      <c r="P1488" s="35">
        <f t="shared" si="296"/>
        <v>860976.16079999995</v>
      </c>
      <c r="Q1488" s="35">
        <v>212.7</v>
      </c>
      <c r="R1488" s="35">
        <v>20.68</v>
      </c>
      <c r="S1488" s="27" t="s">
        <v>34</v>
      </c>
      <c r="T1488" s="27" t="s">
        <v>607</v>
      </c>
    </row>
    <row r="1489" spans="1:20" ht="37.5" customHeight="1" x14ac:dyDescent="0.3">
      <c r="A1489" s="23">
        <f t="shared" si="297"/>
        <v>156</v>
      </c>
      <c r="B1489" s="119">
        <f t="shared" si="304"/>
        <v>74</v>
      </c>
      <c r="C1489" s="38" t="s">
        <v>895</v>
      </c>
      <c r="D1489" s="119">
        <v>1959</v>
      </c>
      <c r="E1489" s="119"/>
      <c r="F1489" s="44" t="s">
        <v>40</v>
      </c>
      <c r="G1489" s="119" t="s">
        <v>31</v>
      </c>
      <c r="H1489" s="44" t="s">
        <v>241</v>
      </c>
      <c r="I1489" s="119">
        <v>671.7</v>
      </c>
      <c r="J1489" s="119">
        <v>407</v>
      </c>
      <c r="K1489" s="40" t="s">
        <v>1837</v>
      </c>
      <c r="L1489" s="55">
        <f t="shared" si="301"/>
        <v>228821.32200000004</v>
      </c>
      <c r="M1489" s="35">
        <f t="shared" si="302"/>
        <v>228821.32200000004</v>
      </c>
      <c r="N1489" s="47">
        <f t="shared" si="303"/>
        <v>23590.103999999999</v>
      </c>
      <c r="O1489" s="47">
        <f t="shared" si="298"/>
        <v>252411.42600000004</v>
      </c>
      <c r="P1489" s="35">
        <f t="shared" si="296"/>
        <v>252411.42600000004</v>
      </c>
      <c r="Q1489" s="35">
        <v>340.66</v>
      </c>
      <c r="R1489" s="27">
        <v>35.119999999999997</v>
      </c>
      <c r="S1489" s="27" t="s">
        <v>34</v>
      </c>
      <c r="T1489" s="27" t="s">
        <v>607</v>
      </c>
    </row>
    <row r="1490" spans="1:20" ht="37.5" customHeight="1" x14ac:dyDescent="0.3">
      <c r="A1490" s="23">
        <f t="shared" si="297"/>
        <v>157</v>
      </c>
      <c r="B1490" s="119">
        <f t="shared" si="304"/>
        <v>75</v>
      </c>
      <c r="C1490" s="38" t="s">
        <v>896</v>
      </c>
      <c r="D1490" s="119">
        <v>1959</v>
      </c>
      <c r="E1490" s="119"/>
      <c r="F1490" s="44" t="s">
        <v>40</v>
      </c>
      <c r="G1490" s="119" t="s">
        <v>31</v>
      </c>
      <c r="H1490" s="44" t="s">
        <v>241</v>
      </c>
      <c r="I1490" s="119">
        <v>683.1</v>
      </c>
      <c r="J1490" s="119">
        <v>409.5</v>
      </c>
      <c r="K1490" s="40" t="s">
        <v>1837</v>
      </c>
      <c r="L1490" s="55">
        <f t="shared" si="301"/>
        <v>232704.84600000002</v>
      </c>
      <c r="M1490" s="35">
        <f t="shared" si="302"/>
        <v>232704.84600000002</v>
      </c>
      <c r="N1490" s="47">
        <f t="shared" si="303"/>
        <v>23990.471999999998</v>
      </c>
      <c r="O1490" s="47">
        <f t="shared" si="298"/>
        <v>256695.31800000003</v>
      </c>
      <c r="P1490" s="35">
        <f t="shared" si="296"/>
        <v>256695.31800000003</v>
      </c>
      <c r="Q1490" s="35">
        <v>340.66</v>
      </c>
      <c r="R1490" s="27">
        <v>35.119999999999997</v>
      </c>
      <c r="S1490" s="27" t="s">
        <v>34</v>
      </c>
      <c r="T1490" s="27" t="s">
        <v>607</v>
      </c>
    </row>
    <row r="1491" spans="1:20" ht="37.5" customHeight="1" x14ac:dyDescent="0.3">
      <c r="A1491" s="23">
        <f t="shared" si="297"/>
        <v>158</v>
      </c>
      <c r="B1491" s="119">
        <f t="shared" si="304"/>
        <v>76</v>
      </c>
      <c r="C1491" s="42" t="s">
        <v>897</v>
      </c>
      <c r="D1491" s="119">
        <v>1960</v>
      </c>
      <c r="E1491" s="42"/>
      <c r="F1491" s="44" t="s">
        <v>30</v>
      </c>
      <c r="G1491" s="119" t="s">
        <v>51</v>
      </c>
      <c r="H1491" s="44" t="s">
        <v>241</v>
      </c>
      <c r="I1491" s="119">
        <v>1156.95</v>
      </c>
      <c r="J1491" s="119">
        <v>610</v>
      </c>
      <c r="K1491" s="40" t="s">
        <v>1837</v>
      </c>
      <c r="L1491" s="55">
        <f t="shared" si="301"/>
        <v>373451.89050000004</v>
      </c>
      <c r="M1491" s="153">
        <f>L1491+L1492</f>
        <v>2113504.6905</v>
      </c>
      <c r="N1491" s="47">
        <f t="shared" si="303"/>
        <v>29062.584000000003</v>
      </c>
      <c r="O1491" s="47">
        <f t="shared" si="298"/>
        <v>402514.47450000001</v>
      </c>
      <c r="P1491" s="153">
        <f>O1491+O1492</f>
        <v>2246114.2994999997</v>
      </c>
      <c r="Q1491" s="35">
        <v>322.79000000000002</v>
      </c>
      <c r="R1491" s="27">
        <v>25.12</v>
      </c>
      <c r="S1491" s="27" t="s">
        <v>34</v>
      </c>
      <c r="T1491" s="27" t="s">
        <v>607</v>
      </c>
    </row>
    <row r="1492" spans="1:20" ht="18.75" customHeight="1" x14ac:dyDescent="0.3">
      <c r="A1492" s="23">
        <f t="shared" si="297"/>
        <v>159</v>
      </c>
      <c r="B1492" s="119"/>
      <c r="C1492" s="56"/>
      <c r="D1492" s="115"/>
      <c r="E1492" s="56"/>
      <c r="F1492" s="44" t="s">
        <v>40</v>
      </c>
      <c r="G1492" s="119" t="s">
        <v>31</v>
      </c>
      <c r="H1492" s="44"/>
      <c r="I1492" s="119"/>
      <c r="J1492" s="119"/>
      <c r="K1492" s="38" t="s">
        <v>46</v>
      </c>
      <c r="L1492" s="55">
        <f>I1491*Q1492</f>
        <v>1740052.8</v>
      </c>
      <c r="M1492" s="154"/>
      <c r="N1492" s="47">
        <f>I1491*R1492</f>
        <v>103547.02500000001</v>
      </c>
      <c r="O1492" s="47">
        <f t="shared" si="298"/>
        <v>1843599.825</v>
      </c>
      <c r="P1492" s="154"/>
      <c r="Q1492" s="35">
        <v>1504</v>
      </c>
      <c r="R1492" s="35">
        <v>89.5</v>
      </c>
      <c r="S1492" s="27" t="s">
        <v>34</v>
      </c>
      <c r="T1492" s="27" t="s">
        <v>607</v>
      </c>
    </row>
    <row r="1493" spans="1:20" ht="37.5" customHeight="1" x14ac:dyDescent="0.3">
      <c r="A1493" s="23">
        <f t="shared" si="297"/>
        <v>160</v>
      </c>
      <c r="B1493" s="119">
        <v>77</v>
      </c>
      <c r="C1493" s="38" t="s">
        <v>898</v>
      </c>
      <c r="D1493" s="119">
        <v>1960</v>
      </c>
      <c r="E1493" s="119"/>
      <c r="F1493" s="44" t="s">
        <v>40</v>
      </c>
      <c r="G1493" s="119" t="s">
        <v>31</v>
      </c>
      <c r="H1493" s="44" t="s">
        <v>241</v>
      </c>
      <c r="I1493" s="114">
        <v>1032.5</v>
      </c>
      <c r="J1493" s="119">
        <v>619.5</v>
      </c>
      <c r="K1493" s="40" t="s">
        <v>1837</v>
      </c>
      <c r="L1493" s="55">
        <f t="shared" ref="L1493:L1521" si="305">I1493*Q1493</f>
        <v>351731.45</v>
      </c>
      <c r="M1493" s="35">
        <f t="shared" ref="M1493:M1520" si="306">L1493</f>
        <v>351731.45</v>
      </c>
      <c r="N1493" s="47">
        <f t="shared" ref="N1493:N1521" si="307">I1493*R1493</f>
        <v>36261.399999999994</v>
      </c>
      <c r="O1493" s="47">
        <f t="shared" si="298"/>
        <v>387992.85</v>
      </c>
      <c r="P1493" s="35">
        <f t="shared" ref="P1493:P1566" si="308">O1493</f>
        <v>387992.85</v>
      </c>
      <c r="Q1493" s="35">
        <v>340.66</v>
      </c>
      <c r="R1493" s="27">
        <v>35.119999999999997</v>
      </c>
      <c r="S1493" s="27" t="s">
        <v>34</v>
      </c>
      <c r="T1493" s="27" t="s">
        <v>607</v>
      </c>
    </row>
    <row r="1494" spans="1:20" ht="37.5" customHeight="1" x14ac:dyDescent="0.3">
      <c r="A1494" s="23">
        <f t="shared" si="297"/>
        <v>161</v>
      </c>
      <c r="B1494" s="119">
        <f>B1493+1</f>
        <v>78</v>
      </c>
      <c r="C1494" s="38" t="s">
        <v>899</v>
      </c>
      <c r="D1494" s="119">
        <v>1962</v>
      </c>
      <c r="E1494" s="119"/>
      <c r="F1494" s="44" t="s">
        <v>74</v>
      </c>
      <c r="G1494" s="119" t="s">
        <v>51</v>
      </c>
      <c r="H1494" s="44" t="s">
        <v>304</v>
      </c>
      <c r="I1494" s="58">
        <v>3293.45</v>
      </c>
      <c r="J1494" s="119">
        <v>2176</v>
      </c>
      <c r="K1494" s="40" t="s">
        <v>1837</v>
      </c>
      <c r="L1494" s="55">
        <f t="shared" si="305"/>
        <v>700516.81499999994</v>
      </c>
      <c r="M1494" s="35">
        <f t="shared" si="306"/>
        <v>700516.81499999994</v>
      </c>
      <c r="N1494" s="47">
        <f t="shared" si="307"/>
        <v>68108.546000000002</v>
      </c>
      <c r="O1494" s="47">
        <f t="shared" si="298"/>
        <v>768625.36099999992</v>
      </c>
      <c r="P1494" s="35">
        <f t="shared" si="308"/>
        <v>768625.36099999992</v>
      </c>
      <c r="Q1494" s="35">
        <v>212.7</v>
      </c>
      <c r="R1494" s="35">
        <v>20.68</v>
      </c>
      <c r="S1494" s="27" t="s">
        <v>34</v>
      </c>
      <c r="T1494" s="27" t="s">
        <v>607</v>
      </c>
    </row>
    <row r="1495" spans="1:20" ht="37.5" customHeight="1" x14ac:dyDescent="0.3">
      <c r="A1495" s="23">
        <f t="shared" si="297"/>
        <v>162</v>
      </c>
      <c r="B1495" s="119">
        <f t="shared" ref="B1495:B1521" si="309">B1494+1</f>
        <v>79</v>
      </c>
      <c r="C1495" s="38" t="s">
        <v>900</v>
      </c>
      <c r="D1495" s="119">
        <v>1960</v>
      </c>
      <c r="E1495" s="119"/>
      <c r="F1495" s="44" t="s">
        <v>30</v>
      </c>
      <c r="G1495" s="119" t="s">
        <v>51</v>
      </c>
      <c r="H1495" s="44" t="s">
        <v>241</v>
      </c>
      <c r="I1495" s="119">
        <v>1134.5</v>
      </c>
      <c r="J1495" s="119">
        <v>600.1</v>
      </c>
      <c r="K1495" s="40" t="s">
        <v>1837</v>
      </c>
      <c r="L1495" s="55">
        <f t="shared" si="305"/>
        <v>366205.255</v>
      </c>
      <c r="M1495" s="35">
        <f t="shared" si="306"/>
        <v>366205.255</v>
      </c>
      <c r="N1495" s="47">
        <f t="shared" si="307"/>
        <v>28498.639999999999</v>
      </c>
      <c r="O1495" s="47">
        <f t="shared" si="298"/>
        <v>394703.89500000002</v>
      </c>
      <c r="P1495" s="35">
        <f t="shared" si="308"/>
        <v>394703.89500000002</v>
      </c>
      <c r="Q1495" s="35">
        <v>322.79000000000002</v>
      </c>
      <c r="R1495" s="27">
        <v>25.12</v>
      </c>
      <c r="S1495" s="27" t="s">
        <v>34</v>
      </c>
      <c r="T1495" s="27" t="s">
        <v>607</v>
      </c>
    </row>
    <row r="1496" spans="1:20" ht="37.5" customHeight="1" x14ac:dyDescent="0.3">
      <c r="A1496" s="23">
        <f t="shared" si="297"/>
        <v>163</v>
      </c>
      <c r="B1496" s="119">
        <f t="shared" si="309"/>
        <v>80</v>
      </c>
      <c r="C1496" s="38" t="s">
        <v>901</v>
      </c>
      <c r="D1496" s="119">
        <v>1962</v>
      </c>
      <c r="E1496" s="119"/>
      <c r="F1496" s="44" t="s">
        <v>74</v>
      </c>
      <c r="G1496" s="119" t="s">
        <v>1928</v>
      </c>
      <c r="H1496" s="44" t="s">
        <v>304</v>
      </c>
      <c r="I1496" s="58">
        <v>3125.68</v>
      </c>
      <c r="J1496" s="119">
        <v>1942.7</v>
      </c>
      <c r="K1496" s="40" t="s">
        <v>1837</v>
      </c>
      <c r="L1496" s="55">
        <f t="shared" si="305"/>
        <v>664832.13599999994</v>
      </c>
      <c r="M1496" s="35">
        <f t="shared" si="306"/>
        <v>664832.13599999994</v>
      </c>
      <c r="N1496" s="47">
        <f t="shared" si="307"/>
        <v>64639.062399999995</v>
      </c>
      <c r="O1496" s="47">
        <f t="shared" si="298"/>
        <v>729471.19839999988</v>
      </c>
      <c r="P1496" s="35">
        <f t="shared" si="308"/>
        <v>729471.19839999988</v>
      </c>
      <c r="Q1496" s="35">
        <v>212.7</v>
      </c>
      <c r="R1496" s="35">
        <v>20.68</v>
      </c>
      <c r="S1496" s="27" t="s">
        <v>34</v>
      </c>
      <c r="T1496" s="27" t="s">
        <v>607</v>
      </c>
    </row>
    <row r="1497" spans="1:20" s="2" customFormat="1" ht="37.5" customHeight="1" x14ac:dyDescent="0.25">
      <c r="A1497" s="23">
        <f t="shared" si="297"/>
        <v>164</v>
      </c>
      <c r="B1497" s="119">
        <f t="shared" si="309"/>
        <v>81</v>
      </c>
      <c r="C1497" s="38" t="s">
        <v>902</v>
      </c>
      <c r="D1497" s="119">
        <v>1958</v>
      </c>
      <c r="E1497" s="119"/>
      <c r="F1497" s="44" t="s">
        <v>40</v>
      </c>
      <c r="G1497" s="119" t="s">
        <v>51</v>
      </c>
      <c r="H1497" s="44" t="s">
        <v>241</v>
      </c>
      <c r="I1497" s="119">
        <v>664.8</v>
      </c>
      <c r="J1497" s="119">
        <v>401</v>
      </c>
      <c r="K1497" s="40" t="s">
        <v>1837</v>
      </c>
      <c r="L1497" s="55">
        <f t="shared" si="305"/>
        <v>226470.76800000001</v>
      </c>
      <c r="M1497" s="35">
        <f t="shared" si="306"/>
        <v>226470.76800000001</v>
      </c>
      <c r="N1497" s="47">
        <f t="shared" si="307"/>
        <v>23347.775999999998</v>
      </c>
      <c r="O1497" s="47">
        <f t="shared" si="298"/>
        <v>249818.54399999999</v>
      </c>
      <c r="P1497" s="35">
        <f t="shared" si="308"/>
        <v>249818.54399999999</v>
      </c>
      <c r="Q1497" s="35">
        <v>340.66</v>
      </c>
      <c r="R1497" s="27">
        <v>35.119999999999997</v>
      </c>
      <c r="S1497" s="27" t="s">
        <v>34</v>
      </c>
      <c r="T1497" s="27" t="s">
        <v>607</v>
      </c>
    </row>
    <row r="1498" spans="1:20" s="2" customFormat="1" ht="37.5" customHeight="1" x14ac:dyDescent="0.25">
      <c r="A1498" s="23">
        <f t="shared" si="297"/>
        <v>165</v>
      </c>
      <c r="B1498" s="119">
        <f t="shared" si="309"/>
        <v>82</v>
      </c>
      <c r="C1498" s="38" t="s">
        <v>903</v>
      </c>
      <c r="D1498" s="119">
        <v>1958</v>
      </c>
      <c r="E1498" s="119"/>
      <c r="F1498" s="44" t="s">
        <v>40</v>
      </c>
      <c r="G1498" s="119" t="s">
        <v>51</v>
      </c>
      <c r="H1498" s="44" t="s">
        <v>241</v>
      </c>
      <c r="I1498" s="119">
        <v>683.7</v>
      </c>
      <c r="J1498" s="119">
        <v>414.5</v>
      </c>
      <c r="K1498" s="40" t="s">
        <v>1837</v>
      </c>
      <c r="L1498" s="55">
        <f t="shared" si="305"/>
        <v>232909.24200000003</v>
      </c>
      <c r="M1498" s="35">
        <f t="shared" si="306"/>
        <v>232909.24200000003</v>
      </c>
      <c r="N1498" s="47">
        <f t="shared" si="307"/>
        <v>24011.543999999998</v>
      </c>
      <c r="O1498" s="47">
        <f t="shared" si="298"/>
        <v>256920.78600000002</v>
      </c>
      <c r="P1498" s="35">
        <f t="shared" si="308"/>
        <v>256920.78600000002</v>
      </c>
      <c r="Q1498" s="35">
        <v>340.66</v>
      </c>
      <c r="R1498" s="27">
        <v>35.119999999999997</v>
      </c>
      <c r="S1498" s="27" t="s">
        <v>34</v>
      </c>
      <c r="T1498" s="27" t="s">
        <v>607</v>
      </c>
    </row>
    <row r="1499" spans="1:20" s="2" customFormat="1" ht="37.5" customHeight="1" x14ac:dyDescent="0.25">
      <c r="A1499" s="23">
        <f t="shared" si="297"/>
        <v>166</v>
      </c>
      <c r="B1499" s="119">
        <f t="shared" si="309"/>
        <v>83</v>
      </c>
      <c r="C1499" s="38" t="s">
        <v>904</v>
      </c>
      <c r="D1499" s="119">
        <v>1962</v>
      </c>
      <c r="E1499" s="119"/>
      <c r="F1499" s="44" t="s">
        <v>40</v>
      </c>
      <c r="G1499" s="119" t="s">
        <v>37</v>
      </c>
      <c r="H1499" s="44" t="s">
        <v>241</v>
      </c>
      <c r="I1499" s="119">
        <v>299</v>
      </c>
      <c r="J1499" s="119">
        <v>141.9</v>
      </c>
      <c r="K1499" s="40" t="s">
        <v>1837</v>
      </c>
      <c r="L1499" s="55">
        <f t="shared" si="305"/>
        <v>101857.34000000001</v>
      </c>
      <c r="M1499" s="35">
        <f t="shared" si="306"/>
        <v>101857.34000000001</v>
      </c>
      <c r="N1499" s="47">
        <f t="shared" si="307"/>
        <v>10500.88</v>
      </c>
      <c r="O1499" s="47">
        <f t="shared" si="298"/>
        <v>112358.22000000002</v>
      </c>
      <c r="P1499" s="35">
        <f t="shared" si="308"/>
        <v>112358.22000000002</v>
      </c>
      <c r="Q1499" s="35">
        <v>340.66</v>
      </c>
      <c r="R1499" s="27">
        <v>35.119999999999997</v>
      </c>
      <c r="S1499" s="27" t="s">
        <v>34</v>
      </c>
      <c r="T1499" s="27" t="s">
        <v>607</v>
      </c>
    </row>
    <row r="1500" spans="1:20" s="2" customFormat="1" ht="37.5" customHeight="1" x14ac:dyDescent="0.25">
      <c r="A1500" s="23">
        <f t="shared" si="297"/>
        <v>167</v>
      </c>
      <c r="B1500" s="119">
        <f t="shared" si="309"/>
        <v>84</v>
      </c>
      <c r="C1500" s="38" t="s">
        <v>905</v>
      </c>
      <c r="D1500" s="119">
        <v>1961</v>
      </c>
      <c r="E1500" s="119"/>
      <c r="F1500" s="44" t="s">
        <v>40</v>
      </c>
      <c r="G1500" s="119" t="s">
        <v>37</v>
      </c>
      <c r="H1500" s="44" t="s">
        <v>495</v>
      </c>
      <c r="I1500" s="119">
        <v>314.2</v>
      </c>
      <c r="J1500" s="119">
        <v>149.5</v>
      </c>
      <c r="K1500" s="40" t="s">
        <v>1837</v>
      </c>
      <c r="L1500" s="55">
        <f t="shared" si="305"/>
        <v>107035.372</v>
      </c>
      <c r="M1500" s="35">
        <f t="shared" si="306"/>
        <v>107035.372</v>
      </c>
      <c r="N1500" s="47">
        <f t="shared" si="307"/>
        <v>11034.703999999998</v>
      </c>
      <c r="O1500" s="47">
        <f t="shared" si="298"/>
        <v>118070.076</v>
      </c>
      <c r="P1500" s="35">
        <f t="shared" si="308"/>
        <v>118070.076</v>
      </c>
      <c r="Q1500" s="35">
        <v>340.66</v>
      </c>
      <c r="R1500" s="27">
        <v>35.119999999999997</v>
      </c>
      <c r="S1500" s="27" t="s">
        <v>34</v>
      </c>
      <c r="T1500" s="27" t="s">
        <v>607</v>
      </c>
    </row>
    <row r="1501" spans="1:20" s="2" customFormat="1" ht="37.5" customHeight="1" x14ac:dyDescent="0.25">
      <c r="A1501" s="23">
        <f t="shared" si="297"/>
        <v>168</v>
      </c>
      <c r="B1501" s="119">
        <f t="shared" si="309"/>
        <v>85</v>
      </c>
      <c r="C1501" s="38" t="s">
        <v>906</v>
      </c>
      <c r="D1501" s="119">
        <v>1962</v>
      </c>
      <c r="E1501" s="119"/>
      <c r="F1501" s="119" t="s">
        <v>36</v>
      </c>
      <c r="G1501" s="119" t="s">
        <v>37</v>
      </c>
      <c r="H1501" s="44" t="s">
        <v>241</v>
      </c>
      <c r="I1501" s="119">
        <v>775.05</v>
      </c>
      <c r="J1501" s="119">
        <v>473.5</v>
      </c>
      <c r="K1501" s="40" t="s">
        <v>1837</v>
      </c>
      <c r="L1501" s="55">
        <f t="shared" si="305"/>
        <v>264028.533</v>
      </c>
      <c r="M1501" s="35">
        <f t="shared" si="306"/>
        <v>264028.533</v>
      </c>
      <c r="N1501" s="47">
        <f t="shared" si="307"/>
        <v>27219.755999999998</v>
      </c>
      <c r="O1501" s="47">
        <f t="shared" si="298"/>
        <v>291248.28899999999</v>
      </c>
      <c r="P1501" s="35">
        <f t="shared" si="308"/>
        <v>291248.28899999999</v>
      </c>
      <c r="Q1501" s="35">
        <v>340.66</v>
      </c>
      <c r="R1501" s="35">
        <v>35.119999999999997</v>
      </c>
      <c r="S1501" s="27" t="s">
        <v>34</v>
      </c>
      <c r="T1501" s="27" t="s">
        <v>607</v>
      </c>
    </row>
    <row r="1502" spans="1:20" s="2" customFormat="1" ht="37.5" customHeight="1" x14ac:dyDescent="0.25">
      <c r="A1502" s="23">
        <f t="shared" si="297"/>
        <v>169</v>
      </c>
      <c r="B1502" s="119">
        <f t="shared" si="309"/>
        <v>86</v>
      </c>
      <c r="C1502" s="38" t="s">
        <v>907</v>
      </c>
      <c r="D1502" s="119">
        <v>1958</v>
      </c>
      <c r="E1502" s="119"/>
      <c r="F1502" s="119" t="s">
        <v>36</v>
      </c>
      <c r="G1502" s="119" t="s">
        <v>37</v>
      </c>
      <c r="H1502" s="44" t="s">
        <v>495</v>
      </c>
      <c r="I1502" s="119">
        <v>357.2</v>
      </c>
      <c r="J1502" s="119">
        <v>169</v>
      </c>
      <c r="K1502" s="40" t="s">
        <v>1837</v>
      </c>
      <c r="L1502" s="55">
        <f t="shared" si="305"/>
        <v>121683.75200000001</v>
      </c>
      <c r="M1502" s="35">
        <f t="shared" si="306"/>
        <v>121683.75200000001</v>
      </c>
      <c r="N1502" s="47">
        <f t="shared" si="307"/>
        <v>12544.864</v>
      </c>
      <c r="O1502" s="47">
        <f t="shared" si="298"/>
        <v>134228.61600000001</v>
      </c>
      <c r="P1502" s="35">
        <f t="shared" si="308"/>
        <v>134228.61600000001</v>
      </c>
      <c r="Q1502" s="35">
        <v>340.66</v>
      </c>
      <c r="R1502" s="35">
        <v>35.119999999999997</v>
      </c>
      <c r="S1502" s="27" t="s">
        <v>34</v>
      </c>
      <c r="T1502" s="27" t="s">
        <v>607</v>
      </c>
    </row>
    <row r="1503" spans="1:20" s="2" customFormat="1" ht="37.5" customHeight="1" x14ac:dyDescent="0.25">
      <c r="A1503" s="23">
        <f t="shared" si="297"/>
        <v>170</v>
      </c>
      <c r="B1503" s="119">
        <f t="shared" si="309"/>
        <v>87</v>
      </c>
      <c r="C1503" s="38" t="s">
        <v>908</v>
      </c>
      <c r="D1503" s="119">
        <v>1961</v>
      </c>
      <c r="E1503" s="119"/>
      <c r="F1503" s="44" t="s">
        <v>40</v>
      </c>
      <c r="G1503" s="119" t="s">
        <v>37</v>
      </c>
      <c r="H1503" s="44" t="s">
        <v>495</v>
      </c>
      <c r="I1503" s="119">
        <v>302.39999999999998</v>
      </c>
      <c r="J1503" s="119">
        <v>134.5</v>
      </c>
      <c r="K1503" s="40" t="s">
        <v>1837</v>
      </c>
      <c r="L1503" s="55">
        <f t="shared" si="305"/>
        <v>103015.584</v>
      </c>
      <c r="M1503" s="35">
        <f t="shared" si="306"/>
        <v>103015.584</v>
      </c>
      <c r="N1503" s="47">
        <f t="shared" si="307"/>
        <v>10620.287999999999</v>
      </c>
      <c r="O1503" s="47">
        <f t="shared" si="298"/>
        <v>113635.872</v>
      </c>
      <c r="P1503" s="35">
        <f t="shared" si="308"/>
        <v>113635.872</v>
      </c>
      <c r="Q1503" s="35">
        <v>340.66</v>
      </c>
      <c r="R1503" s="27">
        <v>35.119999999999997</v>
      </c>
      <c r="S1503" s="27" t="s">
        <v>34</v>
      </c>
      <c r="T1503" s="27" t="s">
        <v>607</v>
      </c>
    </row>
    <row r="1504" spans="1:20" s="2" customFormat="1" ht="37.5" customHeight="1" x14ac:dyDescent="0.25">
      <c r="A1504" s="23">
        <f t="shared" si="297"/>
        <v>171</v>
      </c>
      <c r="B1504" s="119">
        <v>88</v>
      </c>
      <c r="C1504" s="38" t="s">
        <v>909</v>
      </c>
      <c r="D1504" s="119">
        <v>1961</v>
      </c>
      <c r="E1504" s="119"/>
      <c r="F1504" s="44" t="s">
        <v>40</v>
      </c>
      <c r="G1504" s="119" t="s">
        <v>37</v>
      </c>
      <c r="H1504" s="44" t="s">
        <v>241</v>
      </c>
      <c r="I1504" s="119">
        <v>1431.9</v>
      </c>
      <c r="J1504" s="119">
        <v>845.9</v>
      </c>
      <c r="K1504" s="40" t="s">
        <v>1837</v>
      </c>
      <c r="L1504" s="55">
        <f t="shared" si="305"/>
        <v>487791.05400000006</v>
      </c>
      <c r="M1504" s="35">
        <f t="shared" si="306"/>
        <v>487791.05400000006</v>
      </c>
      <c r="N1504" s="47">
        <f t="shared" si="307"/>
        <v>50288.328000000001</v>
      </c>
      <c r="O1504" s="47">
        <f t="shared" si="298"/>
        <v>538079.3820000001</v>
      </c>
      <c r="P1504" s="35">
        <f t="shared" si="308"/>
        <v>538079.3820000001</v>
      </c>
      <c r="Q1504" s="35">
        <v>340.66</v>
      </c>
      <c r="R1504" s="27">
        <v>35.119999999999997</v>
      </c>
      <c r="S1504" s="27" t="s">
        <v>34</v>
      </c>
      <c r="T1504" s="27" t="s">
        <v>607</v>
      </c>
    </row>
    <row r="1505" spans="1:20" s="2" customFormat="1" ht="37.5" customHeight="1" x14ac:dyDescent="0.25">
      <c r="A1505" s="23">
        <f t="shared" si="297"/>
        <v>172</v>
      </c>
      <c r="B1505" s="119">
        <f t="shared" si="309"/>
        <v>89</v>
      </c>
      <c r="C1505" s="38" t="s">
        <v>910</v>
      </c>
      <c r="D1505" s="119">
        <v>1962</v>
      </c>
      <c r="E1505" s="119"/>
      <c r="F1505" s="119" t="s">
        <v>36</v>
      </c>
      <c r="G1505" s="119" t="s">
        <v>37</v>
      </c>
      <c r="H1505" s="44" t="s">
        <v>241</v>
      </c>
      <c r="I1505" s="27">
        <v>487.2</v>
      </c>
      <c r="J1505" s="27">
        <v>299.2</v>
      </c>
      <c r="K1505" s="40" t="s">
        <v>1837</v>
      </c>
      <c r="L1505" s="55">
        <f t="shared" si="305"/>
        <v>165969.552</v>
      </c>
      <c r="M1505" s="35">
        <f t="shared" si="306"/>
        <v>165969.552</v>
      </c>
      <c r="N1505" s="47">
        <f t="shared" si="307"/>
        <v>17110.464</v>
      </c>
      <c r="O1505" s="47">
        <f t="shared" si="298"/>
        <v>183080.016</v>
      </c>
      <c r="P1505" s="35">
        <f t="shared" si="308"/>
        <v>183080.016</v>
      </c>
      <c r="Q1505" s="35">
        <v>340.66</v>
      </c>
      <c r="R1505" s="35">
        <v>35.119999999999997</v>
      </c>
      <c r="S1505" s="27" t="s">
        <v>34</v>
      </c>
      <c r="T1505" s="27" t="s">
        <v>607</v>
      </c>
    </row>
    <row r="1506" spans="1:20" s="2" customFormat="1" ht="37.5" customHeight="1" x14ac:dyDescent="0.25">
      <c r="A1506" s="23">
        <f t="shared" si="297"/>
        <v>173</v>
      </c>
      <c r="B1506" s="119">
        <f t="shared" si="309"/>
        <v>90</v>
      </c>
      <c r="C1506" s="38" t="s">
        <v>911</v>
      </c>
      <c r="D1506" s="119">
        <v>1958</v>
      </c>
      <c r="E1506" s="119"/>
      <c r="F1506" s="119" t="s">
        <v>36</v>
      </c>
      <c r="G1506" s="119" t="s">
        <v>37</v>
      </c>
      <c r="H1506" s="44" t="s">
        <v>241</v>
      </c>
      <c r="I1506" s="119">
        <v>404.7</v>
      </c>
      <c r="J1506" s="119">
        <v>199.9</v>
      </c>
      <c r="K1506" s="40" t="s">
        <v>1837</v>
      </c>
      <c r="L1506" s="55">
        <f t="shared" si="305"/>
        <v>137865.10200000001</v>
      </c>
      <c r="M1506" s="35">
        <f t="shared" si="306"/>
        <v>137865.10200000001</v>
      </c>
      <c r="N1506" s="47">
        <f t="shared" si="307"/>
        <v>14213.063999999998</v>
      </c>
      <c r="O1506" s="47">
        <f t="shared" si="298"/>
        <v>152078.16600000003</v>
      </c>
      <c r="P1506" s="35">
        <f t="shared" si="308"/>
        <v>152078.16600000003</v>
      </c>
      <c r="Q1506" s="35">
        <v>340.66</v>
      </c>
      <c r="R1506" s="35">
        <v>35.119999999999997</v>
      </c>
      <c r="S1506" s="27" t="s">
        <v>34</v>
      </c>
      <c r="T1506" s="27" t="s">
        <v>607</v>
      </c>
    </row>
    <row r="1507" spans="1:20" s="2" customFormat="1" ht="37.5" customHeight="1" x14ac:dyDescent="0.25">
      <c r="A1507" s="23">
        <f t="shared" si="297"/>
        <v>174</v>
      </c>
      <c r="B1507" s="119">
        <f t="shared" si="309"/>
        <v>91</v>
      </c>
      <c r="C1507" s="38" t="s">
        <v>912</v>
      </c>
      <c r="D1507" s="119">
        <v>1967</v>
      </c>
      <c r="E1507" s="119"/>
      <c r="F1507" s="44" t="s">
        <v>74</v>
      </c>
      <c r="G1507" s="119" t="s">
        <v>31</v>
      </c>
      <c r="H1507" s="44" t="s">
        <v>255</v>
      </c>
      <c r="I1507" s="119">
        <v>6018.72</v>
      </c>
      <c r="J1507" s="119">
        <v>2932.3</v>
      </c>
      <c r="K1507" s="40" t="s">
        <v>1837</v>
      </c>
      <c r="L1507" s="55">
        <f t="shared" si="305"/>
        <v>1280181.7439999999</v>
      </c>
      <c r="M1507" s="35">
        <f t="shared" si="306"/>
        <v>1280181.7439999999</v>
      </c>
      <c r="N1507" s="47">
        <f t="shared" si="307"/>
        <v>124467.1296</v>
      </c>
      <c r="O1507" s="47">
        <f t="shared" si="298"/>
        <v>1404648.8736</v>
      </c>
      <c r="P1507" s="35">
        <f t="shared" si="308"/>
        <v>1404648.8736</v>
      </c>
      <c r="Q1507" s="35">
        <v>212.7</v>
      </c>
      <c r="R1507" s="35">
        <v>20.68</v>
      </c>
      <c r="S1507" s="27" t="s">
        <v>34</v>
      </c>
      <c r="T1507" s="27" t="s">
        <v>607</v>
      </c>
    </row>
    <row r="1508" spans="1:20" s="2" customFormat="1" ht="37.5" customHeight="1" x14ac:dyDescent="0.25">
      <c r="A1508" s="23">
        <f t="shared" si="297"/>
        <v>175</v>
      </c>
      <c r="B1508" s="119">
        <f t="shared" si="309"/>
        <v>92</v>
      </c>
      <c r="C1508" s="38" t="s">
        <v>913</v>
      </c>
      <c r="D1508" s="119">
        <v>1967</v>
      </c>
      <c r="E1508" s="119"/>
      <c r="F1508" s="44" t="s">
        <v>74</v>
      </c>
      <c r="G1508" s="119" t="s">
        <v>31</v>
      </c>
      <c r="H1508" s="44" t="s">
        <v>255</v>
      </c>
      <c r="I1508" s="119">
        <v>6009.54</v>
      </c>
      <c r="J1508" s="119">
        <v>3924.2</v>
      </c>
      <c r="K1508" s="40" t="s">
        <v>1837</v>
      </c>
      <c r="L1508" s="55">
        <f t="shared" si="305"/>
        <v>1278229.1579999998</v>
      </c>
      <c r="M1508" s="35">
        <f t="shared" si="306"/>
        <v>1278229.1579999998</v>
      </c>
      <c r="N1508" s="47">
        <f t="shared" si="307"/>
        <v>124277.28719999999</v>
      </c>
      <c r="O1508" s="47">
        <f t="shared" si="298"/>
        <v>1402506.4451999997</v>
      </c>
      <c r="P1508" s="35">
        <f t="shared" si="308"/>
        <v>1402506.4451999997</v>
      </c>
      <c r="Q1508" s="35">
        <v>212.7</v>
      </c>
      <c r="R1508" s="35">
        <v>20.68</v>
      </c>
      <c r="S1508" s="27" t="s">
        <v>34</v>
      </c>
      <c r="T1508" s="27" t="s">
        <v>607</v>
      </c>
    </row>
    <row r="1509" spans="1:20" s="2" customFormat="1" ht="37.5" customHeight="1" x14ac:dyDescent="0.25">
      <c r="A1509" s="23">
        <f t="shared" si="297"/>
        <v>176</v>
      </c>
      <c r="B1509" s="119">
        <f t="shared" si="309"/>
        <v>93</v>
      </c>
      <c r="C1509" s="38" t="s">
        <v>914</v>
      </c>
      <c r="D1509" s="119">
        <v>1952</v>
      </c>
      <c r="E1509" s="119"/>
      <c r="F1509" s="44" t="s">
        <v>40</v>
      </c>
      <c r="G1509" s="119" t="s">
        <v>51</v>
      </c>
      <c r="H1509" s="44" t="s">
        <v>241</v>
      </c>
      <c r="I1509" s="119">
        <v>888.9</v>
      </c>
      <c r="J1509" s="119">
        <v>532.29999999999995</v>
      </c>
      <c r="K1509" s="40" t="s">
        <v>1837</v>
      </c>
      <c r="L1509" s="55">
        <f t="shared" si="305"/>
        <v>302812.674</v>
      </c>
      <c r="M1509" s="35">
        <f t="shared" si="306"/>
        <v>302812.674</v>
      </c>
      <c r="N1509" s="47">
        <f t="shared" si="307"/>
        <v>31218.167999999998</v>
      </c>
      <c r="O1509" s="47">
        <f t="shared" si="298"/>
        <v>334030.842</v>
      </c>
      <c r="P1509" s="35">
        <f t="shared" si="308"/>
        <v>334030.842</v>
      </c>
      <c r="Q1509" s="35">
        <v>340.66</v>
      </c>
      <c r="R1509" s="27">
        <v>35.119999999999997</v>
      </c>
      <c r="S1509" s="27" t="s">
        <v>34</v>
      </c>
      <c r="T1509" s="27" t="s">
        <v>607</v>
      </c>
    </row>
    <row r="1510" spans="1:20" s="2" customFormat="1" ht="37.5" customHeight="1" x14ac:dyDescent="0.25">
      <c r="A1510" s="23">
        <f t="shared" si="297"/>
        <v>177</v>
      </c>
      <c r="B1510" s="119">
        <f t="shared" si="309"/>
        <v>94</v>
      </c>
      <c r="C1510" s="38" t="s">
        <v>915</v>
      </c>
      <c r="D1510" s="119">
        <v>1952</v>
      </c>
      <c r="E1510" s="119"/>
      <c r="F1510" s="44" t="s">
        <v>40</v>
      </c>
      <c r="G1510" s="119" t="s">
        <v>51</v>
      </c>
      <c r="H1510" s="44" t="s">
        <v>241</v>
      </c>
      <c r="I1510" s="119">
        <v>910.75</v>
      </c>
      <c r="J1510" s="119">
        <v>544.29999999999995</v>
      </c>
      <c r="K1510" s="40" t="s">
        <v>1837</v>
      </c>
      <c r="L1510" s="55">
        <f t="shared" si="305"/>
        <v>310256.09500000003</v>
      </c>
      <c r="M1510" s="35">
        <f t="shared" si="306"/>
        <v>310256.09500000003</v>
      </c>
      <c r="N1510" s="47">
        <f t="shared" si="307"/>
        <v>31985.539999999997</v>
      </c>
      <c r="O1510" s="47">
        <f t="shared" si="298"/>
        <v>342241.63500000001</v>
      </c>
      <c r="P1510" s="35">
        <f t="shared" si="308"/>
        <v>342241.63500000001</v>
      </c>
      <c r="Q1510" s="35">
        <v>340.66</v>
      </c>
      <c r="R1510" s="27">
        <v>35.119999999999997</v>
      </c>
      <c r="S1510" s="27" t="s">
        <v>34</v>
      </c>
      <c r="T1510" s="27" t="s">
        <v>607</v>
      </c>
    </row>
    <row r="1511" spans="1:20" s="2" customFormat="1" ht="37.5" customHeight="1" x14ac:dyDescent="0.25">
      <c r="A1511" s="23">
        <f t="shared" si="297"/>
        <v>178</v>
      </c>
      <c r="B1511" s="119">
        <f t="shared" si="309"/>
        <v>95</v>
      </c>
      <c r="C1511" s="38" t="s">
        <v>916</v>
      </c>
      <c r="D1511" s="119">
        <v>1961</v>
      </c>
      <c r="E1511" s="119"/>
      <c r="F1511" s="44" t="s">
        <v>30</v>
      </c>
      <c r="G1511" s="119" t="s">
        <v>31</v>
      </c>
      <c r="H1511" s="44" t="s">
        <v>241</v>
      </c>
      <c r="I1511" s="119">
        <v>1122.5</v>
      </c>
      <c r="J1511" s="119">
        <v>555</v>
      </c>
      <c r="K1511" s="40" t="s">
        <v>1837</v>
      </c>
      <c r="L1511" s="55">
        <f t="shared" si="305"/>
        <v>362331.77500000002</v>
      </c>
      <c r="M1511" s="35">
        <f t="shared" si="306"/>
        <v>362331.77500000002</v>
      </c>
      <c r="N1511" s="47">
        <f t="shared" si="307"/>
        <v>28197.200000000001</v>
      </c>
      <c r="O1511" s="47">
        <f t="shared" si="298"/>
        <v>390528.97500000003</v>
      </c>
      <c r="P1511" s="35">
        <f t="shared" si="308"/>
        <v>390528.97500000003</v>
      </c>
      <c r="Q1511" s="35">
        <v>322.79000000000002</v>
      </c>
      <c r="R1511" s="27">
        <v>25.12</v>
      </c>
      <c r="S1511" s="27" t="s">
        <v>34</v>
      </c>
      <c r="T1511" s="27" t="s">
        <v>607</v>
      </c>
    </row>
    <row r="1512" spans="1:20" ht="37.5" customHeight="1" x14ac:dyDescent="0.3">
      <c r="A1512" s="23">
        <f t="shared" si="297"/>
        <v>179</v>
      </c>
      <c r="B1512" s="119">
        <f t="shared" si="309"/>
        <v>96</v>
      </c>
      <c r="C1512" s="38" t="s">
        <v>917</v>
      </c>
      <c r="D1512" s="119">
        <v>1958</v>
      </c>
      <c r="E1512" s="119"/>
      <c r="F1512" s="44" t="s">
        <v>40</v>
      </c>
      <c r="G1512" s="119" t="s">
        <v>51</v>
      </c>
      <c r="H1512" s="44" t="s">
        <v>241</v>
      </c>
      <c r="I1512" s="119">
        <v>1131</v>
      </c>
      <c r="J1512" s="119">
        <v>561.9</v>
      </c>
      <c r="K1512" s="40" t="s">
        <v>1837</v>
      </c>
      <c r="L1512" s="55">
        <f t="shared" si="305"/>
        <v>385286.46</v>
      </c>
      <c r="M1512" s="35">
        <f t="shared" si="306"/>
        <v>385286.46</v>
      </c>
      <c r="N1512" s="47">
        <f t="shared" si="307"/>
        <v>39720.719999999994</v>
      </c>
      <c r="O1512" s="47">
        <f t="shared" si="298"/>
        <v>425007.18</v>
      </c>
      <c r="P1512" s="35">
        <f t="shared" si="308"/>
        <v>425007.18</v>
      </c>
      <c r="Q1512" s="35">
        <v>340.66</v>
      </c>
      <c r="R1512" s="27">
        <v>35.119999999999997</v>
      </c>
      <c r="S1512" s="27" t="s">
        <v>34</v>
      </c>
      <c r="T1512" s="27" t="s">
        <v>607</v>
      </c>
    </row>
    <row r="1513" spans="1:20" ht="37.5" customHeight="1" x14ac:dyDescent="0.3">
      <c r="A1513" s="23">
        <f t="shared" si="297"/>
        <v>180</v>
      </c>
      <c r="B1513" s="119">
        <f t="shared" si="309"/>
        <v>97</v>
      </c>
      <c r="C1513" s="38" t="s">
        <v>918</v>
      </c>
      <c r="D1513" s="119">
        <v>1964</v>
      </c>
      <c r="E1513" s="119"/>
      <c r="F1513" s="44" t="s">
        <v>40</v>
      </c>
      <c r="G1513" s="119" t="s">
        <v>37</v>
      </c>
      <c r="H1513" s="44" t="s">
        <v>241</v>
      </c>
      <c r="I1513" s="119">
        <v>782.7</v>
      </c>
      <c r="J1513" s="119">
        <v>444.9</v>
      </c>
      <c r="K1513" s="40" t="s">
        <v>1837</v>
      </c>
      <c r="L1513" s="55">
        <f t="shared" si="305"/>
        <v>266634.58200000005</v>
      </c>
      <c r="M1513" s="35">
        <f t="shared" si="306"/>
        <v>266634.58200000005</v>
      </c>
      <c r="N1513" s="47">
        <f t="shared" si="307"/>
        <v>27488.423999999999</v>
      </c>
      <c r="O1513" s="47">
        <f t="shared" si="298"/>
        <v>294123.00600000005</v>
      </c>
      <c r="P1513" s="35">
        <f t="shared" si="308"/>
        <v>294123.00600000005</v>
      </c>
      <c r="Q1513" s="35">
        <v>340.66</v>
      </c>
      <c r="R1513" s="27">
        <v>35.119999999999997</v>
      </c>
      <c r="S1513" s="27" t="s">
        <v>34</v>
      </c>
      <c r="T1513" s="27" t="s">
        <v>607</v>
      </c>
    </row>
    <row r="1514" spans="1:20" ht="37.5" customHeight="1" x14ac:dyDescent="0.3">
      <c r="A1514" s="23">
        <f t="shared" si="297"/>
        <v>181</v>
      </c>
      <c r="B1514" s="119">
        <f t="shared" si="309"/>
        <v>98</v>
      </c>
      <c r="C1514" s="38" t="s">
        <v>919</v>
      </c>
      <c r="D1514" s="119">
        <v>1961</v>
      </c>
      <c r="E1514" s="119"/>
      <c r="F1514" s="44" t="s">
        <v>40</v>
      </c>
      <c r="G1514" s="119" t="s">
        <v>37</v>
      </c>
      <c r="H1514" s="44" t="s">
        <v>241</v>
      </c>
      <c r="I1514" s="119">
        <v>479.25</v>
      </c>
      <c r="J1514" s="119">
        <v>293.3</v>
      </c>
      <c r="K1514" s="40" t="s">
        <v>1837</v>
      </c>
      <c r="L1514" s="55">
        <f t="shared" si="305"/>
        <v>163261.30500000002</v>
      </c>
      <c r="M1514" s="35">
        <f t="shared" si="306"/>
        <v>163261.30500000002</v>
      </c>
      <c r="N1514" s="47">
        <f t="shared" si="307"/>
        <v>16831.259999999998</v>
      </c>
      <c r="O1514" s="47">
        <f t="shared" si="298"/>
        <v>180092.56500000003</v>
      </c>
      <c r="P1514" s="35">
        <f t="shared" si="308"/>
        <v>180092.56500000003</v>
      </c>
      <c r="Q1514" s="35">
        <v>340.66</v>
      </c>
      <c r="R1514" s="27">
        <v>35.119999999999997</v>
      </c>
      <c r="S1514" s="27" t="s">
        <v>34</v>
      </c>
      <c r="T1514" s="27" t="s">
        <v>607</v>
      </c>
    </row>
    <row r="1515" spans="1:20" ht="37.5" customHeight="1" x14ac:dyDescent="0.3">
      <c r="A1515" s="23">
        <f t="shared" si="297"/>
        <v>182</v>
      </c>
      <c r="B1515" s="119">
        <f t="shared" si="309"/>
        <v>99</v>
      </c>
      <c r="C1515" s="38" t="s">
        <v>920</v>
      </c>
      <c r="D1515" s="119">
        <v>1961</v>
      </c>
      <c r="E1515" s="119"/>
      <c r="F1515" s="65" t="s">
        <v>45</v>
      </c>
      <c r="G1515" s="119" t="s">
        <v>37</v>
      </c>
      <c r="H1515" s="44" t="s">
        <v>241</v>
      </c>
      <c r="I1515" s="119">
        <v>494.7</v>
      </c>
      <c r="J1515" s="119">
        <v>303.60000000000002</v>
      </c>
      <c r="K1515" s="40" t="s">
        <v>1837</v>
      </c>
      <c r="L1515" s="55">
        <f t="shared" si="305"/>
        <v>168524.50200000001</v>
      </c>
      <c r="M1515" s="35">
        <f t="shared" si="306"/>
        <v>168524.50200000001</v>
      </c>
      <c r="N1515" s="47">
        <f t="shared" si="307"/>
        <v>17373.863999999998</v>
      </c>
      <c r="O1515" s="47">
        <f t="shared" si="298"/>
        <v>185898.36600000001</v>
      </c>
      <c r="P1515" s="35">
        <f t="shared" si="308"/>
        <v>185898.36600000001</v>
      </c>
      <c r="Q1515" s="35">
        <v>340.66</v>
      </c>
      <c r="R1515" s="35">
        <v>35.119999999999997</v>
      </c>
      <c r="S1515" s="27" t="s">
        <v>34</v>
      </c>
      <c r="T1515" s="27" t="s">
        <v>607</v>
      </c>
    </row>
    <row r="1516" spans="1:20" ht="37.5" customHeight="1" x14ac:dyDescent="0.3">
      <c r="A1516" s="23">
        <f t="shared" si="297"/>
        <v>183</v>
      </c>
      <c r="B1516" s="119">
        <f t="shared" si="309"/>
        <v>100</v>
      </c>
      <c r="C1516" s="38" t="s">
        <v>921</v>
      </c>
      <c r="D1516" s="119">
        <v>1961</v>
      </c>
      <c r="E1516" s="119"/>
      <c r="F1516" s="65" t="s">
        <v>45</v>
      </c>
      <c r="G1516" s="119" t="s">
        <v>37</v>
      </c>
      <c r="H1516" s="44" t="s">
        <v>241</v>
      </c>
      <c r="I1516" s="119">
        <v>496.95</v>
      </c>
      <c r="J1516" s="119">
        <v>302.5</v>
      </c>
      <c r="K1516" s="40" t="s">
        <v>1837</v>
      </c>
      <c r="L1516" s="55">
        <f t="shared" si="305"/>
        <v>169290.98700000002</v>
      </c>
      <c r="M1516" s="35">
        <f t="shared" si="306"/>
        <v>169290.98700000002</v>
      </c>
      <c r="N1516" s="47">
        <f t="shared" si="307"/>
        <v>17452.883999999998</v>
      </c>
      <c r="O1516" s="47">
        <f t="shared" si="298"/>
        <v>186743.87100000001</v>
      </c>
      <c r="P1516" s="35">
        <f t="shared" si="308"/>
        <v>186743.87100000001</v>
      </c>
      <c r="Q1516" s="35">
        <v>340.66</v>
      </c>
      <c r="R1516" s="35">
        <v>35.119999999999997</v>
      </c>
      <c r="S1516" s="27" t="s">
        <v>34</v>
      </c>
      <c r="T1516" s="27" t="s">
        <v>607</v>
      </c>
    </row>
    <row r="1517" spans="1:20" ht="37.5" customHeight="1" x14ac:dyDescent="0.3">
      <c r="A1517" s="23">
        <f t="shared" si="297"/>
        <v>184</v>
      </c>
      <c r="B1517" s="119">
        <f t="shared" si="309"/>
        <v>101</v>
      </c>
      <c r="C1517" s="38" t="s">
        <v>922</v>
      </c>
      <c r="D1517" s="119">
        <v>1959</v>
      </c>
      <c r="E1517" s="119"/>
      <c r="F1517" s="65" t="s">
        <v>45</v>
      </c>
      <c r="G1517" s="119" t="s">
        <v>37</v>
      </c>
      <c r="H1517" s="44" t="s">
        <v>241</v>
      </c>
      <c r="I1517" s="119">
        <v>669.9</v>
      </c>
      <c r="J1517" s="119">
        <v>410.6</v>
      </c>
      <c r="K1517" s="40" t="s">
        <v>1837</v>
      </c>
      <c r="L1517" s="55">
        <f t="shared" si="305"/>
        <v>228208.13400000002</v>
      </c>
      <c r="M1517" s="35">
        <f t="shared" si="306"/>
        <v>228208.13400000002</v>
      </c>
      <c r="N1517" s="47">
        <f t="shared" si="307"/>
        <v>23526.887999999999</v>
      </c>
      <c r="O1517" s="47">
        <f t="shared" si="298"/>
        <v>251735.02200000003</v>
      </c>
      <c r="P1517" s="35">
        <f t="shared" si="308"/>
        <v>251735.02200000003</v>
      </c>
      <c r="Q1517" s="35">
        <v>340.66</v>
      </c>
      <c r="R1517" s="35">
        <v>35.119999999999997</v>
      </c>
      <c r="S1517" s="27" t="s">
        <v>34</v>
      </c>
      <c r="T1517" s="27" t="s">
        <v>607</v>
      </c>
    </row>
    <row r="1518" spans="1:20" ht="37.5" customHeight="1" x14ac:dyDescent="0.3">
      <c r="A1518" s="23">
        <f t="shared" si="297"/>
        <v>185</v>
      </c>
      <c r="B1518" s="119">
        <f t="shared" si="309"/>
        <v>102</v>
      </c>
      <c r="C1518" s="38" t="s">
        <v>923</v>
      </c>
      <c r="D1518" s="119">
        <v>1959</v>
      </c>
      <c r="E1518" s="119"/>
      <c r="F1518" s="65" t="s">
        <v>45</v>
      </c>
      <c r="G1518" s="119" t="s">
        <v>37</v>
      </c>
      <c r="H1518" s="44" t="s">
        <v>241</v>
      </c>
      <c r="I1518" s="119">
        <v>668.55</v>
      </c>
      <c r="J1518" s="119">
        <v>409.5</v>
      </c>
      <c r="K1518" s="40" t="s">
        <v>1837</v>
      </c>
      <c r="L1518" s="55">
        <f t="shared" si="305"/>
        <v>227748.24299999999</v>
      </c>
      <c r="M1518" s="35">
        <f t="shared" si="306"/>
        <v>227748.24299999999</v>
      </c>
      <c r="N1518" s="47">
        <f t="shared" si="307"/>
        <v>23479.475999999995</v>
      </c>
      <c r="O1518" s="47">
        <f t="shared" si="298"/>
        <v>251227.71899999998</v>
      </c>
      <c r="P1518" s="35">
        <f t="shared" si="308"/>
        <v>251227.71899999998</v>
      </c>
      <c r="Q1518" s="35">
        <v>340.66</v>
      </c>
      <c r="R1518" s="35">
        <v>35.119999999999997</v>
      </c>
      <c r="S1518" s="27" t="s">
        <v>34</v>
      </c>
      <c r="T1518" s="27" t="s">
        <v>607</v>
      </c>
    </row>
    <row r="1519" spans="1:20" ht="37.5" customHeight="1" x14ac:dyDescent="0.3">
      <c r="A1519" s="23">
        <f t="shared" si="297"/>
        <v>186</v>
      </c>
      <c r="B1519" s="119">
        <f t="shared" si="309"/>
        <v>103</v>
      </c>
      <c r="C1519" s="38" t="s">
        <v>924</v>
      </c>
      <c r="D1519" s="119">
        <v>1959</v>
      </c>
      <c r="E1519" s="119"/>
      <c r="F1519" s="65" t="s">
        <v>45</v>
      </c>
      <c r="G1519" s="119" t="s">
        <v>37</v>
      </c>
      <c r="H1519" s="44" t="s">
        <v>241</v>
      </c>
      <c r="I1519" s="119">
        <v>490.2</v>
      </c>
      <c r="J1519" s="119">
        <v>301.89999999999998</v>
      </c>
      <c r="K1519" s="40" t="s">
        <v>1837</v>
      </c>
      <c r="L1519" s="55">
        <f t="shared" si="305"/>
        <v>166991.53200000001</v>
      </c>
      <c r="M1519" s="35">
        <f t="shared" si="306"/>
        <v>166991.53200000001</v>
      </c>
      <c r="N1519" s="47">
        <f t="shared" si="307"/>
        <v>17215.823999999997</v>
      </c>
      <c r="O1519" s="47">
        <f t="shared" si="298"/>
        <v>184207.356</v>
      </c>
      <c r="P1519" s="35">
        <f t="shared" si="308"/>
        <v>184207.356</v>
      </c>
      <c r="Q1519" s="35">
        <v>340.66</v>
      </c>
      <c r="R1519" s="35">
        <v>35.119999999999997</v>
      </c>
      <c r="S1519" s="27" t="s">
        <v>34</v>
      </c>
      <c r="T1519" s="27" t="s">
        <v>607</v>
      </c>
    </row>
    <row r="1520" spans="1:20" ht="37.5" customHeight="1" x14ac:dyDescent="0.3">
      <c r="A1520" s="23">
        <f t="shared" si="297"/>
        <v>187</v>
      </c>
      <c r="B1520" s="119">
        <f t="shared" si="309"/>
        <v>104</v>
      </c>
      <c r="C1520" s="38" t="s">
        <v>925</v>
      </c>
      <c r="D1520" s="119">
        <v>1961</v>
      </c>
      <c r="E1520" s="119"/>
      <c r="F1520" s="65" t="s">
        <v>45</v>
      </c>
      <c r="G1520" s="119" t="s">
        <v>37</v>
      </c>
      <c r="H1520" s="44" t="s">
        <v>241</v>
      </c>
      <c r="I1520" s="119">
        <v>488.25</v>
      </c>
      <c r="J1520" s="119">
        <v>300.39999999999998</v>
      </c>
      <c r="K1520" s="40" t="s">
        <v>1837</v>
      </c>
      <c r="L1520" s="55">
        <f t="shared" si="305"/>
        <v>166327.24500000002</v>
      </c>
      <c r="M1520" s="35">
        <f t="shared" si="306"/>
        <v>166327.24500000002</v>
      </c>
      <c r="N1520" s="47">
        <f t="shared" si="307"/>
        <v>17147.34</v>
      </c>
      <c r="O1520" s="47">
        <f t="shared" si="298"/>
        <v>183474.58500000002</v>
      </c>
      <c r="P1520" s="35">
        <f t="shared" si="308"/>
        <v>183474.58500000002</v>
      </c>
      <c r="Q1520" s="35">
        <v>340.66</v>
      </c>
      <c r="R1520" s="35">
        <v>35.119999999999997</v>
      </c>
      <c r="S1520" s="27" t="s">
        <v>34</v>
      </c>
      <c r="T1520" s="27" t="s">
        <v>607</v>
      </c>
    </row>
    <row r="1521" spans="1:20" ht="37.5" customHeight="1" x14ac:dyDescent="0.3">
      <c r="A1521" s="23">
        <f t="shared" si="297"/>
        <v>188</v>
      </c>
      <c r="B1521" s="119">
        <f t="shared" si="309"/>
        <v>105</v>
      </c>
      <c r="C1521" s="38" t="s">
        <v>926</v>
      </c>
      <c r="D1521" s="119">
        <v>1980</v>
      </c>
      <c r="E1521" s="119"/>
      <c r="F1521" s="65" t="s">
        <v>74</v>
      </c>
      <c r="G1521" s="119" t="s">
        <v>31</v>
      </c>
      <c r="H1521" s="44" t="s">
        <v>255</v>
      </c>
      <c r="I1521" s="119">
        <v>4989.58</v>
      </c>
      <c r="J1521" s="119">
        <v>3321.6</v>
      </c>
      <c r="K1521" s="40" t="s">
        <v>1837</v>
      </c>
      <c r="L1521" s="55">
        <f t="shared" si="305"/>
        <v>1061283.666</v>
      </c>
      <c r="M1521" s="153">
        <f>L1521+L1522</f>
        <v>6639634.1059999997</v>
      </c>
      <c r="N1521" s="47">
        <f t="shared" si="307"/>
        <v>103184.5144</v>
      </c>
      <c r="O1521" s="47">
        <f t="shared" si="298"/>
        <v>1164468.1804</v>
      </c>
      <c r="P1521" s="153">
        <f>O1521+O1522</f>
        <v>6902485.180399999</v>
      </c>
      <c r="Q1521" s="35">
        <v>212.7</v>
      </c>
      <c r="R1521" s="35">
        <v>20.68</v>
      </c>
      <c r="S1521" s="27" t="s">
        <v>34</v>
      </c>
      <c r="T1521" s="27" t="s">
        <v>607</v>
      </c>
    </row>
    <row r="1522" spans="1:20" ht="18.75" customHeight="1" x14ac:dyDescent="0.3">
      <c r="A1522" s="23">
        <f t="shared" si="297"/>
        <v>189</v>
      </c>
      <c r="B1522" s="119"/>
      <c r="C1522" s="56"/>
      <c r="D1522" s="56"/>
      <c r="E1522" s="56"/>
      <c r="F1522" s="65" t="s">
        <v>74</v>
      </c>
      <c r="G1522" s="119" t="s">
        <v>31</v>
      </c>
      <c r="H1522" s="81"/>
      <c r="I1522" s="56"/>
      <c r="J1522" s="56"/>
      <c r="K1522" s="38" t="s">
        <v>46</v>
      </c>
      <c r="L1522" s="55">
        <f>I1521*Q1522</f>
        <v>5578350.4399999995</v>
      </c>
      <c r="M1522" s="154"/>
      <c r="N1522" s="47">
        <f>I1521*R1522</f>
        <v>159666.56</v>
      </c>
      <c r="O1522" s="47">
        <f t="shared" si="298"/>
        <v>5738016.9999999991</v>
      </c>
      <c r="P1522" s="154"/>
      <c r="Q1522" s="35">
        <v>1118</v>
      </c>
      <c r="R1522" s="35">
        <v>32</v>
      </c>
      <c r="S1522" s="27" t="s">
        <v>34</v>
      </c>
      <c r="T1522" s="27" t="s">
        <v>607</v>
      </c>
    </row>
    <row r="1523" spans="1:20" ht="37.5" customHeight="1" x14ac:dyDescent="0.3">
      <c r="A1523" s="23">
        <f t="shared" si="297"/>
        <v>190</v>
      </c>
      <c r="B1523" s="119">
        <v>106</v>
      </c>
      <c r="C1523" s="38" t="s">
        <v>927</v>
      </c>
      <c r="D1523" s="119">
        <v>1961</v>
      </c>
      <c r="E1523" s="119"/>
      <c r="F1523" s="44" t="s">
        <v>74</v>
      </c>
      <c r="G1523" s="119" t="s">
        <v>51</v>
      </c>
      <c r="H1523" s="44" t="s">
        <v>255</v>
      </c>
      <c r="I1523" s="114">
        <v>4737.7</v>
      </c>
      <c r="J1523" s="119">
        <v>3146.5</v>
      </c>
      <c r="K1523" s="40" t="s">
        <v>1837</v>
      </c>
      <c r="L1523" s="55">
        <f>I1523*Q1523</f>
        <v>1007708.7899999999</v>
      </c>
      <c r="M1523" s="35">
        <f>L1523</f>
        <v>1007708.7899999999</v>
      </c>
      <c r="N1523" s="47">
        <f>I1523*R1523</f>
        <v>97975.635999999999</v>
      </c>
      <c r="O1523" s="47">
        <f t="shared" si="298"/>
        <v>1105684.426</v>
      </c>
      <c r="P1523" s="35">
        <f t="shared" si="308"/>
        <v>1105684.426</v>
      </c>
      <c r="Q1523" s="35">
        <v>212.7</v>
      </c>
      <c r="R1523" s="35">
        <v>20.68</v>
      </c>
      <c r="S1523" s="27" t="s">
        <v>34</v>
      </c>
      <c r="T1523" s="27" t="s">
        <v>607</v>
      </c>
    </row>
    <row r="1524" spans="1:20" ht="37.5" customHeight="1" x14ac:dyDescent="0.3">
      <c r="A1524" s="23">
        <f t="shared" si="297"/>
        <v>191</v>
      </c>
      <c r="B1524" s="119">
        <v>107</v>
      </c>
      <c r="C1524" s="38" t="s">
        <v>928</v>
      </c>
      <c r="D1524" s="119">
        <v>1965</v>
      </c>
      <c r="E1524" s="119"/>
      <c r="F1524" s="65" t="s">
        <v>74</v>
      </c>
      <c r="G1524" s="119" t="s">
        <v>31</v>
      </c>
      <c r="H1524" s="44" t="s">
        <v>255</v>
      </c>
      <c r="I1524" s="119">
        <v>3750.34</v>
      </c>
      <c r="J1524" s="119">
        <v>2481.1999999999998</v>
      </c>
      <c r="K1524" s="40" t="s">
        <v>1837</v>
      </c>
      <c r="L1524" s="55">
        <f>I1524*Q1524</f>
        <v>797697.31799999997</v>
      </c>
      <c r="M1524" s="153">
        <f>L1524+L1525</f>
        <v>4990577.4380000001</v>
      </c>
      <c r="N1524" s="47">
        <f>I1524*R1524</f>
        <v>77557.031199999998</v>
      </c>
      <c r="O1524" s="47">
        <f t="shared" si="298"/>
        <v>875254.34919999994</v>
      </c>
      <c r="P1524" s="153">
        <f>O1524+O1525</f>
        <v>5188145.3492000001</v>
      </c>
      <c r="Q1524" s="35">
        <v>212.7</v>
      </c>
      <c r="R1524" s="35">
        <v>20.68</v>
      </c>
      <c r="S1524" s="27" t="s">
        <v>34</v>
      </c>
      <c r="T1524" s="27" t="s">
        <v>607</v>
      </c>
    </row>
    <row r="1525" spans="1:20" ht="18.75" customHeight="1" x14ac:dyDescent="0.3">
      <c r="A1525" s="23">
        <f t="shared" si="297"/>
        <v>192</v>
      </c>
      <c r="B1525" s="119"/>
      <c r="C1525" s="56"/>
      <c r="D1525" s="56"/>
      <c r="E1525" s="56"/>
      <c r="F1525" s="65" t="s">
        <v>74</v>
      </c>
      <c r="G1525" s="119" t="s">
        <v>31</v>
      </c>
      <c r="H1525" s="81"/>
      <c r="I1525" s="56"/>
      <c r="J1525" s="56"/>
      <c r="K1525" s="38" t="s">
        <v>46</v>
      </c>
      <c r="L1525" s="55">
        <f>I1524*Q1525</f>
        <v>4192880.12</v>
      </c>
      <c r="M1525" s="154"/>
      <c r="N1525" s="47">
        <f>I1524*R1525</f>
        <v>120010.88</v>
      </c>
      <c r="O1525" s="47">
        <f t="shared" si="298"/>
        <v>4312891</v>
      </c>
      <c r="P1525" s="154"/>
      <c r="Q1525" s="35">
        <v>1118</v>
      </c>
      <c r="R1525" s="35">
        <v>32</v>
      </c>
      <c r="S1525" s="27" t="s">
        <v>34</v>
      </c>
      <c r="T1525" s="27" t="s">
        <v>607</v>
      </c>
    </row>
    <row r="1526" spans="1:20" ht="37.5" customHeight="1" x14ac:dyDescent="0.3">
      <c r="A1526" s="23">
        <f t="shared" si="297"/>
        <v>193</v>
      </c>
      <c r="B1526" s="119">
        <v>108</v>
      </c>
      <c r="C1526" s="38" t="s">
        <v>929</v>
      </c>
      <c r="D1526" s="119">
        <v>1961</v>
      </c>
      <c r="E1526" s="119"/>
      <c r="F1526" s="44" t="s">
        <v>74</v>
      </c>
      <c r="G1526" s="119" t="s">
        <v>51</v>
      </c>
      <c r="H1526" s="44" t="s">
        <v>304</v>
      </c>
      <c r="I1526" s="114">
        <v>3141.65</v>
      </c>
      <c r="J1526" s="119">
        <v>1975.8</v>
      </c>
      <c r="K1526" s="40" t="s">
        <v>1837</v>
      </c>
      <c r="L1526" s="55">
        <f t="shared" ref="L1526:L1535" si="310">I1526*Q1526</f>
        <v>668228.95499999996</v>
      </c>
      <c r="M1526" s="35">
        <f t="shared" ref="M1526:M1534" si="311">L1526</f>
        <v>668228.95499999996</v>
      </c>
      <c r="N1526" s="47">
        <f t="shared" ref="N1526:N1535" si="312">I1526*R1526</f>
        <v>64969.322</v>
      </c>
      <c r="O1526" s="47">
        <f t="shared" si="298"/>
        <v>733198.277</v>
      </c>
      <c r="P1526" s="35">
        <f t="shared" si="308"/>
        <v>733198.277</v>
      </c>
      <c r="Q1526" s="35">
        <v>212.7</v>
      </c>
      <c r="R1526" s="35">
        <v>20.68</v>
      </c>
      <c r="S1526" s="27" t="s">
        <v>34</v>
      </c>
      <c r="T1526" s="27" t="s">
        <v>607</v>
      </c>
    </row>
    <row r="1527" spans="1:20" ht="37.5" customHeight="1" x14ac:dyDescent="0.3">
      <c r="A1527" s="23">
        <f t="shared" si="297"/>
        <v>194</v>
      </c>
      <c r="B1527" s="119">
        <f>B1526+1</f>
        <v>109</v>
      </c>
      <c r="C1527" s="38" t="s">
        <v>930</v>
      </c>
      <c r="D1527" s="119">
        <v>1958</v>
      </c>
      <c r="E1527" s="119"/>
      <c r="F1527" s="44" t="s">
        <v>74</v>
      </c>
      <c r="G1527" s="119" t="s">
        <v>51</v>
      </c>
      <c r="H1527" s="44" t="s">
        <v>304</v>
      </c>
      <c r="I1527" s="114">
        <v>4013.23</v>
      </c>
      <c r="J1527" s="119">
        <v>2657.7</v>
      </c>
      <c r="K1527" s="40" t="s">
        <v>1837</v>
      </c>
      <c r="L1527" s="55">
        <f t="shared" si="310"/>
        <v>853614.02099999995</v>
      </c>
      <c r="M1527" s="35">
        <f t="shared" si="311"/>
        <v>853614.02099999995</v>
      </c>
      <c r="N1527" s="47">
        <f t="shared" si="312"/>
        <v>82993.596399999995</v>
      </c>
      <c r="O1527" s="47">
        <f t="shared" si="298"/>
        <v>936607.61739999999</v>
      </c>
      <c r="P1527" s="35">
        <f t="shared" si="308"/>
        <v>936607.61739999999</v>
      </c>
      <c r="Q1527" s="35">
        <v>212.7</v>
      </c>
      <c r="R1527" s="35">
        <v>20.68</v>
      </c>
      <c r="S1527" s="27" t="s">
        <v>34</v>
      </c>
      <c r="T1527" s="27" t="s">
        <v>607</v>
      </c>
    </row>
    <row r="1528" spans="1:20" ht="37.5" customHeight="1" x14ac:dyDescent="0.3">
      <c r="A1528" s="23">
        <f t="shared" ref="A1528:A1591" si="313">A1527+1</f>
        <v>195</v>
      </c>
      <c r="B1528" s="119">
        <f t="shared" ref="B1528:B1543" si="314">B1527+1</f>
        <v>110</v>
      </c>
      <c r="C1528" s="38" t="s">
        <v>931</v>
      </c>
      <c r="D1528" s="119">
        <v>1962</v>
      </c>
      <c r="E1528" s="119"/>
      <c r="F1528" s="44" t="s">
        <v>74</v>
      </c>
      <c r="G1528" s="119" t="s">
        <v>51</v>
      </c>
      <c r="H1528" s="44" t="s">
        <v>255</v>
      </c>
      <c r="I1528" s="114">
        <v>2422.2199999999998</v>
      </c>
      <c r="J1528" s="119">
        <v>1570.6</v>
      </c>
      <c r="K1528" s="40" t="s">
        <v>1837</v>
      </c>
      <c r="L1528" s="55">
        <f t="shared" si="310"/>
        <v>515206.1939999999</v>
      </c>
      <c r="M1528" s="35">
        <f t="shared" si="311"/>
        <v>515206.1939999999</v>
      </c>
      <c r="N1528" s="47">
        <f t="shared" si="312"/>
        <v>50091.509599999998</v>
      </c>
      <c r="O1528" s="47">
        <f t="shared" si="298"/>
        <v>565297.70359999989</v>
      </c>
      <c r="P1528" s="35">
        <f t="shared" si="308"/>
        <v>565297.70359999989</v>
      </c>
      <c r="Q1528" s="35">
        <v>212.7</v>
      </c>
      <c r="R1528" s="35">
        <v>20.68</v>
      </c>
      <c r="S1528" s="27" t="s">
        <v>34</v>
      </c>
      <c r="T1528" s="27" t="s">
        <v>607</v>
      </c>
    </row>
    <row r="1529" spans="1:20" ht="37.5" customHeight="1" x14ac:dyDescent="0.3">
      <c r="A1529" s="23">
        <f t="shared" si="313"/>
        <v>196</v>
      </c>
      <c r="B1529" s="119">
        <f t="shared" si="314"/>
        <v>111</v>
      </c>
      <c r="C1529" s="38" t="s">
        <v>932</v>
      </c>
      <c r="D1529" s="119">
        <v>1957</v>
      </c>
      <c r="E1529" s="119"/>
      <c r="F1529" s="44" t="s">
        <v>74</v>
      </c>
      <c r="G1529" s="119" t="s">
        <v>51</v>
      </c>
      <c r="H1529" s="44" t="s">
        <v>255</v>
      </c>
      <c r="I1529" s="114">
        <v>8599.98</v>
      </c>
      <c r="J1529" s="119">
        <v>5970.6</v>
      </c>
      <c r="K1529" s="40" t="s">
        <v>1837</v>
      </c>
      <c r="L1529" s="55">
        <f t="shared" si="310"/>
        <v>1829215.7459999998</v>
      </c>
      <c r="M1529" s="35">
        <f t="shared" si="311"/>
        <v>1829215.7459999998</v>
      </c>
      <c r="N1529" s="47">
        <f t="shared" si="312"/>
        <v>177847.5864</v>
      </c>
      <c r="O1529" s="47">
        <f t="shared" si="298"/>
        <v>2007063.3323999997</v>
      </c>
      <c r="P1529" s="35">
        <f t="shared" si="308"/>
        <v>2007063.3323999997</v>
      </c>
      <c r="Q1529" s="35">
        <v>212.7</v>
      </c>
      <c r="R1529" s="35">
        <v>20.68</v>
      </c>
      <c r="S1529" s="27" t="s">
        <v>34</v>
      </c>
      <c r="T1529" s="27" t="s">
        <v>607</v>
      </c>
    </row>
    <row r="1530" spans="1:20" ht="37.5" customHeight="1" x14ac:dyDescent="0.3">
      <c r="A1530" s="23">
        <f t="shared" si="313"/>
        <v>197</v>
      </c>
      <c r="B1530" s="119">
        <f t="shared" si="314"/>
        <v>112</v>
      </c>
      <c r="C1530" s="38" t="s">
        <v>933</v>
      </c>
      <c r="D1530" s="119">
        <v>1965</v>
      </c>
      <c r="E1530" s="119"/>
      <c r="F1530" s="44" t="s">
        <v>74</v>
      </c>
      <c r="G1530" s="119" t="s">
        <v>51</v>
      </c>
      <c r="H1530" s="44" t="s">
        <v>255</v>
      </c>
      <c r="I1530" s="114">
        <v>6741.32</v>
      </c>
      <c r="J1530" s="119">
        <v>4670</v>
      </c>
      <c r="K1530" s="40" t="s">
        <v>1837</v>
      </c>
      <c r="L1530" s="55">
        <f t="shared" si="310"/>
        <v>1433878.764</v>
      </c>
      <c r="M1530" s="35">
        <f t="shared" si="311"/>
        <v>1433878.764</v>
      </c>
      <c r="N1530" s="47">
        <f t="shared" si="312"/>
        <v>139410.4976</v>
      </c>
      <c r="O1530" s="47">
        <f t="shared" si="298"/>
        <v>1573289.2615999999</v>
      </c>
      <c r="P1530" s="35">
        <f t="shared" si="308"/>
        <v>1573289.2615999999</v>
      </c>
      <c r="Q1530" s="35">
        <v>212.7</v>
      </c>
      <c r="R1530" s="35">
        <v>20.68</v>
      </c>
      <c r="S1530" s="27" t="s">
        <v>34</v>
      </c>
      <c r="T1530" s="27" t="s">
        <v>607</v>
      </c>
    </row>
    <row r="1531" spans="1:20" ht="37.5" customHeight="1" x14ac:dyDescent="0.3">
      <c r="A1531" s="23">
        <f t="shared" si="313"/>
        <v>198</v>
      </c>
      <c r="B1531" s="119">
        <f t="shared" si="314"/>
        <v>113</v>
      </c>
      <c r="C1531" s="38" t="s">
        <v>934</v>
      </c>
      <c r="D1531" s="119">
        <v>1966</v>
      </c>
      <c r="E1531" s="119"/>
      <c r="F1531" s="44" t="s">
        <v>74</v>
      </c>
      <c r="G1531" s="119" t="s">
        <v>31</v>
      </c>
      <c r="H1531" s="44" t="s">
        <v>255</v>
      </c>
      <c r="I1531" s="114">
        <v>3777.38</v>
      </c>
      <c r="J1531" s="119">
        <v>2500.3000000000002</v>
      </c>
      <c r="K1531" s="40" t="s">
        <v>1837</v>
      </c>
      <c r="L1531" s="55">
        <f t="shared" si="310"/>
        <v>803448.72600000002</v>
      </c>
      <c r="M1531" s="35">
        <f t="shared" si="311"/>
        <v>803448.72600000002</v>
      </c>
      <c r="N1531" s="47">
        <f t="shared" si="312"/>
        <v>78116.218399999998</v>
      </c>
      <c r="O1531" s="47">
        <f t="shared" si="298"/>
        <v>881564.94440000004</v>
      </c>
      <c r="P1531" s="35">
        <f t="shared" si="308"/>
        <v>881564.94440000004</v>
      </c>
      <c r="Q1531" s="35">
        <v>212.7</v>
      </c>
      <c r="R1531" s="35">
        <v>20.68</v>
      </c>
      <c r="S1531" s="27" t="s">
        <v>34</v>
      </c>
      <c r="T1531" s="27" t="s">
        <v>607</v>
      </c>
    </row>
    <row r="1532" spans="1:20" ht="37.5" customHeight="1" x14ac:dyDescent="0.3">
      <c r="A1532" s="23">
        <f t="shared" si="313"/>
        <v>199</v>
      </c>
      <c r="B1532" s="119">
        <f t="shared" si="314"/>
        <v>114</v>
      </c>
      <c r="C1532" s="38" t="s">
        <v>935</v>
      </c>
      <c r="D1532" s="119">
        <v>1967</v>
      </c>
      <c r="E1532" s="119"/>
      <c r="F1532" s="44" t="s">
        <v>74</v>
      </c>
      <c r="G1532" s="119" t="s">
        <v>31</v>
      </c>
      <c r="H1532" s="44" t="s">
        <v>255</v>
      </c>
      <c r="I1532" s="114">
        <v>3731.54</v>
      </c>
      <c r="J1532" s="119">
        <v>2463</v>
      </c>
      <c r="K1532" s="40" t="s">
        <v>1837</v>
      </c>
      <c r="L1532" s="55">
        <f t="shared" si="310"/>
        <v>793698.55799999996</v>
      </c>
      <c r="M1532" s="35">
        <f t="shared" si="311"/>
        <v>793698.55799999996</v>
      </c>
      <c r="N1532" s="47">
        <f t="shared" si="312"/>
        <v>77168.247199999998</v>
      </c>
      <c r="O1532" s="47">
        <f t="shared" si="298"/>
        <v>870866.80519999994</v>
      </c>
      <c r="P1532" s="35">
        <f t="shared" si="308"/>
        <v>870866.80519999994</v>
      </c>
      <c r="Q1532" s="35">
        <v>212.7</v>
      </c>
      <c r="R1532" s="35">
        <v>20.68</v>
      </c>
      <c r="S1532" s="27" t="s">
        <v>34</v>
      </c>
      <c r="T1532" s="27" t="s">
        <v>607</v>
      </c>
    </row>
    <row r="1533" spans="1:20" ht="37.5" customHeight="1" x14ac:dyDescent="0.3">
      <c r="A1533" s="23">
        <f t="shared" si="313"/>
        <v>200</v>
      </c>
      <c r="B1533" s="119">
        <f t="shared" si="314"/>
        <v>115</v>
      </c>
      <c r="C1533" s="38" t="s">
        <v>936</v>
      </c>
      <c r="D1533" s="119">
        <v>1963</v>
      </c>
      <c r="E1533" s="119"/>
      <c r="F1533" s="44" t="s">
        <v>74</v>
      </c>
      <c r="G1533" s="119" t="s">
        <v>51</v>
      </c>
      <c r="H1533" s="44" t="s">
        <v>255</v>
      </c>
      <c r="I1533" s="114">
        <v>3746.18</v>
      </c>
      <c r="J1533" s="119">
        <v>2558.6</v>
      </c>
      <c r="K1533" s="40" t="s">
        <v>1837</v>
      </c>
      <c r="L1533" s="55">
        <f t="shared" si="310"/>
        <v>796812.48599999992</v>
      </c>
      <c r="M1533" s="35">
        <f t="shared" si="311"/>
        <v>796812.48599999992</v>
      </c>
      <c r="N1533" s="47">
        <f t="shared" si="312"/>
        <v>77471.002399999998</v>
      </c>
      <c r="O1533" s="47">
        <f t="shared" si="298"/>
        <v>874283.48839999991</v>
      </c>
      <c r="P1533" s="35">
        <f t="shared" si="308"/>
        <v>874283.48839999991</v>
      </c>
      <c r="Q1533" s="35">
        <v>212.7</v>
      </c>
      <c r="R1533" s="35">
        <v>20.68</v>
      </c>
      <c r="S1533" s="27" t="s">
        <v>34</v>
      </c>
      <c r="T1533" s="27" t="s">
        <v>607</v>
      </c>
    </row>
    <row r="1534" spans="1:20" ht="37.5" customHeight="1" x14ac:dyDescent="0.3">
      <c r="A1534" s="23">
        <f t="shared" si="313"/>
        <v>201</v>
      </c>
      <c r="B1534" s="119">
        <f t="shared" si="314"/>
        <v>116</v>
      </c>
      <c r="C1534" s="38" t="s">
        <v>937</v>
      </c>
      <c r="D1534" s="119">
        <v>1962</v>
      </c>
      <c r="E1534" s="119"/>
      <c r="F1534" s="44" t="s">
        <v>74</v>
      </c>
      <c r="G1534" s="119" t="s">
        <v>51</v>
      </c>
      <c r="H1534" s="44" t="s">
        <v>255</v>
      </c>
      <c r="I1534" s="119">
        <v>2469.41</v>
      </c>
      <c r="J1534" s="119">
        <v>1588.5</v>
      </c>
      <c r="K1534" s="40" t="s">
        <v>1837</v>
      </c>
      <c r="L1534" s="55">
        <f t="shared" si="310"/>
        <v>525243.50699999998</v>
      </c>
      <c r="M1534" s="35">
        <f t="shared" si="311"/>
        <v>525243.50699999998</v>
      </c>
      <c r="N1534" s="47">
        <f t="shared" si="312"/>
        <v>51067.398799999995</v>
      </c>
      <c r="O1534" s="47">
        <f t="shared" si="298"/>
        <v>576310.90579999995</v>
      </c>
      <c r="P1534" s="35">
        <f t="shared" si="308"/>
        <v>576310.90579999995</v>
      </c>
      <c r="Q1534" s="35">
        <v>212.7</v>
      </c>
      <c r="R1534" s="35">
        <v>20.68</v>
      </c>
      <c r="S1534" s="27" t="s">
        <v>34</v>
      </c>
      <c r="T1534" s="27" t="s">
        <v>607</v>
      </c>
    </row>
    <row r="1535" spans="1:20" ht="39" customHeight="1" x14ac:dyDescent="0.3">
      <c r="A1535" s="23">
        <f t="shared" si="313"/>
        <v>202</v>
      </c>
      <c r="B1535" s="119">
        <v>117</v>
      </c>
      <c r="C1535" s="155" t="s">
        <v>938</v>
      </c>
      <c r="D1535" s="119">
        <v>1963</v>
      </c>
      <c r="E1535" s="119"/>
      <c r="F1535" s="44" t="s">
        <v>74</v>
      </c>
      <c r="G1535" s="119" t="s">
        <v>51</v>
      </c>
      <c r="H1535" s="44" t="s">
        <v>304</v>
      </c>
      <c r="I1535" s="114">
        <v>3963.5</v>
      </c>
      <c r="J1535" s="119">
        <v>2407.5</v>
      </c>
      <c r="K1535" s="40" t="s">
        <v>1837</v>
      </c>
      <c r="L1535" s="55">
        <f t="shared" si="310"/>
        <v>843036.45</v>
      </c>
      <c r="M1535" s="153">
        <f>L1535+L1536+L1537+L1538+L1539</f>
        <v>9959007.1799999997</v>
      </c>
      <c r="N1535" s="47">
        <f t="shared" si="312"/>
        <v>81965.179999999993</v>
      </c>
      <c r="O1535" s="47">
        <f t="shared" si="298"/>
        <v>925001.62999999989</v>
      </c>
      <c r="P1535" s="153">
        <f>O1535+O1536+O1537+O1538+O1539</f>
        <v>10415166.395</v>
      </c>
      <c r="Q1535" s="35">
        <v>212.7</v>
      </c>
      <c r="R1535" s="35">
        <v>20.68</v>
      </c>
      <c r="S1535" s="27" t="s">
        <v>34</v>
      </c>
      <c r="T1535" s="27" t="s">
        <v>607</v>
      </c>
    </row>
    <row r="1536" spans="1:20" s="9" customFormat="1" ht="49.5" customHeight="1" x14ac:dyDescent="0.3">
      <c r="A1536" s="23">
        <f t="shared" si="313"/>
        <v>203</v>
      </c>
      <c r="B1536" s="119"/>
      <c r="C1536" s="156"/>
      <c r="D1536" s="119"/>
      <c r="E1536" s="119"/>
      <c r="F1536" s="44" t="s">
        <v>74</v>
      </c>
      <c r="G1536" s="119"/>
      <c r="H1536" s="44"/>
      <c r="I1536" s="114"/>
      <c r="J1536" s="119"/>
      <c r="K1536" s="41" t="s">
        <v>47</v>
      </c>
      <c r="L1536" s="55">
        <f>I1535*Q1536</f>
        <v>1400700.9</v>
      </c>
      <c r="M1536" s="158"/>
      <c r="N1536" s="47">
        <f>I1535*R1536</f>
        <v>83629.850000000006</v>
      </c>
      <c r="O1536" s="47">
        <f t="shared" si="298"/>
        <v>1484330.75</v>
      </c>
      <c r="P1536" s="158"/>
      <c r="Q1536" s="47">
        <v>353.4</v>
      </c>
      <c r="R1536" s="35">
        <v>21.1</v>
      </c>
      <c r="S1536" s="27" t="s">
        <v>34</v>
      </c>
      <c r="T1536" s="27" t="s">
        <v>607</v>
      </c>
    </row>
    <row r="1537" spans="1:20" s="9" customFormat="1" ht="31.5" customHeight="1" x14ac:dyDescent="0.3">
      <c r="A1537" s="23">
        <f t="shared" si="313"/>
        <v>204</v>
      </c>
      <c r="B1537" s="119"/>
      <c r="C1537" s="156"/>
      <c r="D1537" s="119"/>
      <c r="E1537" s="119"/>
      <c r="F1537" s="44" t="s">
        <v>74</v>
      </c>
      <c r="G1537" s="119"/>
      <c r="H1537" s="44"/>
      <c r="I1537" s="114"/>
      <c r="J1537" s="119"/>
      <c r="K1537" s="41" t="s">
        <v>215</v>
      </c>
      <c r="L1537" s="55">
        <f>I1535*Q1537</f>
        <v>571378.16</v>
      </c>
      <c r="M1537" s="158"/>
      <c r="N1537" s="47">
        <f>I1535*R1537</f>
        <v>81212.114999999991</v>
      </c>
      <c r="O1537" s="47">
        <f t="shared" si="298"/>
        <v>652590.27500000002</v>
      </c>
      <c r="P1537" s="158"/>
      <c r="Q1537" s="35">
        <v>144.16</v>
      </c>
      <c r="R1537" s="43">
        <v>20.49</v>
      </c>
      <c r="S1537" s="27" t="s">
        <v>34</v>
      </c>
      <c r="T1537" s="27" t="s">
        <v>607</v>
      </c>
    </row>
    <row r="1538" spans="1:20" s="9" customFormat="1" ht="40.5" customHeight="1" x14ac:dyDescent="0.3">
      <c r="A1538" s="23">
        <f t="shared" si="313"/>
        <v>205</v>
      </c>
      <c r="B1538" s="119"/>
      <c r="C1538" s="156"/>
      <c r="D1538" s="119"/>
      <c r="E1538" s="119"/>
      <c r="F1538" s="44" t="s">
        <v>74</v>
      </c>
      <c r="G1538" s="119"/>
      <c r="H1538" s="44"/>
      <c r="I1538" s="114"/>
      <c r="J1538" s="119"/>
      <c r="K1538" s="41" t="s">
        <v>46</v>
      </c>
      <c r="L1538" s="55">
        <f>I1535*Q1538</f>
        <v>4431193</v>
      </c>
      <c r="M1538" s="158"/>
      <c r="N1538" s="47">
        <f>I1535*R1538</f>
        <v>130082.07</v>
      </c>
      <c r="O1538" s="47">
        <f t="shared" si="298"/>
        <v>4561275.07</v>
      </c>
      <c r="P1538" s="158"/>
      <c r="Q1538" s="35">
        <v>1118</v>
      </c>
      <c r="R1538" s="43">
        <v>32.82</v>
      </c>
      <c r="S1538" s="27" t="s">
        <v>34</v>
      </c>
      <c r="T1538" s="27" t="s">
        <v>607</v>
      </c>
    </row>
    <row r="1539" spans="1:20" s="9" customFormat="1" ht="37.5" customHeight="1" x14ac:dyDescent="0.3">
      <c r="A1539" s="23">
        <f t="shared" si="313"/>
        <v>206</v>
      </c>
      <c r="B1539" s="119"/>
      <c r="C1539" s="157"/>
      <c r="D1539" s="119"/>
      <c r="E1539" s="119"/>
      <c r="F1539" s="44" t="s">
        <v>74</v>
      </c>
      <c r="G1539" s="119"/>
      <c r="H1539" s="44"/>
      <c r="I1539" s="114"/>
      <c r="J1539" s="119"/>
      <c r="K1539" s="41" t="s">
        <v>32</v>
      </c>
      <c r="L1539" s="55">
        <f>I1535*Q1539</f>
        <v>2712698.67</v>
      </c>
      <c r="M1539" s="154"/>
      <c r="N1539" s="47">
        <f>I1535*R1539</f>
        <v>79270</v>
      </c>
      <c r="O1539" s="47">
        <f t="shared" si="298"/>
        <v>2791968.67</v>
      </c>
      <c r="P1539" s="154"/>
      <c r="Q1539" s="35">
        <v>684.42</v>
      </c>
      <c r="R1539" s="27">
        <v>20</v>
      </c>
      <c r="S1539" s="27" t="s">
        <v>34</v>
      </c>
      <c r="T1539" s="27" t="s">
        <v>607</v>
      </c>
    </row>
    <row r="1540" spans="1:20" ht="37.5" customHeight="1" x14ac:dyDescent="0.3">
      <c r="A1540" s="23">
        <f t="shared" si="313"/>
        <v>207</v>
      </c>
      <c r="B1540" s="119">
        <f>B1535+1</f>
        <v>118</v>
      </c>
      <c r="C1540" s="38" t="s">
        <v>939</v>
      </c>
      <c r="D1540" s="119">
        <v>1961</v>
      </c>
      <c r="E1540" s="119"/>
      <c r="F1540" s="44" t="s">
        <v>74</v>
      </c>
      <c r="G1540" s="119" t="s">
        <v>51</v>
      </c>
      <c r="H1540" s="44" t="s">
        <v>255</v>
      </c>
      <c r="I1540" s="114">
        <v>2382.9</v>
      </c>
      <c r="J1540" s="119">
        <v>1638.6</v>
      </c>
      <c r="K1540" s="40" t="s">
        <v>1837</v>
      </c>
      <c r="L1540" s="55">
        <f>I1540*Q1540</f>
        <v>506842.83</v>
      </c>
      <c r="M1540" s="35">
        <f>L1540</f>
        <v>506842.83</v>
      </c>
      <c r="N1540" s="47">
        <f>I1540*R1540</f>
        <v>49278.372000000003</v>
      </c>
      <c r="O1540" s="47">
        <f t="shared" si="298"/>
        <v>556121.20200000005</v>
      </c>
      <c r="P1540" s="35">
        <f t="shared" si="308"/>
        <v>556121.20200000005</v>
      </c>
      <c r="Q1540" s="35">
        <v>212.7</v>
      </c>
      <c r="R1540" s="35">
        <v>20.68</v>
      </c>
      <c r="S1540" s="27" t="s">
        <v>34</v>
      </c>
      <c r="T1540" s="27" t="s">
        <v>607</v>
      </c>
    </row>
    <row r="1541" spans="1:20" ht="37.5" customHeight="1" x14ac:dyDescent="0.3">
      <c r="A1541" s="23">
        <f t="shared" si="313"/>
        <v>208</v>
      </c>
      <c r="B1541" s="119">
        <f t="shared" si="314"/>
        <v>119</v>
      </c>
      <c r="C1541" s="38" t="s">
        <v>940</v>
      </c>
      <c r="D1541" s="119">
        <v>1970</v>
      </c>
      <c r="E1541" s="119"/>
      <c r="F1541" s="44" t="s">
        <v>74</v>
      </c>
      <c r="G1541" s="119" t="s">
        <v>51</v>
      </c>
      <c r="H1541" s="44" t="s">
        <v>255</v>
      </c>
      <c r="I1541" s="114">
        <v>6013.78</v>
      </c>
      <c r="J1541" s="119">
        <v>4292.6000000000004</v>
      </c>
      <c r="K1541" s="40" t="s">
        <v>1837</v>
      </c>
      <c r="L1541" s="55">
        <f>I1541*Q1541</f>
        <v>1279131.0059999998</v>
      </c>
      <c r="M1541" s="35">
        <f>L1541</f>
        <v>1279131.0059999998</v>
      </c>
      <c r="N1541" s="47">
        <f>I1541*R1541</f>
        <v>124364.97039999999</v>
      </c>
      <c r="O1541" s="47">
        <f t="shared" ref="O1541:O1604" si="315">L1541+N1541</f>
        <v>1403495.9763999998</v>
      </c>
      <c r="P1541" s="35">
        <f t="shared" si="308"/>
        <v>1403495.9763999998</v>
      </c>
      <c r="Q1541" s="35">
        <v>212.7</v>
      </c>
      <c r="R1541" s="35">
        <v>20.68</v>
      </c>
      <c r="S1541" s="27" t="s">
        <v>34</v>
      </c>
      <c r="T1541" s="27" t="s">
        <v>607</v>
      </c>
    </row>
    <row r="1542" spans="1:20" ht="37.5" customHeight="1" x14ac:dyDescent="0.3">
      <c r="A1542" s="23">
        <f t="shared" si="313"/>
        <v>209</v>
      </c>
      <c r="B1542" s="119">
        <f t="shared" si="314"/>
        <v>120</v>
      </c>
      <c r="C1542" s="38" t="s">
        <v>941</v>
      </c>
      <c r="D1542" s="119">
        <v>1961</v>
      </c>
      <c r="E1542" s="119"/>
      <c r="F1542" s="44" t="s">
        <v>74</v>
      </c>
      <c r="G1542" s="119" t="s">
        <v>51</v>
      </c>
      <c r="H1542" s="44" t="s">
        <v>304</v>
      </c>
      <c r="I1542" s="114">
        <v>3852.03</v>
      </c>
      <c r="J1542" s="119">
        <v>2461.8000000000002</v>
      </c>
      <c r="K1542" s="40" t="s">
        <v>1837</v>
      </c>
      <c r="L1542" s="55">
        <f>I1542*Q1542</f>
        <v>819326.78099999996</v>
      </c>
      <c r="M1542" s="35">
        <f>L1542</f>
        <v>819326.78099999996</v>
      </c>
      <c r="N1542" s="47">
        <f>I1542*R1542</f>
        <v>79659.9804</v>
      </c>
      <c r="O1542" s="47">
        <f t="shared" si="315"/>
        <v>898986.76139999996</v>
      </c>
      <c r="P1542" s="35">
        <f t="shared" si="308"/>
        <v>898986.76139999996</v>
      </c>
      <c r="Q1542" s="35">
        <v>212.7</v>
      </c>
      <c r="R1542" s="35">
        <v>20.68</v>
      </c>
      <c r="S1542" s="27" t="s">
        <v>34</v>
      </c>
      <c r="T1542" s="27" t="s">
        <v>607</v>
      </c>
    </row>
    <row r="1543" spans="1:20" ht="37.5" customHeight="1" x14ac:dyDescent="0.3">
      <c r="A1543" s="23">
        <f t="shared" si="313"/>
        <v>210</v>
      </c>
      <c r="B1543" s="119">
        <f t="shared" si="314"/>
        <v>121</v>
      </c>
      <c r="C1543" s="38" t="s">
        <v>942</v>
      </c>
      <c r="D1543" s="119">
        <v>1970</v>
      </c>
      <c r="E1543" s="119"/>
      <c r="F1543" s="44" t="s">
        <v>74</v>
      </c>
      <c r="G1543" s="119" t="s">
        <v>31</v>
      </c>
      <c r="H1543" s="44" t="s">
        <v>255</v>
      </c>
      <c r="I1543" s="114">
        <v>5847.24</v>
      </c>
      <c r="J1543" s="119">
        <v>4076.3</v>
      </c>
      <c r="K1543" s="40" t="s">
        <v>1837</v>
      </c>
      <c r="L1543" s="55">
        <f>I1543*Q1543</f>
        <v>1243707.9479999999</v>
      </c>
      <c r="M1543" s="153">
        <f>L1543+L1544</f>
        <v>3841344.318</v>
      </c>
      <c r="N1543" s="47">
        <f>I1543*R1543</f>
        <v>120920.92319999999</v>
      </c>
      <c r="O1543" s="47">
        <f t="shared" si="315"/>
        <v>1364628.8711999999</v>
      </c>
      <c r="P1543" s="153">
        <f>O1543+O1544</f>
        <v>4079210.0411999999</v>
      </c>
      <c r="Q1543" s="35">
        <v>212.7</v>
      </c>
      <c r="R1543" s="35">
        <v>20.68</v>
      </c>
      <c r="S1543" s="27" t="s">
        <v>34</v>
      </c>
      <c r="T1543" s="27" t="s">
        <v>607</v>
      </c>
    </row>
    <row r="1544" spans="1:20" ht="18.75" customHeight="1" x14ac:dyDescent="0.3">
      <c r="A1544" s="23">
        <f t="shared" si="313"/>
        <v>211</v>
      </c>
      <c r="B1544" s="119"/>
      <c r="C1544" s="119"/>
      <c r="D1544" s="119"/>
      <c r="E1544" s="119"/>
      <c r="F1544" s="44" t="s">
        <v>74</v>
      </c>
      <c r="G1544" s="115" t="s">
        <v>31</v>
      </c>
      <c r="H1544" s="44"/>
      <c r="I1544" s="119"/>
      <c r="J1544" s="119"/>
      <c r="K1544" s="40" t="s">
        <v>32</v>
      </c>
      <c r="L1544" s="55">
        <f>I1543*Q1544</f>
        <v>2597636.37</v>
      </c>
      <c r="M1544" s="154"/>
      <c r="N1544" s="47">
        <f>I1543*R1544</f>
        <v>116944.79999999999</v>
      </c>
      <c r="O1544" s="47">
        <f t="shared" si="315"/>
        <v>2714581.17</v>
      </c>
      <c r="P1544" s="154"/>
      <c r="Q1544" s="35">
        <v>444.25</v>
      </c>
      <c r="R1544" s="35">
        <v>20</v>
      </c>
      <c r="S1544" s="27" t="s">
        <v>34</v>
      </c>
      <c r="T1544" s="27" t="s">
        <v>607</v>
      </c>
    </row>
    <row r="1545" spans="1:20" ht="37.5" customHeight="1" x14ac:dyDescent="0.3">
      <c r="A1545" s="23">
        <f t="shared" si="313"/>
        <v>212</v>
      </c>
      <c r="B1545" s="119">
        <v>122</v>
      </c>
      <c r="C1545" s="38" t="s">
        <v>943</v>
      </c>
      <c r="D1545" s="119">
        <v>1961</v>
      </c>
      <c r="E1545" s="119"/>
      <c r="F1545" s="44" t="s">
        <v>74</v>
      </c>
      <c r="G1545" s="119" t="s">
        <v>1928</v>
      </c>
      <c r="H1545" s="44" t="s">
        <v>255</v>
      </c>
      <c r="I1545" s="119">
        <v>2383.9</v>
      </c>
      <c r="J1545" s="119">
        <v>1577.8</v>
      </c>
      <c r="K1545" s="40" t="s">
        <v>1837</v>
      </c>
      <c r="L1545" s="55">
        <f t="shared" ref="L1545:L1553" si="316">I1545*Q1545</f>
        <v>507055.52999999997</v>
      </c>
      <c r="M1545" s="35">
        <f t="shared" ref="M1545:M1552" si="317">L1545</f>
        <v>507055.52999999997</v>
      </c>
      <c r="N1545" s="47">
        <f t="shared" ref="N1545:N1552" si="318">I1545*R1545</f>
        <v>49299.052000000003</v>
      </c>
      <c r="O1545" s="47">
        <f t="shared" si="315"/>
        <v>556354.58199999994</v>
      </c>
      <c r="P1545" s="35">
        <f t="shared" si="308"/>
        <v>556354.58199999994</v>
      </c>
      <c r="Q1545" s="35">
        <v>212.7</v>
      </c>
      <c r="R1545" s="35">
        <v>20.68</v>
      </c>
      <c r="S1545" s="27" t="s">
        <v>34</v>
      </c>
      <c r="T1545" s="27" t="s">
        <v>607</v>
      </c>
    </row>
    <row r="1546" spans="1:20" ht="37.5" customHeight="1" x14ac:dyDescent="0.3">
      <c r="A1546" s="23">
        <f t="shared" si="313"/>
        <v>213</v>
      </c>
      <c r="B1546" s="119">
        <f>B1545+1</f>
        <v>123</v>
      </c>
      <c r="C1546" s="38" t="s">
        <v>944</v>
      </c>
      <c r="D1546" s="119">
        <v>1962</v>
      </c>
      <c r="E1546" s="119"/>
      <c r="F1546" s="44" t="s">
        <v>74</v>
      </c>
      <c r="G1546" s="119" t="s">
        <v>51</v>
      </c>
      <c r="H1546" s="44" t="s">
        <v>255</v>
      </c>
      <c r="I1546" s="114">
        <v>3685.32</v>
      </c>
      <c r="J1546" s="119">
        <v>2602.8000000000002</v>
      </c>
      <c r="K1546" s="40" t="s">
        <v>1837</v>
      </c>
      <c r="L1546" s="55">
        <f t="shared" si="316"/>
        <v>783867.56400000001</v>
      </c>
      <c r="M1546" s="35">
        <f t="shared" si="317"/>
        <v>783867.56400000001</v>
      </c>
      <c r="N1546" s="47">
        <f t="shared" si="318"/>
        <v>76212.417600000001</v>
      </c>
      <c r="O1546" s="47">
        <f t="shared" si="315"/>
        <v>860079.98160000006</v>
      </c>
      <c r="P1546" s="35">
        <f t="shared" si="308"/>
        <v>860079.98160000006</v>
      </c>
      <c r="Q1546" s="35">
        <v>212.7</v>
      </c>
      <c r="R1546" s="35">
        <v>20.68</v>
      </c>
      <c r="S1546" s="27" t="s">
        <v>34</v>
      </c>
      <c r="T1546" s="27" t="s">
        <v>607</v>
      </c>
    </row>
    <row r="1547" spans="1:20" ht="37.5" customHeight="1" x14ac:dyDescent="0.3">
      <c r="A1547" s="23">
        <f t="shared" si="313"/>
        <v>214</v>
      </c>
      <c r="B1547" s="119">
        <f t="shared" ref="B1547:B1560" si="319">B1546+1</f>
        <v>124</v>
      </c>
      <c r="C1547" s="38" t="s">
        <v>945</v>
      </c>
      <c r="D1547" s="119">
        <v>1962</v>
      </c>
      <c r="E1547" s="119"/>
      <c r="F1547" s="44" t="s">
        <v>74</v>
      </c>
      <c r="G1547" s="119" t="s">
        <v>31</v>
      </c>
      <c r="H1547" s="44" t="s">
        <v>255</v>
      </c>
      <c r="I1547" s="114">
        <v>3727.94</v>
      </c>
      <c r="J1547" s="119">
        <v>2471.5</v>
      </c>
      <c r="K1547" s="40" t="s">
        <v>1837</v>
      </c>
      <c r="L1547" s="55">
        <f t="shared" si="316"/>
        <v>792932.83799999999</v>
      </c>
      <c r="M1547" s="35">
        <f t="shared" si="317"/>
        <v>792932.83799999999</v>
      </c>
      <c r="N1547" s="47">
        <f t="shared" si="318"/>
        <v>77093.799199999994</v>
      </c>
      <c r="O1547" s="47">
        <f t="shared" si="315"/>
        <v>870026.6372</v>
      </c>
      <c r="P1547" s="35">
        <f t="shared" si="308"/>
        <v>870026.6372</v>
      </c>
      <c r="Q1547" s="35">
        <v>212.7</v>
      </c>
      <c r="R1547" s="35">
        <v>20.68</v>
      </c>
      <c r="S1547" s="27" t="s">
        <v>34</v>
      </c>
      <c r="T1547" s="27" t="s">
        <v>607</v>
      </c>
    </row>
    <row r="1548" spans="1:20" ht="37.5" customHeight="1" x14ac:dyDescent="0.3">
      <c r="A1548" s="23">
        <f t="shared" si="313"/>
        <v>215</v>
      </c>
      <c r="B1548" s="119">
        <f t="shared" si="319"/>
        <v>125</v>
      </c>
      <c r="C1548" s="38" t="s">
        <v>946</v>
      </c>
      <c r="D1548" s="119">
        <v>1962</v>
      </c>
      <c r="E1548" s="119"/>
      <c r="F1548" s="44" t="s">
        <v>74</v>
      </c>
      <c r="G1548" s="119" t="s">
        <v>51</v>
      </c>
      <c r="H1548" s="44" t="s">
        <v>255</v>
      </c>
      <c r="I1548" s="114">
        <v>3526.16</v>
      </c>
      <c r="J1548" s="119">
        <v>2313.3000000000002</v>
      </c>
      <c r="K1548" s="40" t="s">
        <v>1837</v>
      </c>
      <c r="L1548" s="55">
        <f t="shared" si="316"/>
        <v>750014.23199999996</v>
      </c>
      <c r="M1548" s="35">
        <f t="shared" si="317"/>
        <v>750014.23199999996</v>
      </c>
      <c r="N1548" s="47">
        <f t="shared" si="318"/>
        <v>72920.988799999992</v>
      </c>
      <c r="O1548" s="47">
        <f t="shared" si="315"/>
        <v>822935.22080000001</v>
      </c>
      <c r="P1548" s="35">
        <f t="shared" si="308"/>
        <v>822935.22080000001</v>
      </c>
      <c r="Q1548" s="35">
        <v>212.7</v>
      </c>
      <c r="R1548" s="35">
        <v>20.68</v>
      </c>
      <c r="S1548" s="27" t="s">
        <v>34</v>
      </c>
      <c r="T1548" s="27" t="s">
        <v>607</v>
      </c>
    </row>
    <row r="1549" spans="1:20" ht="37.5" customHeight="1" x14ac:dyDescent="0.3">
      <c r="A1549" s="23">
        <f t="shared" si="313"/>
        <v>216</v>
      </c>
      <c r="B1549" s="119">
        <f t="shared" si="319"/>
        <v>126</v>
      </c>
      <c r="C1549" s="38" t="s">
        <v>947</v>
      </c>
      <c r="D1549" s="119">
        <v>1962</v>
      </c>
      <c r="E1549" s="119"/>
      <c r="F1549" s="44" t="s">
        <v>74</v>
      </c>
      <c r="G1549" s="119" t="s">
        <v>31</v>
      </c>
      <c r="H1549" s="44" t="s">
        <v>791</v>
      </c>
      <c r="I1549" s="114">
        <v>4567.25</v>
      </c>
      <c r="J1549" s="119">
        <v>3034.9</v>
      </c>
      <c r="K1549" s="40" t="s">
        <v>1837</v>
      </c>
      <c r="L1549" s="55">
        <f t="shared" si="316"/>
        <v>971454.07499999995</v>
      </c>
      <c r="M1549" s="35">
        <f t="shared" si="317"/>
        <v>971454.07499999995</v>
      </c>
      <c r="N1549" s="47">
        <f t="shared" si="318"/>
        <v>94450.73</v>
      </c>
      <c r="O1549" s="47">
        <f t="shared" si="315"/>
        <v>1065904.8049999999</v>
      </c>
      <c r="P1549" s="35">
        <f t="shared" si="308"/>
        <v>1065904.8049999999</v>
      </c>
      <c r="Q1549" s="35">
        <v>212.7</v>
      </c>
      <c r="R1549" s="35">
        <v>20.68</v>
      </c>
      <c r="S1549" s="27" t="s">
        <v>34</v>
      </c>
      <c r="T1549" s="27" t="s">
        <v>607</v>
      </c>
    </row>
    <row r="1550" spans="1:20" ht="37.5" customHeight="1" x14ac:dyDescent="0.3">
      <c r="A1550" s="23">
        <f t="shared" si="313"/>
        <v>217</v>
      </c>
      <c r="B1550" s="119">
        <f t="shared" si="319"/>
        <v>127</v>
      </c>
      <c r="C1550" s="38" t="s">
        <v>948</v>
      </c>
      <c r="D1550" s="119">
        <v>1955</v>
      </c>
      <c r="E1550" s="119"/>
      <c r="F1550" s="44" t="s">
        <v>40</v>
      </c>
      <c r="G1550" s="119" t="s">
        <v>51</v>
      </c>
      <c r="H1550" s="44" t="s">
        <v>241</v>
      </c>
      <c r="I1550" s="114">
        <v>868.65</v>
      </c>
      <c r="J1550" s="119">
        <v>536.79999999999995</v>
      </c>
      <c r="K1550" s="40" t="s">
        <v>1837</v>
      </c>
      <c r="L1550" s="55">
        <f t="shared" si="316"/>
        <v>295914.30900000001</v>
      </c>
      <c r="M1550" s="35">
        <f t="shared" si="317"/>
        <v>295914.30900000001</v>
      </c>
      <c r="N1550" s="47">
        <f t="shared" si="318"/>
        <v>30506.987999999998</v>
      </c>
      <c r="O1550" s="47">
        <f t="shared" si="315"/>
        <v>326421.29700000002</v>
      </c>
      <c r="P1550" s="35">
        <f t="shared" si="308"/>
        <v>326421.29700000002</v>
      </c>
      <c r="Q1550" s="35">
        <v>340.66</v>
      </c>
      <c r="R1550" s="27">
        <v>35.119999999999997</v>
      </c>
      <c r="S1550" s="27" t="s">
        <v>34</v>
      </c>
      <c r="T1550" s="27" t="s">
        <v>607</v>
      </c>
    </row>
    <row r="1551" spans="1:20" ht="37.5" customHeight="1" x14ac:dyDescent="0.3">
      <c r="A1551" s="23">
        <f t="shared" si="313"/>
        <v>218</v>
      </c>
      <c r="B1551" s="119">
        <f t="shared" si="319"/>
        <v>128</v>
      </c>
      <c r="C1551" s="38" t="s">
        <v>949</v>
      </c>
      <c r="D1551" s="119">
        <v>1962</v>
      </c>
      <c r="E1551" s="119"/>
      <c r="F1551" s="44" t="s">
        <v>74</v>
      </c>
      <c r="G1551" s="119" t="s">
        <v>31</v>
      </c>
      <c r="H1551" s="44" t="s">
        <v>255</v>
      </c>
      <c r="I1551" s="114">
        <v>2736.56</v>
      </c>
      <c r="J1551" s="119">
        <v>1922.3</v>
      </c>
      <c r="K1551" s="40" t="s">
        <v>1837</v>
      </c>
      <c r="L1551" s="55">
        <f t="shared" si="316"/>
        <v>582066.31199999992</v>
      </c>
      <c r="M1551" s="35">
        <f t="shared" si="317"/>
        <v>582066.31199999992</v>
      </c>
      <c r="N1551" s="47">
        <f t="shared" si="318"/>
        <v>56592.060799999999</v>
      </c>
      <c r="O1551" s="47">
        <f t="shared" si="315"/>
        <v>638658.3727999999</v>
      </c>
      <c r="P1551" s="35">
        <f t="shared" si="308"/>
        <v>638658.3727999999</v>
      </c>
      <c r="Q1551" s="35">
        <v>212.7</v>
      </c>
      <c r="R1551" s="35">
        <v>20.68</v>
      </c>
      <c r="S1551" s="27" t="s">
        <v>34</v>
      </c>
      <c r="T1551" s="27" t="s">
        <v>607</v>
      </c>
    </row>
    <row r="1552" spans="1:20" ht="37.5" customHeight="1" x14ac:dyDescent="0.3">
      <c r="A1552" s="23">
        <f t="shared" si="313"/>
        <v>219</v>
      </c>
      <c r="B1552" s="119">
        <f t="shared" si="319"/>
        <v>129</v>
      </c>
      <c r="C1552" s="38" t="s">
        <v>950</v>
      </c>
      <c r="D1552" s="119">
        <v>1964</v>
      </c>
      <c r="E1552" s="119"/>
      <c r="F1552" s="44" t="s">
        <v>74</v>
      </c>
      <c r="G1552" s="119" t="s">
        <v>31</v>
      </c>
      <c r="H1552" s="44" t="s">
        <v>255</v>
      </c>
      <c r="I1552" s="119">
        <v>3840.02</v>
      </c>
      <c r="J1552" s="119">
        <v>2478</v>
      </c>
      <c r="K1552" s="40" t="s">
        <v>1837</v>
      </c>
      <c r="L1552" s="55">
        <f t="shared" si="316"/>
        <v>816772.25399999996</v>
      </c>
      <c r="M1552" s="35">
        <f t="shared" si="317"/>
        <v>816772.25399999996</v>
      </c>
      <c r="N1552" s="47">
        <f t="shared" si="318"/>
        <v>79411.613599999997</v>
      </c>
      <c r="O1552" s="47">
        <f t="shared" si="315"/>
        <v>896183.8676</v>
      </c>
      <c r="P1552" s="35">
        <f t="shared" si="308"/>
        <v>896183.8676</v>
      </c>
      <c r="Q1552" s="35">
        <v>212.7</v>
      </c>
      <c r="R1552" s="35">
        <v>20.68</v>
      </c>
      <c r="S1552" s="27" t="s">
        <v>34</v>
      </c>
      <c r="T1552" s="27" t="s">
        <v>607</v>
      </c>
    </row>
    <row r="1553" spans="1:20" ht="48" customHeight="1" x14ac:dyDescent="0.3">
      <c r="A1553" s="23">
        <f t="shared" si="313"/>
        <v>220</v>
      </c>
      <c r="B1553" s="119">
        <f t="shared" si="319"/>
        <v>130</v>
      </c>
      <c r="C1553" s="155" t="s">
        <v>951</v>
      </c>
      <c r="D1553" s="119">
        <v>1973</v>
      </c>
      <c r="E1553" s="119"/>
      <c r="F1553" s="44" t="s">
        <v>74</v>
      </c>
      <c r="G1553" s="119" t="s">
        <v>31</v>
      </c>
      <c r="H1553" s="44" t="s">
        <v>255</v>
      </c>
      <c r="I1553" s="114">
        <v>5571.24</v>
      </c>
      <c r="J1553" s="119">
        <v>3773</v>
      </c>
      <c r="K1553" s="40" t="s">
        <v>1837</v>
      </c>
      <c r="L1553" s="55">
        <f t="shared" si="316"/>
        <v>1185002.7479999999</v>
      </c>
      <c r="M1553" s="153">
        <f>L1553+L1554+L1555+L1556+L1557</f>
        <v>10604409.640799999</v>
      </c>
      <c r="N1553" s="47">
        <f>R1553*I1553</f>
        <v>115213.2432</v>
      </c>
      <c r="O1553" s="47">
        <f t="shared" si="315"/>
        <v>1300215.9911999998</v>
      </c>
      <c r="P1553" s="153">
        <f>O1553+O1554+O1555+O1556+O1557</f>
        <v>11208554.906399999</v>
      </c>
      <c r="Q1553" s="35">
        <v>212.7</v>
      </c>
      <c r="R1553" s="35">
        <v>20.68</v>
      </c>
      <c r="S1553" s="27" t="s">
        <v>34</v>
      </c>
      <c r="T1553" s="27" t="s">
        <v>607</v>
      </c>
    </row>
    <row r="1554" spans="1:20" s="9" customFormat="1" ht="37.5" customHeight="1" x14ac:dyDescent="0.3">
      <c r="A1554" s="23">
        <f t="shared" si="313"/>
        <v>221</v>
      </c>
      <c r="B1554" s="119"/>
      <c r="C1554" s="156"/>
      <c r="D1554" s="119"/>
      <c r="E1554" s="119"/>
      <c r="F1554" s="44"/>
      <c r="G1554" s="119"/>
      <c r="H1554" s="44"/>
      <c r="I1554" s="114"/>
      <c r="J1554" s="119"/>
      <c r="K1554" s="41" t="s">
        <v>47</v>
      </c>
      <c r="L1554" s="55">
        <f>I1553*Q1554</f>
        <v>1968876.2159999998</v>
      </c>
      <c r="M1554" s="158"/>
      <c r="N1554" s="47">
        <f>R1554*I1553</f>
        <v>117553.164</v>
      </c>
      <c r="O1554" s="47">
        <f t="shared" si="315"/>
        <v>2086429.38</v>
      </c>
      <c r="P1554" s="158"/>
      <c r="Q1554" s="35">
        <v>353.4</v>
      </c>
      <c r="R1554" s="43">
        <v>21.1</v>
      </c>
      <c r="S1554" s="27" t="s">
        <v>34</v>
      </c>
      <c r="T1554" s="27" t="s">
        <v>607</v>
      </c>
    </row>
    <row r="1555" spans="1:20" s="9" customFormat="1" ht="60.75" customHeight="1" x14ac:dyDescent="0.3">
      <c r="A1555" s="23">
        <f t="shared" si="313"/>
        <v>222</v>
      </c>
      <c r="B1555" s="119"/>
      <c r="C1555" s="156"/>
      <c r="D1555" s="119"/>
      <c r="E1555" s="119"/>
      <c r="F1555" s="44"/>
      <c r="G1555" s="119"/>
      <c r="H1555" s="44"/>
      <c r="I1555" s="114"/>
      <c r="J1555" s="119"/>
      <c r="K1555" s="41" t="s">
        <v>215</v>
      </c>
      <c r="L1555" s="55">
        <f>I1553*Q1555</f>
        <v>803149.9584</v>
      </c>
      <c r="M1555" s="158"/>
      <c r="N1555" s="47">
        <f>R1555*I1553</f>
        <v>114154.70759999998</v>
      </c>
      <c r="O1555" s="47">
        <f t="shared" si="315"/>
        <v>917304.66599999997</v>
      </c>
      <c r="P1555" s="158"/>
      <c r="Q1555" s="35">
        <v>144.16</v>
      </c>
      <c r="R1555" s="43">
        <v>20.49</v>
      </c>
      <c r="S1555" s="27" t="s">
        <v>34</v>
      </c>
      <c r="T1555" s="27" t="s">
        <v>607</v>
      </c>
    </row>
    <row r="1556" spans="1:20" s="9" customFormat="1" ht="56.25" customHeight="1" x14ac:dyDescent="0.3">
      <c r="A1556" s="23">
        <f t="shared" si="313"/>
        <v>223</v>
      </c>
      <c r="B1556" s="119"/>
      <c r="C1556" s="156"/>
      <c r="D1556" s="119"/>
      <c r="E1556" s="119"/>
      <c r="F1556" s="44"/>
      <c r="G1556" s="119"/>
      <c r="H1556" s="44"/>
      <c r="I1556" s="114"/>
      <c r="J1556" s="119"/>
      <c r="K1556" s="41" t="s">
        <v>48</v>
      </c>
      <c r="L1556" s="55">
        <f>I1553*Q1556</f>
        <v>418734.39839999995</v>
      </c>
      <c r="M1556" s="158"/>
      <c r="N1556" s="47">
        <f>R1556*I1553</f>
        <v>78944.470799999996</v>
      </c>
      <c r="O1556" s="47">
        <f t="shared" si="315"/>
        <v>497678.86919999996</v>
      </c>
      <c r="P1556" s="158"/>
      <c r="Q1556" s="35">
        <v>75.16</v>
      </c>
      <c r="R1556" s="35">
        <v>14.17</v>
      </c>
      <c r="S1556" s="27" t="s">
        <v>34</v>
      </c>
      <c r="T1556" s="27" t="s">
        <v>607</v>
      </c>
    </row>
    <row r="1557" spans="1:20" s="9" customFormat="1" ht="37.5" customHeight="1" x14ac:dyDescent="0.3">
      <c r="A1557" s="23">
        <f t="shared" si="313"/>
        <v>224</v>
      </c>
      <c r="B1557" s="119"/>
      <c r="C1557" s="157"/>
      <c r="D1557" s="119"/>
      <c r="E1557" s="119"/>
      <c r="F1557" s="44"/>
      <c r="G1557" s="119"/>
      <c r="H1557" s="44"/>
      <c r="I1557" s="114"/>
      <c r="J1557" s="119"/>
      <c r="K1557" s="41" t="s">
        <v>46</v>
      </c>
      <c r="L1557" s="55">
        <f>I1553*Q1557</f>
        <v>6228646.3199999994</v>
      </c>
      <c r="M1557" s="154"/>
      <c r="N1557" s="47">
        <f>R1557*I1553</f>
        <v>178279.67999999999</v>
      </c>
      <c r="O1557" s="47">
        <f t="shared" si="315"/>
        <v>6406925.9999999991</v>
      </c>
      <c r="P1557" s="154"/>
      <c r="Q1557" s="35">
        <v>1118</v>
      </c>
      <c r="R1557" s="43">
        <v>32</v>
      </c>
      <c r="S1557" s="27" t="s">
        <v>34</v>
      </c>
      <c r="T1557" s="27" t="s">
        <v>607</v>
      </c>
    </row>
    <row r="1558" spans="1:20" ht="37.5" customHeight="1" x14ac:dyDescent="0.3">
      <c r="A1558" s="23">
        <f t="shared" si="313"/>
        <v>225</v>
      </c>
      <c r="B1558" s="119">
        <f>B1553+1</f>
        <v>131</v>
      </c>
      <c r="C1558" s="38" t="s">
        <v>952</v>
      </c>
      <c r="D1558" s="119">
        <v>1964</v>
      </c>
      <c r="E1558" s="119"/>
      <c r="F1558" s="44" t="s">
        <v>74</v>
      </c>
      <c r="G1558" s="119" t="s">
        <v>31</v>
      </c>
      <c r="H1558" s="44" t="s">
        <v>255</v>
      </c>
      <c r="I1558" s="119">
        <v>4281.4399999999996</v>
      </c>
      <c r="J1558" s="119">
        <v>2894.4</v>
      </c>
      <c r="K1558" s="40" t="s">
        <v>1837</v>
      </c>
      <c r="L1558" s="55">
        <f>I1558*Q1558</f>
        <v>910662.28799999983</v>
      </c>
      <c r="M1558" s="35">
        <f>L1558</f>
        <v>910662.28799999983</v>
      </c>
      <c r="N1558" s="47">
        <f>I1558*R1558</f>
        <v>88540.179199999984</v>
      </c>
      <c r="O1558" s="47">
        <f t="shared" si="315"/>
        <v>999202.46719999984</v>
      </c>
      <c r="P1558" s="35">
        <f t="shared" si="308"/>
        <v>999202.46719999984</v>
      </c>
      <c r="Q1558" s="35">
        <v>212.7</v>
      </c>
      <c r="R1558" s="35">
        <v>20.68</v>
      </c>
      <c r="S1558" s="27" t="s">
        <v>34</v>
      </c>
      <c r="T1558" s="27" t="s">
        <v>607</v>
      </c>
    </row>
    <row r="1559" spans="1:20" ht="37.5" customHeight="1" x14ac:dyDescent="0.3">
      <c r="A1559" s="23">
        <f t="shared" si="313"/>
        <v>226</v>
      </c>
      <c r="B1559" s="119">
        <f t="shared" si="319"/>
        <v>132</v>
      </c>
      <c r="C1559" s="38" t="s">
        <v>953</v>
      </c>
      <c r="D1559" s="119">
        <v>1974</v>
      </c>
      <c r="E1559" s="119"/>
      <c r="F1559" s="44" t="s">
        <v>74</v>
      </c>
      <c r="G1559" s="119" t="s">
        <v>31</v>
      </c>
      <c r="H1559" s="44" t="s">
        <v>255</v>
      </c>
      <c r="I1559" s="114">
        <v>6469.1</v>
      </c>
      <c r="J1559" s="119">
        <v>3856.5</v>
      </c>
      <c r="K1559" s="40" t="s">
        <v>1837</v>
      </c>
      <c r="L1559" s="55">
        <f>I1559*Q1559</f>
        <v>1375977.57</v>
      </c>
      <c r="M1559" s="35">
        <f>L1559</f>
        <v>1375977.57</v>
      </c>
      <c r="N1559" s="47">
        <f>I1559*R1559</f>
        <v>133780.98800000001</v>
      </c>
      <c r="O1559" s="47">
        <f t="shared" si="315"/>
        <v>1509758.5580000002</v>
      </c>
      <c r="P1559" s="35">
        <f t="shared" si="308"/>
        <v>1509758.5580000002</v>
      </c>
      <c r="Q1559" s="35">
        <v>212.7</v>
      </c>
      <c r="R1559" s="35">
        <v>20.68</v>
      </c>
      <c r="S1559" s="27" t="s">
        <v>34</v>
      </c>
      <c r="T1559" s="27" t="s">
        <v>607</v>
      </c>
    </row>
    <row r="1560" spans="1:20" ht="37.5" customHeight="1" x14ac:dyDescent="0.3">
      <c r="A1560" s="23">
        <f t="shared" si="313"/>
        <v>227</v>
      </c>
      <c r="B1560" s="119">
        <f t="shared" si="319"/>
        <v>133</v>
      </c>
      <c r="C1560" s="38" t="s">
        <v>954</v>
      </c>
      <c r="D1560" s="119">
        <v>1963</v>
      </c>
      <c r="E1560" s="119"/>
      <c r="F1560" s="44" t="s">
        <v>74</v>
      </c>
      <c r="G1560" s="119" t="s">
        <v>51</v>
      </c>
      <c r="H1560" s="44" t="s">
        <v>304</v>
      </c>
      <c r="I1560" s="114">
        <v>2040.55</v>
      </c>
      <c r="J1560" s="119">
        <v>1264.0999999999999</v>
      </c>
      <c r="K1560" s="40" t="s">
        <v>1837</v>
      </c>
      <c r="L1560" s="55">
        <f>I1560*Q1560</f>
        <v>434024.98499999999</v>
      </c>
      <c r="M1560" s="153">
        <f>L1560+L1561+L1562+L1563+L1564+L1565</f>
        <v>4790538.0185000002</v>
      </c>
      <c r="N1560" s="47">
        <f>I1560*R1560</f>
        <v>42198.574000000001</v>
      </c>
      <c r="O1560" s="47">
        <f t="shared" si="315"/>
        <v>476223.55900000001</v>
      </c>
      <c r="P1560" s="153">
        <f>O1560+O1561+O1562+O1563+O1564+O1565</f>
        <v>5052626.2604999999</v>
      </c>
      <c r="Q1560" s="35">
        <v>212.7</v>
      </c>
      <c r="R1560" s="35">
        <v>20.68</v>
      </c>
      <c r="S1560" s="27" t="s">
        <v>34</v>
      </c>
      <c r="T1560" s="27" t="s">
        <v>607</v>
      </c>
    </row>
    <row r="1561" spans="1:20" ht="37.5" customHeight="1" x14ac:dyDescent="0.3">
      <c r="A1561" s="23">
        <f t="shared" si="313"/>
        <v>228</v>
      </c>
      <c r="B1561" s="119"/>
      <c r="C1561" s="38"/>
      <c r="D1561" s="119"/>
      <c r="E1561" s="119"/>
      <c r="F1561" s="44" t="s">
        <v>74</v>
      </c>
      <c r="G1561" s="119" t="s">
        <v>31</v>
      </c>
      <c r="H1561" s="44"/>
      <c r="I1561" s="114"/>
      <c r="J1561" s="119"/>
      <c r="K1561" s="40" t="s">
        <v>48</v>
      </c>
      <c r="L1561" s="55">
        <f>I1560*Q1561</f>
        <v>153367.73799999998</v>
      </c>
      <c r="M1561" s="158"/>
      <c r="N1561" s="47">
        <f>I1560*R1561</f>
        <v>28914.593499999999</v>
      </c>
      <c r="O1561" s="47">
        <f t="shared" si="315"/>
        <v>182282.33149999997</v>
      </c>
      <c r="P1561" s="158"/>
      <c r="Q1561" s="35">
        <v>75.16</v>
      </c>
      <c r="R1561" s="35">
        <v>14.17</v>
      </c>
      <c r="S1561" s="27" t="s">
        <v>34</v>
      </c>
      <c r="T1561" s="27" t="s">
        <v>607</v>
      </c>
    </row>
    <row r="1562" spans="1:20" ht="37.5" customHeight="1" x14ac:dyDescent="0.3">
      <c r="A1562" s="23">
        <f t="shared" si="313"/>
        <v>229</v>
      </c>
      <c r="B1562" s="119"/>
      <c r="C1562" s="38"/>
      <c r="D1562" s="119"/>
      <c r="E1562" s="119"/>
      <c r="F1562" s="44" t="s">
        <v>74</v>
      </c>
      <c r="G1562" s="119" t="s">
        <v>31</v>
      </c>
      <c r="H1562" s="44"/>
      <c r="I1562" s="114"/>
      <c r="J1562" s="119"/>
      <c r="K1562" s="40" t="s">
        <v>215</v>
      </c>
      <c r="L1562" s="55">
        <f>I1560*Q1562</f>
        <v>294165.68799999997</v>
      </c>
      <c r="M1562" s="158"/>
      <c r="N1562" s="47">
        <f>I1560*R1562</f>
        <v>41810.869499999993</v>
      </c>
      <c r="O1562" s="47">
        <f t="shared" si="315"/>
        <v>335976.55749999994</v>
      </c>
      <c r="P1562" s="158"/>
      <c r="Q1562" s="35">
        <v>144.16</v>
      </c>
      <c r="R1562" s="35">
        <v>20.49</v>
      </c>
      <c r="S1562" s="27" t="s">
        <v>34</v>
      </c>
      <c r="T1562" s="27" t="s">
        <v>607</v>
      </c>
    </row>
    <row r="1563" spans="1:20" ht="37.5" customHeight="1" x14ac:dyDescent="0.3">
      <c r="A1563" s="23">
        <f t="shared" si="313"/>
        <v>230</v>
      </c>
      <c r="B1563" s="119"/>
      <c r="C1563" s="38"/>
      <c r="D1563" s="119"/>
      <c r="E1563" s="119"/>
      <c r="F1563" s="44" t="s">
        <v>74</v>
      </c>
      <c r="G1563" s="119" t="s">
        <v>31</v>
      </c>
      <c r="H1563" s="44"/>
      <c r="I1563" s="114"/>
      <c r="J1563" s="119"/>
      <c r="K1563" s="40" t="s">
        <v>47</v>
      </c>
      <c r="L1563" s="55">
        <f>I1560*Q1563</f>
        <v>721130.37</v>
      </c>
      <c r="M1563" s="158"/>
      <c r="N1563" s="47">
        <f>I1560*R1563</f>
        <v>43055.605000000003</v>
      </c>
      <c r="O1563" s="47">
        <f t="shared" si="315"/>
        <v>764185.97499999998</v>
      </c>
      <c r="P1563" s="158"/>
      <c r="Q1563" s="47">
        <v>353.4</v>
      </c>
      <c r="R1563" s="35">
        <v>21.1</v>
      </c>
      <c r="S1563" s="27" t="s">
        <v>34</v>
      </c>
      <c r="T1563" s="27" t="s">
        <v>607</v>
      </c>
    </row>
    <row r="1564" spans="1:20" ht="37.5" customHeight="1" x14ac:dyDescent="0.3">
      <c r="A1564" s="23">
        <f t="shared" si="313"/>
        <v>231</v>
      </c>
      <c r="B1564" s="119"/>
      <c r="C1564" s="38"/>
      <c r="D1564" s="119"/>
      <c r="E1564" s="119"/>
      <c r="F1564" s="44" t="s">
        <v>74</v>
      </c>
      <c r="G1564" s="119" t="s">
        <v>31</v>
      </c>
      <c r="H1564" s="44"/>
      <c r="I1564" s="114"/>
      <c r="J1564" s="119"/>
      <c r="K1564" s="40" t="s">
        <v>46</v>
      </c>
      <c r="L1564" s="55">
        <f>I1560*Q1564</f>
        <v>2281334.9</v>
      </c>
      <c r="M1564" s="158"/>
      <c r="N1564" s="47">
        <f>I1560*R1564</f>
        <v>65297.599999999999</v>
      </c>
      <c r="O1564" s="47">
        <f t="shared" si="315"/>
        <v>2346632.5</v>
      </c>
      <c r="P1564" s="158"/>
      <c r="Q1564" s="35">
        <v>1118</v>
      </c>
      <c r="R1564" s="35">
        <v>32</v>
      </c>
      <c r="S1564" s="27" t="s">
        <v>34</v>
      </c>
      <c r="T1564" s="27" t="s">
        <v>607</v>
      </c>
    </row>
    <row r="1565" spans="1:20" ht="37.5" customHeight="1" x14ac:dyDescent="0.3">
      <c r="A1565" s="23">
        <f t="shared" si="313"/>
        <v>232</v>
      </c>
      <c r="B1565" s="119"/>
      <c r="C1565" s="38"/>
      <c r="D1565" s="119"/>
      <c r="E1565" s="119"/>
      <c r="F1565" s="44" t="s">
        <v>74</v>
      </c>
      <c r="G1565" s="119" t="s">
        <v>31</v>
      </c>
      <c r="H1565" s="44"/>
      <c r="I1565" s="114"/>
      <c r="J1565" s="119"/>
      <c r="K1565" s="40" t="s">
        <v>32</v>
      </c>
      <c r="L1565" s="55">
        <f>I1560*Q1565</f>
        <v>906514.33750000002</v>
      </c>
      <c r="M1565" s="154"/>
      <c r="N1565" s="47">
        <f>I1560*R1565</f>
        <v>40811</v>
      </c>
      <c r="O1565" s="47">
        <f t="shared" si="315"/>
        <v>947325.33750000002</v>
      </c>
      <c r="P1565" s="154"/>
      <c r="Q1565" s="35">
        <v>444.25</v>
      </c>
      <c r="R1565" s="35">
        <v>20</v>
      </c>
      <c r="S1565" s="27" t="s">
        <v>34</v>
      </c>
      <c r="T1565" s="27" t="s">
        <v>607</v>
      </c>
    </row>
    <row r="1566" spans="1:20" ht="37.5" customHeight="1" x14ac:dyDescent="0.3">
      <c r="A1566" s="23">
        <f t="shared" si="313"/>
        <v>233</v>
      </c>
      <c r="B1566" s="119">
        <v>134</v>
      </c>
      <c r="C1566" s="38" t="s">
        <v>955</v>
      </c>
      <c r="D1566" s="119">
        <v>1975</v>
      </c>
      <c r="E1566" s="119"/>
      <c r="F1566" s="44" t="s">
        <v>74</v>
      </c>
      <c r="G1566" s="119" t="s">
        <v>31</v>
      </c>
      <c r="H1566" s="44" t="s">
        <v>255</v>
      </c>
      <c r="I1566" s="114">
        <v>6047.8</v>
      </c>
      <c r="J1566" s="119">
        <v>3856.5</v>
      </c>
      <c r="K1566" s="40" t="s">
        <v>1837</v>
      </c>
      <c r="L1566" s="55">
        <f>I1566*Q1566</f>
        <v>1286367.06</v>
      </c>
      <c r="M1566" s="35">
        <f>L1566</f>
        <v>1286367.06</v>
      </c>
      <c r="N1566" s="47">
        <f>I1566*R1566</f>
        <v>125068.504</v>
      </c>
      <c r="O1566" s="47">
        <f t="shared" si="315"/>
        <v>1411435.564</v>
      </c>
      <c r="P1566" s="35">
        <f t="shared" si="308"/>
        <v>1411435.564</v>
      </c>
      <c r="Q1566" s="35">
        <v>212.7</v>
      </c>
      <c r="R1566" s="35">
        <v>20.68</v>
      </c>
      <c r="S1566" s="27" t="s">
        <v>34</v>
      </c>
      <c r="T1566" s="27" t="s">
        <v>607</v>
      </c>
    </row>
    <row r="1567" spans="1:20" ht="37.5" customHeight="1" x14ac:dyDescent="0.3">
      <c r="A1567" s="23">
        <f t="shared" si="313"/>
        <v>234</v>
      </c>
      <c r="B1567" s="119">
        <v>135</v>
      </c>
      <c r="C1567" s="38" t="s">
        <v>956</v>
      </c>
      <c r="D1567" s="119">
        <v>1976</v>
      </c>
      <c r="E1567" s="175"/>
      <c r="F1567" s="44" t="s">
        <v>74</v>
      </c>
      <c r="G1567" s="119" t="s">
        <v>31</v>
      </c>
      <c r="H1567" s="44" t="s">
        <v>255</v>
      </c>
      <c r="I1567" s="119">
        <v>7052.48</v>
      </c>
      <c r="J1567" s="119">
        <v>3835.2</v>
      </c>
      <c r="K1567" s="40" t="s">
        <v>1837</v>
      </c>
      <c r="L1567" s="55">
        <f>I1567*Q1567</f>
        <v>1500062.4959999998</v>
      </c>
      <c r="M1567" s="153">
        <f>L1567+L1568</f>
        <v>9384735.1359999999</v>
      </c>
      <c r="N1567" s="47">
        <f>I1567*R1567</f>
        <v>145845.28639999998</v>
      </c>
      <c r="O1567" s="47">
        <f t="shared" si="315"/>
        <v>1645907.7823999999</v>
      </c>
      <c r="P1567" s="153">
        <f>O1567+O1568</f>
        <v>9756259.7824000008</v>
      </c>
      <c r="Q1567" s="35">
        <v>212.7</v>
      </c>
      <c r="R1567" s="35">
        <v>20.68</v>
      </c>
      <c r="S1567" s="27" t="s">
        <v>34</v>
      </c>
      <c r="T1567" s="27" t="s">
        <v>607</v>
      </c>
    </row>
    <row r="1568" spans="1:20" ht="18.75" customHeight="1" x14ac:dyDescent="0.3">
      <c r="A1568" s="23">
        <f t="shared" si="313"/>
        <v>235</v>
      </c>
      <c r="B1568" s="119"/>
      <c r="C1568" s="119"/>
      <c r="D1568" s="119"/>
      <c r="E1568" s="175"/>
      <c r="F1568" s="44" t="s">
        <v>74</v>
      </c>
      <c r="G1568" s="119" t="s">
        <v>31</v>
      </c>
      <c r="H1568" s="44"/>
      <c r="I1568" s="119"/>
      <c r="J1568" s="119"/>
      <c r="K1568" s="38" t="s">
        <v>46</v>
      </c>
      <c r="L1568" s="55">
        <f>I1567*Q1568</f>
        <v>7884672.6399999997</v>
      </c>
      <c r="M1568" s="154"/>
      <c r="N1568" s="47">
        <f>I1567*R1568</f>
        <v>225679.35999999999</v>
      </c>
      <c r="O1568" s="47">
        <f t="shared" si="315"/>
        <v>8110352</v>
      </c>
      <c r="P1568" s="154"/>
      <c r="Q1568" s="35">
        <v>1118</v>
      </c>
      <c r="R1568" s="35">
        <v>32</v>
      </c>
      <c r="S1568" s="27" t="s">
        <v>34</v>
      </c>
      <c r="T1568" s="27" t="s">
        <v>607</v>
      </c>
    </row>
    <row r="1569" spans="1:20" ht="37.5" customHeight="1" x14ac:dyDescent="0.3">
      <c r="A1569" s="23">
        <f t="shared" si="313"/>
        <v>236</v>
      </c>
      <c r="B1569" s="119">
        <f>B1567+1</f>
        <v>136</v>
      </c>
      <c r="C1569" s="38" t="s">
        <v>957</v>
      </c>
      <c r="D1569" s="119">
        <v>1977</v>
      </c>
      <c r="E1569" s="119"/>
      <c r="F1569" s="44" t="s">
        <v>74</v>
      </c>
      <c r="G1569" s="119" t="s">
        <v>51</v>
      </c>
      <c r="H1569" s="44" t="s">
        <v>255</v>
      </c>
      <c r="I1569" s="114">
        <f>J1569*1.8</f>
        <v>13945.32</v>
      </c>
      <c r="J1569" s="119">
        <v>7747.4</v>
      </c>
      <c r="K1569" s="40" t="s">
        <v>1837</v>
      </c>
      <c r="L1569" s="55">
        <f t="shared" ref="L1569:L1579" si="320">I1569*Q1569</f>
        <v>2966169.5639999998</v>
      </c>
      <c r="M1569" s="35">
        <f t="shared" ref="M1569:M1578" si="321">L1569</f>
        <v>2966169.5639999998</v>
      </c>
      <c r="N1569" s="47">
        <f t="shared" ref="N1569:N1579" si="322">I1569*R1569</f>
        <v>288389.21759999997</v>
      </c>
      <c r="O1569" s="47">
        <f t="shared" si="315"/>
        <v>3254558.7815999999</v>
      </c>
      <c r="P1569" s="35">
        <f t="shared" ref="P1569:P1639" si="323">O1569</f>
        <v>3254558.7815999999</v>
      </c>
      <c r="Q1569" s="35">
        <v>212.7</v>
      </c>
      <c r="R1569" s="35">
        <v>20.68</v>
      </c>
      <c r="S1569" s="27" t="s">
        <v>34</v>
      </c>
      <c r="T1569" s="27" t="s">
        <v>607</v>
      </c>
    </row>
    <row r="1570" spans="1:20" ht="37.5" customHeight="1" x14ac:dyDescent="0.3">
      <c r="A1570" s="23">
        <f t="shared" si="313"/>
        <v>237</v>
      </c>
      <c r="B1570" s="119">
        <f>B1569+1</f>
        <v>137</v>
      </c>
      <c r="C1570" s="38" t="s">
        <v>958</v>
      </c>
      <c r="D1570" s="119">
        <v>1968</v>
      </c>
      <c r="E1570" s="119"/>
      <c r="F1570" s="44" t="s">
        <v>74</v>
      </c>
      <c r="G1570" s="119" t="s">
        <v>31</v>
      </c>
      <c r="H1570" s="44" t="s">
        <v>255</v>
      </c>
      <c r="I1570" s="114">
        <v>5128.42</v>
      </c>
      <c r="J1570" s="119">
        <v>3836</v>
      </c>
      <c r="K1570" s="40" t="s">
        <v>1837</v>
      </c>
      <c r="L1570" s="55">
        <f t="shared" si="320"/>
        <v>1090814.9339999999</v>
      </c>
      <c r="M1570" s="35">
        <f t="shared" si="321"/>
        <v>1090814.9339999999</v>
      </c>
      <c r="N1570" s="47">
        <f t="shared" si="322"/>
        <v>106055.72560000001</v>
      </c>
      <c r="O1570" s="47">
        <f t="shared" si="315"/>
        <v>1196870.6595999999</v>
      </c>
      <c r="P1570" s="35">
        <f t="shared" si="323"/>
        <v>1196870.6595999999</v>
      </c>
      <c r="Q1570" s="35">
        <v>212.7</v>
      </c>
      <c r="R1570" s="35">
        <v>20.68</v>
      </c>
      <c r="S1570" s="27" t="s">
        <v>34</v>
      </c>
      <c r="T1570" s="27" t="s">
        <v>607</v>
      </c>
    </row>
    <row r="1571" spans="1:20" ht="37.5" customHeight="1" x14ac:dyDescent="0.3">
      <c r="A1571" s="23">
        <f t="shared" si="313"/>
        <v>238</v>
      </c>
      <c r="B1571" s="119">
        <f t="shared" ref="B1571:B1579" si="324">B1570+1</f>
        <v>138</v>
      </c>
      <c r="C1571" s="38" t="s">
        <v>959</v>
      </c>
      <c r="D1571" s="119">
        <v>1983</v>
      </c>
      <c r="E1571" s="119"/>
      <c r="F1571" s="44" t="s">
        <v>74</v>
      </c>
      <c r="G1571" s="119" t="s">
        <v>51</v>
      </c>
      <c r="H1571" s="44" t="s">
        <v>255</v>
      </c>
      <c r="I1571" s="114">
        <v>10143.48</v>
      </c>
      <c r="J1571" s="119">
        <v>6663.8</v>
      </c>
      <c r="K1571" s="40" t="s">
        <v>1837</v>
      </c>
      <c r="L1571" s="55">
        <f t="shared" si="320"/>
        <v>2157518.196</v>
      </c>
      <c r="M1571" s="35">
        <f t="shared" si="321"/>
        <v>2157518.196</v>
      </c>
      <c r="N1571" s="47">
        <f t="shared" si="322"/>
        <v>209767.16639999999</v>
      </c>
      <c r="O1571" s="47">
        <f t="shared" si="315"/>
        <v>2367285.3624</v>
      </c>
      <c r="P1571" s="35">
        <f t="shared" si="323"/>
        <v>2367285.3624</v>
      </c>
      <c r="Q1571" s="35">
        <v>212.7</v>
      </c>
      <c r="R1571" s="35">
        <v>20.68</v>
      </c>
      <c r="S1571" s="27" t="s">
        <v>34</v>
      </c>
      <c r="T1571" s="27" t="s">
        <v>607</v>
      </c>
    </row>
    <row r="1572" spans="1:20" ht="37.5" customHeight="1" x14ac:dyDescent="0.3">
      <c r="A1572" s="23">
        <f t="shared" si="313"/>
        <v>239</v>
      </c>
      <c r="B1572" s="119">
        <f t="shared" si="324"/>
        <v>139</v>
      </c>
      <c r="C1572" s="38" t="s">
        <v>960</v>
      </c>
      <c r="D1572" s="119">
        <v>1959</v>
      </c>
      <c r="E1572" s="119"/>
      <c r="F1572" s="44" t="s">
        <v>74</v>
      </c>
      <c r="G1572" s="119" t="s">
        <v>51</v>
      </c>
      <c r="H1572" s="44" t="s">
        <v>304</v>
      </c>
      <c r="I1572" s="114">
        <v>3173.1</v>
      </c>
      <c r="J1572" s="119">
        <v>1970.4</v>
      </c>
      <c r="K1572" s="40" t="s">
        <v>1837</v>
      </c>
      <c r="L1572" s="55">
        <f t="shared" si="320"/>
        <v>674918.37</v>
      </c>
      <c r="M1572" s="35">
        <f t="shared" si="321"/>
        <v>674918.37</v>
      </c>
      <c r="N1572" s="47">
        <f t="shared" si="322"/>
        <v>65619.707999999999</v>
      </c>
      <c r="O1572" s="47">
        <f t="shared" si="315"/>
        <v>740538.07799999998</v>
      </c>
      <c r="P1572" s="35">
        <f t="shared" si="323"/>
        <v>740538.07799999998</v>
      </c>
      <c r="Q1572" s="35">
        <v>212.7</v>
      </c>
      <c r="R1572" s="35">
        <v>20.68</v>
      </c>
      <c r="S1572" s="27" t="s">
        <v>34</v>
      </c>
      <c r="T1572" s="27" t="s">
        <v>607</v>
      </c>
    </row>
    <row r="1573" spans="1:20" ht="37.5" customHeight="1" x14ac:dyDescent="0.3">
      <c r="A1573" s="23">
        <f t="shared" si="313"/>
        <v>240</v>
      </c>
      <c r="B1573" s="119">
        <f t="shared" si="324"/>
        <v>140</v>
      </c>
      <c r="C1573" s="38" t="s">
        <v>961</v>
      </c>
      <c r="D1573" s="119">
        <v>1967</v>
      </c>
      <c r="E1573" s="119"/>
      <c r="F1573" s="44" t="s">
        <v>74</v>
      </c>
      <c r="G1573" s="119" t="s">
        <v>31</v>
      </c>
      <c r="H1573" s="44" t="s">
        <v>255</v>
      </c>
      <c r="I1573" s="119">
        <v>4274.62</v>
      </c>
      <c r="J1573" s="119">
        <v>3047</v>
      </c>
      <c r="K1573" s="40" t="s">
        <v>1837</v>
      </c>
      <c r="L1573" s="55">
        <f t="shared" si="320"/>
        <v>909211.67399999988</v>
      </c>
      <c r="M1573" s="35">
        <f t="shared" si="321"/>
        <v>909211.67399999988</v>
      </c>
      <c r="N1573" s="47">
        <f t="shared" si="322"/>
        <v>88399.141600000003</v>
      </c>
      <c r="O1573" s="47">
        <f t="shared" si="315"/>
        <v>997610.81559999986</v>
      </c>
      <c r="P1573" s="35">
        <f t="shared" si="323"/>
        <v>997610.81559999986</v>
      </c>
      <c r="Q1573" s="35">
        <v>212.7</v>
      </c>
      <c r="R1573" s="35">
        <v>20.68</v>
      </c>
      <c r="S1573" s="27" t="s">
        <v>34</v>
      </c>
      <c r="T1573" s="27" t="s">
        <v>607</v>
      </c>
    </row>
    <row r="1574" spans="1:20" ht="37.5" customHeight="1" x14ac:dyDescent="0.3">
      <c r="A1574" s="23">
        <f t="shared" si="313"/>
        <v>241</v>
      </c>
      <c r="B1574" s="119">
        <f t="shared" si="324"/>
        <v>141</v>
      </c>
      <c r="C1574" s="38" t="s">
        <v>962</v>
      </c>
      <c r="D1574" s="119">
        <v>1967</v>
      </c>
      <c r="E1574" s="119"/>
      <c r="F1574" s="44" t="s">
        <v>74</v>
      </c>
      <c r="G1574" s="119" t="s">
        <v>31</v>
      </c>
      <c r="H1574" s="44" t="s">
        <v>255</v>
      </c>
      <c r="I1574" s="119">
        <v>3781.32</v>
      </c>
      <c r="J1574" s="119">
        <v>2573</v>
      </c>
      <c r="K1574" s="40" t="s">
        <v>1837</v>
      </c>
      <c r="L1574" s="55">
        <f t="shared" si="320"/>
        <v>804286.76399999997</v>
      </c>
      <c r="M1574" s="35">
        <f t="shared" si="321"/>
        <v>804286.76399999997</v>
      </c>
      <c r="N1574" s="47">
        <f t="shared" si="322"/>
        <v>78197.6976</v>
      </c>
      <c r="O1574" s="47">
        <f t="shared" si="315"/>
        <v>882484.46159999992</v>
      </c>
      <c r="P1574" s="35">
        <f t="shared" si="323"/>
        <v>882484.46159999992</v>
      </c>
      <c r="Q1574" s="35">
        <v>212.7</v>
      </c>
      <c r="R1574" s="35">
        <v>20.68</v>
      </c>
      <c r="S1574" s="27" t="s">
        <v>34</v>
      </c>
      <c r="T1574" s="27" t="s">
        <v>607</v>
      </c>
    </row>
    <row r="1575" spans="1:20" ht="37.5" customHeight="1" x14ac:dyDescent="0.3">
      <c r="A1575" s="23">
        <f t="shared" si="313"/>
        <v>242</v>
      </c>
      <c r="B1575" s="119">
        <f t="shared" si="324"/>
        <v>142</v>
      </c>
      <c r="C1575" s="38" t="s">
        <v>963</v>
      </c>
      <c r="D1575" s="119">
        <v>1960</v>
      </c>
      <c r="E1575" s="119"/>
      <c r="F1575" s="119" t="s">
        <v>30</v>
      </c>
      <c r="G1575" s="119" t="s">
        <v>37</v>
      </c>
      <c r="H1575" s="44" t="s">
        <v>241</v>
      </c>
      <c r="I1575" s="119">
        <v>847.85</v>
      </c>
      <c r="J1575" s="119">
        <v>411.5</v>
      </c>
      <c r="K1575" s="40" t="s">
        <v>1837</v>
      </c>
      <c r="L1575" s="55">
        <f t="shared" si="320"/>
        <v>273677.50150000001</v>
      </c>
      <c r="M1575" s="35">
        <f t="shared" si="321"/>
        <v>273677.50150000001</v>
      </c>
      <c r="N1575" s="47">
        <f t="shared" si="322"/>
        <v>21297.992000000002</v>
      </c>
      <c r="O1575" s="47">
        <f t="shared" si="315"/>
        <v>294975.49350000004</v>
      </c>
      <c r="P1575" s="35">
        <f t="shared" si="323"/>
        <v>294975.49350000004</v>
      </c>
      <c r="Q1575" s="35">
        <v>322.79000000000002</v>
      </c>
      <c r="R1575" s="27">
        <v>25.12</v>
      </c>
      <c r="S1575" s="27" t="s">
        <v>34</v>
      </c>
      <c r="T1575" s="27" t="s">
        <v>607</v>
      </c>
    </row>
    <row r="1576" spans="1:20" s="9" customFormat="1" ht="37.5" customHeight="1" x14ac:dyDescent="0.3">
      <c r="A1576" s="23">
        <f t="shared" si="313"/>
        <v>243</v>
      </c>
      <c r="B1576" s="119">
        <f t="shared" si="324"/>
        <v>143</v>
      </c>
      <c r="C1576" s="38" t="s">
        <v>964</v>
      </c>
      <c r="D1576" s="119">
        <v>1904</v>
      </c>
      <c r="E1576" s="119"/>
      <c r="F1576" s="119" t="s">
        <v>36</v>
      </c>
      <c r="G1576" s="119" t="s">
        <v>37</v>
      </c>
      <c r="H1576" s="44" t="s">
        <v>241</v>
      </c>
      <c r="I1576" s="119">
        <v>1708.5</v>
      </c>
      <c r="J1576" s="119">
        <v>841.2</v>
      </c>
      <c r="K1576" s="40" t="s">
        <v>1837</v>
      </c>
      <c r="L1576" s="55">
        <f t="shared" si="320"/>
        <v>582017.61</v>
      </c>
      <c r="M1576" s="35">
        <f t="shared" si="321"/>
        <v>582017.61</v>
      </c>
      <c r="N1576" s="47">
        <f t="shared" si="322"/>
        <v>60002.52</v>
      </c>
      <c r="O1576" s="47">
        <f t="shared" si="315"/>
        <v>642020.13</v>
      </c>
      <c r="P1576" s="35">
        <f t="shared" si="323"/>
        <v>642020.13</v>
      </c>
      <c r="Q1576" s="35">
        <v>340.66</v>
      </c>
      <c r="R1576" s="35">
        <v>35.119999999999997</v>
      </c>
      <c r="S1576" s="27" t="s">
        <v>34</v>
      </c>
      <c r="T1576" s="27" t="s">
        <v>607</v>
      </c>
    </row>
    <row r="1577" spans="1:20" ht="37.5" customHeight="1" x14ac:dyDescent="0.3">
      <c r="A1577" s="23">
        <f t="shared" si="313"/>
        <v>244</v>
      </c>
      <c r="B1577" s="119">
        <f t="shared" si="324"/>
        <v>144</v>
      </c>
      <c r="C1577" s="38" t="s">
        <v>965</v>
      </c>
      <c r="D1577" s="119">
        <v>1937</v>
      </c>
      <c r="E1577" s="119"/>
      <c r="F1577" s="44" t="s">
        <v>45</v>
      </c>
      <c r="G1577" s="119" t="s">
        <v>37</v>
      </c>
      <c r="H1577" s="44" t="s">
        <v>241</v>
      </c>
      <c r="I1577" s="119">
        <v>1910.55</v>
      </c>
      <c r="J1577" s="119">
        <v>1129</v>
      </c>
      <c r="K1577" s="40" t="s">
        <v>1837</v>
      </c>
      <c r="L1577" s="55">
        <f t="shared" si="320"/>
        <v>650847.96299999999</v>
      </c>
      <c r="M1577" s="35">
        <f t="shared" si="321"/>
        <v>650847.96299999999</v>
      </c>
      <c r="N1577" s="47">
        <f t="shared" si="322"/>
        <v>67098.515999999989</v>
      </c>
      <c r="O1577" s="47">
        <f t="shared" si="315"/>
        <v>717946.47899999993</v>
      </c>
      <c r="P1577" s="35">
        <f t="shared" si="323"/>
        <v>717946.47899999993</v>
      </c>
      <c r="Q1577" s="35">
        <v>340.66</v>
      </c>
      <c r="R1577" s="35">
        <v>35.119999999999997</v>
      </c>
      <c r="S1577" s="27" t="s">
        <v>34</v>
      </c>
      <c r="T1577" s="27" t="s">
        <v>607</v>
      </c>
    </row>
    <row r="1578" spans="1:20" ht="37.5" customHeight="1" x14ac:dyDescent="0.3">
      <c r="A1578" s="23">
        <f t="shared" si="313"/>
        <v>245</v>
      </c>
      <c r="B1578" s="119">
        <f t="shared" si="324"/>
        <v>145</v>
      </c>
      <c r="C1578" s="38" t="s">
        <v>966</v>
      </c>
      <c r="D1578" s="119">
        <v>1955</v>
      </c>
      <c r="E1578" s="119"/>
      <c r="F1578" s="44" t="s">
        <v>45</v>
      </c>
      <c r="G1578" s="119" t="s">
        <v>37</v>
      </c>
      <c r="H1578" s="44" t="s">
        <v>241</v>
      </c>
      <c r="I1578" s="119">
        <v>968.25</v>
      </c>
      <c r="J1578" s="119">
        <v>545.6</v>
      </c>
      <c r="K1578" s="40" t="s">
        <v>1837</v>
      </c>
      <c r="L1578" s="55">
        <f t="shared" si="320"/>
        <v>329844.04500000004</v>
      </c>
      <c r="M1578" s="35">
        <f t="shared" si="321"/>
        <v>329844.04500000004</v>
      </c>
      <c r="N1578" s="47">
        <f t="shared" si="322"/>
        <v>34004.939999999995</v>
      </c>
      <c r="O1578" s="47">
        <f t="shared" si="315"/>
        <v>363848.98500000004</v>
      </c>
      <c r="P1578" s="35">
        <f t="shared" si="323"/>
        <v>363848.98500000004</v>
      </c>
      <c r="Q1578" s="35">
        <v>340.66</v>
      </c>
      <c r="R1578" s="35">
        <v>35.119999999999997</v>
      </c>
      <c r="S1578" s="27" t="s">
        <v>34</v>
      </c>
      <c r="T1578" s="27" t="s">
        <v>607</v>
      </c>
    </row>
    <row r="1579" spans="1:20" ht="37.5" customHeight="1" x14ac:dyDescent="0.3">
      <c r="A1579" s="23">
        <f t="shared" si="313"/>
        <v>246</v>
      </c>
      <c r="B1579" s="119">
        <f t="shared" si="324"/>
        <v>146</v>
      </c>
      <c r="C1579" s="38" t="s">
        <v>967</v>
      </c>
      <c r="D1579" s="119">
        <v>1957</v>
      </c>
      <c r="E1579" s="119"/>
      <c r="F1579" s="119" t="s">
        <v>36</v>
      </c>
      <c r="G1579" s="119" t="s">
        <v>37</v>
      </c>
      <c r="H1579" s="44" t="s">
        <v>241</v>
      </c>
      <c r="I1579" s="119">
        <v>687</v>
      </c>
      <c r="J1579" s="119">
        <v>343.5</v>
      </c>
      <c r="K1579" s="40" t="s">
        <v>1837</v>
      </c>
      <c r="L1579" s="55">
        <f t="shared" si="320"/>
        <v>234033.42</v>
      </c>
      <c r="M1579" s="153">
        <f>L1579+L1580</f>
        <v>1296904.8599999999</v>
      </c>
      <c r="N1579" s="47">
        <f t="shared" si="322"/>
        <v>24127.439999999999</v>
      </c>
      <c r="O1579" s="47">
        <f t="shared" si="315"/>
        <v>258160.86000000002</v>
      </c>
      <c r="P1579" s="153">
        <f>O1579+O1580</f>
        <v>1382518.8</v>
      </c>
      <c r="Q1579" s="35">
        <v>340.66</v>
      </c>
      <c r="R1579" s="35">
        <v>35.119999999999997</v>
      </c>
      <c r="S1579" s="27" t="s">
        <v>34</v>
      </c>
      <c r="T1579" s="27" t="s">
        <v>607</v>
      </c>
    </row>
    <row r="1580" spans="1:20" ht="18.75" customHeight="1" x14ac:dyDescent="0.3">
      <c r="A1580" s="23">
        <f t="shared" si="313"/>
        <v>247</v>
      </c>
      <c r="B1580" s="119"/>
      <c r="C1580" s="56"/>
      <c r="D1580" s="56"/>
      <c r="E1580" s="56"/>
      <c r="F1580" s="119" t="s">
        <v>36</v>
      </c>
      <c r="G1580" s="119" t="s">
        <v>37</v>
      </c>
      <c r="H1580" s="81"/>
      <c r="I1580" s="56"/>
      <c r="J1580" s="56"/>
      <c r="K1580" s="38" t="s">
        <v>46</v>
      </c>
      <c r="L1580" s="55">
        <f>I1579*Q1580</f>
        <v>1062871.44</v>
      </c>
      <c r="M1580" s="154"/>
      <c r="N1580" s="47">
        <f>I1579*R1580</f>
        <v>61486.5</v>
      </c>
      <c r="O1580" s="47">
        <f t="shared" si="315"/>
        <v>1124357.94</v>
      </c>
      <c r="P1580" s="154"/>
      <c r="Q1580" s="47">
        <v>1547.12</v>
      </c>
      <c r="R1580" s="47">
        <v>89.5</v>
      </c>
      <c r="S1580" s="27" t="s">
        <v>34</v>
      </c>
      <c r="T1580" s="27" t="s">
        <v>607</v>
      </c>
    </row>
    <row r="1581" spans="1:20" ht="37.5" customHeight="1" x14ac:dyDescent="0.3">
      <c r="A1581" s="23">
        <f t="shared" si="313"/>
        <v>248</v>
      </c>
      <c r="B1581" s="119">
        <v>147</v>
      </c>
      <c r="C1581" s="38" t="s">
        <v>968</v>
      </c>
      <c r="D1581" s="119">
        <v>1960</v>
      </c>
      <c r="E1581" s="119"/>
      <c r="F1581" s="44" t="s">
        <v>40</v>
      </c>
      <c r="G1581" s="119" t="s">
        <v>51</v>
      </c>
      <c r="H1581" s="44" t="s">
        <v>241</v>
      </c>
      <c r="I1581" s="27">
        <v>625.5</v>
      </c>
      <c r="J1581" s="12">
        <v>371.7</v>
      </c>
      <c r="K1581" s="40" t="s">
        <v>1837</v>
      </c>
      <c r="L1581" s="55">
        <f t="shared" ref="L1581:L1586" si="325">I1581*Q1581</f>
        <v>213082.83000000002</v>
      </c>
      <c r="M1581" s="35">
        <f>L1581</f>
        <v>213082.83000000002</v>
      </c>
      <c r="N1581" s="47">
        <f t="shared" ref="N1581:N1586" si="326">I1581*R1581</f>
        <v>21967.559999999998</v>
      </c>
      <c r="O1581" s="47">
        <f t="shared" si="315"/>
        <v>235050.39</v>
      </c>
      <c r="P1581" s="35">
        <f t="shared" si="323"/>
        <v>235050.39</v>
      </c>
      <c r="Q1581" s="35">
        <v>340.66</v>
      </c>
      <c r="R1581" s="27">
        <v>35.119999999999997</v>
      </c>
      <c r="S1581" s="27" t="s">
        <v>34</v>
      </c>
      <c r="T1581" s="27" t="s">
        <v>607</v>
      </c>
    </row>
    <row r="1582" spans="1:20" ht="37.5" customHeight="1" x14ac:dyDescent="0.3">
      <c r="A1582" s="23">
        <f t="shared" si="313"/>
        <v>249</v>
      </c>
      <c r="B1582" s="119">
        <v>148</v>
      </c>
      <c r="C1582" s="38" t="s">
        <v>969</v>
      </c>
      <c r="D1582" s="119">
        <v>1968</v>
      </c>
      <c r="E1582" s="119"/>
      <c r="F1582" s="44" t="s">
        <v>74</v>
      </c>
      <c r="G1582" s="119" t="s">
        <v>31</v>
      </c>
      <c r="H1582" s="44" t="s">
        <v>255</v>
      </c>
      <c r="I1582" s="119">
        <v>3583.82</v>
      </c>
      <c r="J1582" s="119">
        <v>2492.9</v>
      </c>
      <c r="K1582" s="40" t="s">
        <v>1837</v>
      </c>
      <c r="L1582" s="55">
        <f t="shared" si="325"/>
        <v>885203.54</v>
      </c>
      <c r="M1582" s="35">
        <f>L1582</f>
        <v>885203.54</v>
      </c>
      <c r="N1582" s="47">
        <f t="shared" si="326"/>
        <v>74113.397599999997</v>
      </c>
      <c r="O1582" s="47">
        <f t="shared" si="315"/>
        <v>959316.93760000006</v>
      </c>
      <c r="P1582" s="35">
        <f t="shared" si="323"/>
        <v>959316.93760000006</v>
      </c>
      <c r="Q1582" s="35">
        <v>247</v>
      </c>
      <c r="R1582" s="35">
        <v>20.68</v>
      </c>
      <c r="S1582" s="27" t="s">
        <v>34</v>
      </c>
      <c r="T1582" s="27" t="s">
        <v>607</v>
      </c>
    </row>
    <row r="1583" spans="1:20" ht="37.5" customHeight="1" x14ac:dyDescent="0.3">
      <c r="A1583" s="23">
        <f t="shared" si="313"/>
        <v>250</v>
      </c>
      <c r="B1583" s="119">
        <v>149</v>
      </c>
      <c r="C1583" s="38" t="s">
        <v>970</v>
      </c>
      <c r="D1583" s="119">
        <v>1969</v>
      </c>
      <c r="E1583" s="119"/>
      <c r="F1583" s="44" t="s">
        <v>74</v>
      </c>
      <c r="G1583" s="119" t="s">
        <v>60</v>
      </c>
      <c r="H1583" s="44" t="s">
        <v>255</v>
      </c>
      <c r="I1583" s="119">
        <v>5442.6</v>
      </c>
      <c r="J1583" s="119">
        <v>3587.6</v>
      </c>
      <c r="K1583" s="40" t="s">
        <v>1837</v>
      </c>
      <c r="L1583" s="55">
        <f t="shared" si="325"/>
        <v>1157641.02</v>
      </c>
      <c r="M1583" s="35">
        <f>L1583</f>
        <v>1157641.02</v>
      </c>
      <c r="N1583" s="47">
        <f t="shared" si="326"/>
        <v>112552.96800000001</v>
      </c>
      <c r="O1583" s="47">
        <f t="shared" si="315"/>
        <v>1270193.9880000001</v>
      </c>
      <c r="P1583" s="35">
        <f t="shared" si="323"/>
        <v>1270193.9880000001</v>
      </c>
      <c r="Q1583" s="35">
        <v>212.7</v>
      </c>
      <c r="R1583" s="35">
        <v>20.68</v>
      </c>
      <c r="S1583" s="27" t="s">
        <v>34</v>
      </c>
      <c r="T1583" s="27" t="s">
        <v>607</v>
      </c>
    </row>
    <row r="1584" spans="1:20" ht="37.5" customHeight="1" x14ac:dyDescent="0.3">
      <c r="A1584" s="23">
        <f t="shared" si="313"/>
        <v>251</v>
      </c>
      <c r="B1584" s="119">
        <v>150</v>
      </c>
      <c r="C1584" s="38" t="s">
        <v>971</v>
      </c>
      <c r="D1584" s="119">
        <v>1959</v>
      </c>
      <c r="E1584" s="119"/>
      <c r="F1584" s="44" t="s">
        <v>74</v>
      </c>
      <c r="G1584" s="119" t="s">
        <v>51</v>
      </c>
      <c r="H1584" s="44" t="s">
        <v>237</v>
      </c>
      <c r="I1584" s="119">
        <v>2985.9</v>
      </c>
      <c r="J1584" s="119">
        <v>1902.3</v>
      </c>
      <c r="K1584" s="40" t="s">
        <v>1837</v>
      </c>
      <c r="L1584" s="55">
        <f t="shared" si="325"/>
        <v>737517.3</v>
      </c>
      <c r="M1584" s="35">
        <f>L1584</f>
        <v>737517.3</v>
      </c>
      <c r="N1584" s="47">
        <f t="shared" si="326"/>
        <v>61748.412000000004</v>
      </c>
      <c r="O1584" s="47">
        <f t="shared" si="315"/>
        <v>799265.71200000006</v>
      </c>
      <c r="P1584" s="35">
        <f t="shared" si="323"/>
        <v>799265.71200000006</v>
      </c>
      <c r="Q1584" s="35">
        <v>247</v>
      </c>
      <c r="R1584" s="35">
        <v>20.68</v>
      </c>
      <c r="S1584" s="27" t="s">
        <v>34</v>
      </c>
      <c r="T1584" s="27" t="s">
        <v>607</v>
      </c>
    </row>
    <row r="1585" spans="1:20" ht="37.5" customHeight="1" x14ac:dyDescent="0.3">
      <c r="A1585" s="23">
        <f t="shared" si="313"/>
        <v>252</v>
      </c>
      <c r="B1585" s="119">
        <v>151</v>
      </c>
      <c r="C1585" s="38" t="s">
        <v>972</v>
      </c>
      <c r="D1585" s="119">
        <v>1958</v>
      </c>
      <c r="E1585" s="119"/>
      <c r="F1585" s="44" t="s">
        <v>74</v>
      </c>
      <c r="G1585" s="119" t="s">
        <v>51</v>
      </c>
      <c r="H1585" s="44" t="s">
        <v>237</v>
      </c>
      <c r="I1585" s="27">
        <v>3013.5</v>
      </c>
      <c r="J1585" s="27">
        <v>1833.4</v>
      </c>
      <c r="K1585" s="40" t="s">
        <v>1837</v>
      </c>
      <c r="L1585" s="55">
        <f t="shared" si="325"/>
        <v>744334.5</v>
      </c>
      <c r="M1585" s="35">
        <f>L1585</f>
        <v>744334.5</v>
      </c>
      <c r="N1585" s="47">
        <f t="shared" si="326"/>
        <v>62319.18</v>
      </c>
      <c r="O1585" s="47">
        <f t="shared" si="315"/>
        <v>806653.68</v>
      </c>
      <c r="P1585" s="35">
        <f t="shared" si="323"/>
        <v>806653.68</v>
      </c>
      <c r="Q1585" s="35">
        <v>247</v>
      </c>
      <c r="R1585" s="35">
        <v>20.68</v>
      </c>
      <c r="S1585" s="27" t="s">
        <v>34</v>
      </c>
      <c r="T1585" s="27" t="s">
        <v>607</v>
      </c>
    </row>
    <row r="1586" spans="1:20" ht="37.5" customHeight="1" x14ac:dyDescent="0.3">
      <c r="A1586" s="23">
        <f t="shared" si="313"/>
        <v>253</v>
      </c>
      <c r="B1586" s="119">
        <v>152</v>
      </c>
      <c r="C1586" s="38" t="s">
        <v>973</v>
      </c>
      <c r="D1586" s="119">
        <v>1964</v>
      </c>
      <c r="E1586" s="119"/>
      <c r="F1586" s="44" t="s">
        <v>74</v>
      </c>
      <c r="G1586" s="119" t="s">
        <v>31</v>
      </c>
      <c r="H1586" s="44" t="s">
        <v>255</v>
      </c>
      <c r="I1586" s="119">
        <v>3832.88</v>
      </c>
      <c r="J1586" s="119">
        <v>1693</v>
      </c>
      <c r="K1586" s="40" t="s">
        <v>1837</v>
      </c>
      <c r="L1586" s="55">
        <f t="shared" si="325"/>
        <v>946721.36</v>
      </c>
      <c r="M1586" s="153">
        <f>L1586+L1587</f>
        <v>5327473.2272000005</v>
      </c>
      <c r="N1586" s="47">
        <f t="shared" si="326"/>
        <v>79263.958400000003</v>
      </c>
      <c r="O1586" s="47">
        <f t="shared" si="315"/>
        <v>1025985.3184</v>
      </c>
      <c r="P1586" s="153">
        <f>O1586+O1587</f>
        <v>5529389.3456000006</v>
      </c>
      <c r="Q1586" s="35">
        <v>247</v>
      </c>
      <c r="R1586" s="35">
        <v>20.68</v>
      </c>
      <c r="S1586" s="27" t="s">
        <v>34</v>
      </c>
      <c r="T1586" s="27" t="s">
        <v>607</v>
      </c>
    </row>
    <row r="1587" spans="1:20" ht="18.75" customHeight="1" x14ac:dyDescent="0.3">
      <c r="A1587" s="23">
        <f t="shared" si="313"/>
        <v>254</v>
      </c>
      <c r="B1587" s="119"/>
      <c r="C1587" s="56"/>
      <c r="D1587" s="56"/>
      <c r="E1587" s="56"/>
      <c r="F1587" s="44" t="s">
        <v>74</v>
      </c>
      <c r="G1587" s="119" t="s">
        <v>31</v>
      </c>
      <c r="H1587" s="81"/>
      <c r="I1587" s="56"/>
      <c r="J1587" s="56"/>
      <c r="K1587" s="38" t="s">
        <v>46</v>
      </c>
      <c r="L1587" s="55">
        <f>I1586*Q1587</f>
        <v>4380751.8672000002</v>
      </c>
      <c r="M1587" s="154"/>
      <c r="N1587" s="47">
        <f>I1586*R1587</f>
        <v>122652.16</v>
      </c>
      <c r="O1587" s="47">
        <f t="shared" si="315"/>
        <v>4503404.0272000004</v>
      </c>
      <c r="P1587" s="154"/>
      <c r="Q1587" s="35">
        <v>1142.94</v>
      </c>
      <c r="R1587" s="43">
        <v>32</v>
      </c>
      <c r="S1587" s="27" t="s">
        <v>34</v>
      </c>
      <c r="T1587" s="27" t="s">
        <v>607</v>
      </c>
    </row>
    <row r="1588" spans="1:20" ht="37.5" customHeight="1" x14ac:dyDescent="0.3">
      <c r="A1588" s="23">
        <f t="shared" si="313"/>
        <v>255</v>
      </c>
      <c r="B1588" s="119">
        <v>153</v>
      </c>
      <c r="C1588" s="38" t="s">
        <v>974</v>
      </c>
      <c r="D1588" s="119">
        <v>1963</v>
      </c>
      <c r="E1588" s="119"/>
      <c r="F1588" s="44" t="s">
        <v>74</v>
      </c>
      <c r="G1588" s="119" t="s">
        <v>31</v>
      </c>
      <c r="H1588" s="44" t="s">
        <v>255</v>
      </c>
      <c r="I1588" s="119">
        <v>3876.21</v>
      </c>
      <c r="J1588" s="119">
        <v>2505.6999999999998</v>
      </c>
      <c r="K1588" s="40" t="s">
        <v>1837</v>
      </c>
      <c r="L1588" s="55">
        <f>I1588*Q1588</f>
        <v>824469.86699999997</v>
      </c>
      <c r="M1588" s="35">
        <f>L1588</f>
        <v>824469.86699999997</v>
      </c>
      <c r="N1588" s="47">
        <f>I1588*R1588</f>
        <v>80160.022800000006</v>
      </c>
      <c r="O1588" s="47">
        <f t="shared" si="315"/>
        <v>904629.8898</v>
      </c>
      <c r="P1588" s="35">
        <f t="shared" si="323"/>
        <v>904629.8898</v>
      </c>
      <c r="Q1588" s="35">
        <v>212.7</v>
      </c>
      <c r="R1588" s="35">
        <v>20.68</v>
      </c>
      <c r="S1588" s="27" t="s">
        <v>34</v>
      </c>
      <c r="T1588" s="27" t="s">
        <v>607</v>
      </c>
    </row>
    <row r="1589" spans="1:20" ht="37.5" customHeight="1" x14ac:dyDescent="0.3">
      <c r="A1589" s="23">
        <f t="shared" si="313"/>
        <v>256</v>
      </c>
      <c r="B1589" s="119">
        <v>154</v>
      </c>
      <c r="C1589" s="38" t="s">
        <v>975</v>
      </c>
      <c r="D1589" s="119">
        <v>1957</v>
      </c>
      <c r="E1589" s="119"/>
      <c r="F1589" s="44" t="s">
        <v>74</v>
      </c>
      <c r="G1589" s="119" t="s">
        <v>51</v>
      </c>
      <c r="H1589" s="44" t="s">
        <v>237</v>
      </c>
      <c r="I1589" s="27">
        <v>2755.4</v>
      </c>
      <c r="J1589" s="27">
        <v>1535</v>
      </c>
      <c r="K1589" s="40" t="s">
        <v>1837</v>
      </c>
      <c r="L1589" s="55">
        <f>I1589*Q1589</f>
        <v>586073.57999999996</v>
      </c>
      <c r="M1589" s="153">
        <f>L1589+L1590+L1591+L1592</f>
        <v>1910208.6040000001</v>
      </c>
      <c r="N1589" s="47">
        <f>I1589*R1589</f>
        <v>56981.671999999999</v>
      </c>
      <c r="O1589" s="47">
        <f t="shared" si="315"/>
        <v>643055.25199999998</v>
      </c>
      <c r="P1589" s="153">
        <f>O1589+O1590+O1591+O1592</f>
        <v>2095784.7940000002</v>
      </c>
      <c r="Q1589" s="35">
        <v>212.7</v>
      </c>
      <c r="R1589" s="35">
        <v>20.68</v>
      </c>
      <c r="S1589" s="27" t="s">
        <v>34</v>
      </c>
      <c r="T1589" s="27" t="s">
        <v>607</v>
      </c>
    </row>
    <row r="1590" spans="1:20" ht="37.5" customHeight="1" x14ac:dyDescent="0.3">
      <c r="A1590" s="23">
        <f t="shared" si="313"/>
        <v>257</v>
      </c>
      <c r="B1590" s="119"/>
      <c r="C1590" s="38"/>
      <c r="D1590" s="119"/>
      <c r="E1590" s="119"/>
      <c r="F1590" s="44" t="s">
        <v>74</v>
      </c>
      <c r="G1590" s="119" t="s">
        <v>51</v>
      </c>
      <c r="H1590" s="44"/>
      <c r="I1590" s="119"/>
      <c r="J1590" s="119"/>
      <c r="K1590" s="41" t="s">
        <v>47</v>
      </c>
      <c r="L1590" s="55">
        <f>I1589*Q1590</f>
        <v>973758.36</v>
      </c>
      <c r="M1590" s="158"/>
      <c r="N1590" s="47">
        <f>I1589*R1590</f>
        <v>58138.94</v>
      </c>
      <c r="O1590" s="47">
        <f t="shared" si="315"/>
        <v>1031897.3</v>
      </c>
      <c r="P1590" s="158"/>
      <c r="Q1590" s="47">
        <v>353.4</v>
      </c>
      <c r="R1590" s="35">
        <v>21.1</v>
      </c>
      <c r="S1590" s="27" t="s">
        <v>34</v>
      </c>
      <c r="T1590" s="27" t="s">
        <v>607</v>
      </c>
    </row>
    <row r="1591" spans="1:20" ht="56.25" customHeight="1" x14ac:dyDescent="0.3">
      <c r="A1591" s="23">
        <f t="shared" si="313"/>
        <v>258</v>
      </c>
      <c r="B1591" s="119"/>
      <c r="C1591" s="38"/>
      <c r="D1591" s="119"/>
      <c r="E1591" s="119"/>
      <c r="F1591" s="44" t="s">
        <v>74</v>
      </c>
      <c r="G1591" s="119" t="s">
        <v>51</v>
      </c>
      <c r="H1591" s="44"/>
      <c r="I1591" s="119"/>
      <c r="J1591" s="119"/>
      <c r="K1591" s="41" t="s">
        <v>48</v>
      </c>
      <c r="L1591" s="55">
        <f>I1589*Q1591</f>
        <v>207095.864</v>
      </c>
      <c r="M1591" s="158"/>
      <c r="N1591" s="47">
        <f>I1589*R1591</f>
        <v>39044.018000000004</v>
      </c>
      <c r="O1591" s="47">
        <f t="shared" si="315"/>
        <v>246139.88200000001</v>
      </c>
      <c r="P1591" s="158"/>
      <c r="Q1591" s="35">
        <v>75.16</v>
      </c>
      <c r="R1591" s="35">
        <v>14.17</v>
      </c>
      <c r="S1591" s="27" t="s">
        <v>34</v>
      </c>
      <c r="T1591" s="27" t="s">
        <v>607</v>
      </c>
    </row>
    <row r="1592" spans="1:20" ht="37.5" customHeight="1" x14ac:dyDescent="0.3">
      <c r="A1592" s="23">
        <f t="shared" ref="A1592:A1655" si="327">A1591+1</f>
        <v>259</v>
      </c>
      <c r="B1592" s="119"/>
      <c r="C1592" s="38"/>
      <c r="D1592" s="119"/>
      <c r="E1592" s="119"/>
      <c r="F1592" s="44" t="s">
        <v>74</v>
      </c>
      <c r="G1592" s="119" t="s">
        <v>51</v>
      </c>
      <c r="H1592" s="44"/>
      <c r="I1592" s="119"/>
      <c r="J1592" s="119"/>
      <c r="K1592" s="42" t="s">
        <v>49</v>
      </c>
      <c r="L1592" s="55">
        <f>I1589*Q1592</f>
        <v>143280.80000000002</v>
      </c>
      <c r="M1592" s="154"/>
      <c r="N1592" s="47">
        <f>I1589*R1592</f>
        <v>31411.56</v>
      </c>
      <c r="O1592" s="47">
        <f t="shared" si="315"/>
        <v>174692.36000000002</v>
      </c>
      <c r="P1592" s="154"/>
      <c r="Q1592" s="35">
        <v>52</v>
      </c>
      <c r="R1592" s="35">
        <v>11.4</v>
      </c>
      <c r="S1592" s="27" t="s">
        <v>34</v>
      </c>
      <c r="T1592" s="27" t="s">
        <v>607</v>
      </c>
    </row>
    <row r="1593" spans="1:20" ht="37.5" customHeight="1" x14ac:dyDescent="0.3">
      <c r="A1593" s="23">
        <f t="shared" si="327"/>
        <v>260</v>
      </c>
      <c r="B1593" s="119">
        <v>155</v>
      </c>
      <c r="C1593" s="38" t="s">
        <v>976</v>
      </c>
      <c r="D1593" s="119">
        <v>1956</v>
      </c>
      <c r="E1593" s="119"/>
      <c r="F1593" s="27" t="s">
        <v>40</v>
      </c>
      <c r="G1593" s="119" t="s">
        <v>37</v>
      </c>
      <c r="H1593" s="44" t="s">
        <v>241</v>
      </c>
      <c r="I1593" s="27">
        <v>973.2</v>
      </c>
      <c r="J1593" s="27">
        <v>582</v>
      </c>
      <c r="K1593" s="40" t="s">
        <v>1837</v>
      </c>
      <c r="L1593" s="55">
        <f>I1593*Q1593</f>
        <v>331530.31200000003</v>
      </c>
      <c r="M1593" s="35">
        <f>L1593</f>
        <v>331530.31200000003</v>
      </c>
      <c r="N1593" s="47">
        <f>I1593*R1593</f>
        <v>34178.784</v>
      </c>
      <c r="O1593" s="47">
        <f t="shared" si="315"/>
        <v>365709.09600000002</v>
      </c>
      <c r="P1593" s="35">
        <f t="shared" si="323"/>
        <v>365709.09600000002</v>
      </c>
      <c r="Q1593" s="35">
        <v>340.66</v>
      </c>
      <c r="R1593" s="27">
        <v>35.119999999999997</v>
      </c>
      <c r="S1593" s="27" t="s">
        <v>34</v>
      </c>
      <c r="T1593" s="27" t="s">
        <v>607</v>
      </c>
    </row>
    <row r="1594" spans="1:20" ht="37.5" customHeight="1" x14ac:dyDescent="0.3">
      <c r="A1594" s="23">
        <f t="shared" si="327"/>
        <v>261</v>
      </c>
      <c r="B1594" s="119">
        <v>156</v>
      </c>
      <c r="C1594" s="38" t="s">
        <v>977</v>
      </c>
      <c r="D1594" s="119">
        <v>1955</v>
      </c>
      <c r="E1594" s="119"/>
      <c r="F1594" s="27" t="s">
        <v>161</v>
      </c>
      <c r="G1594" s="119" t="s">
        <v>51</v>
      </c>
      <c r="H1594" s="44" t="s">
        <v>241</v>
      </c>
      <c r="I1594" s="27">
        <v>538.79999999999995</v>
      </c>
      <c r="J1594" s="27">
        <v>323.10000000000002</v>
      </c>
      <c r="K1594" s="40" t="s">
        <v>1837</v>
      </c>
      <c r="L1594" s="55">
        <f>I1594*Q1594</f>
        <v>183547.60800000001</v>
      </c>
      <c r="M1594" s="35">
        <f>L1594</f>
        <v>183547.60800000001</v>
      </c>
      <c r="N1594" s="47">
        <f>I1594*R1594</f>
        <v>18922.655999999995</v>
      </c>
      <c r="O1594" s="47">
        <f t="shared" si="315"/>
        <v>202470.264</v>
      </c>
      <c r="P1594" s="35">
        <f t="shared" si="323"/>
        <v>202470.264</v>
      </c>
      <c r="Q1594" s="113">
        <v>340.66</v>
      </c>
      <c r="R1594" s="35">
        <v>35.119999999999997</v>
      </c>
      <c r="S1594" s="27" t="s">
        <v>34</v>
      </c>
      <c r="T1594" s="27" t="s">
        <v>607</v>
      </c>
    </row>
    <row r="1595" spans="1:20" ht="37.5" customHeight="1" x14ac:dyDescent="0.3">
      <c r="A1595" s="23">
        <f t="shared" si="327"/>
        <v>262</v>
      </c>
      <c r="B1595" s="119">
        <v>157</v>
      </c>
      <c r="C1595" s="38" t="s">
        <v>978</v>
      </c>
      <c r="D1595" s="119">
        <v>1955</v>
      </c>
      <c r="E1595" s="119"/>
      <c r="F1595" s="27" t="s">
        <v>40</v>
      </c>
      <c r="G1595" s="119" t="s">
        <v>37</v>
      </c>
      <c r="H1595" s="44" t="s">
        <v>241</v>
      </c>
      <c r="I1595" s="27">
        <v>560.4</v>
      </c>
      <c r="J1595" s="27">
        <v>337.7</v>
      </c>
      <c r="K1595" s="40" t="s">
        <v>1837</v>
      </c>
      <c r="L1595" s="55">
        <f>I1595*Q1595</f>
        <v>190905.864</v>
      </c>
      <c r="M1595" s="35">
        <f>L1595</f>
        <v>190905.864</v>
      </c>
      <c r="N1595" s="47">
        <f>I1595*R1595</f>
        <v>19681.247999999996</v>
      </c>
      <c r="O1595" s="47">
        <f t="shared" si="315"/>
        <v>210587.11199999999</v>
      </c>
      <c r="P1595" s="35">
        <f t="shared" si="323"/>
        <v>210587.11199999999</v>
      </c>
      <c r="Q1595" s="35">
        <v>340.66</v>
      </c>
      <c r="R1595" s="27">
        <v>35.119999999999997</v>
      </c>
      <c r="S1595" s="27" t="s">
        <v>34</v>
      </c>
      <c r="T1595" s="27" t="s">
        <v>607</v>
      </c>
    </row>
    <row r="1596" spans="1:20" ht="37.5" customHeight="1" x14ac:dyDescent="0.3">
      <c r="A1596" s="23">
        <f t="shared" si="327"/>
        <v>263</v>
      </c>
      <c r="B1596" s="119">
        <v>158</v>
      </c>
      <c r="C1596" s="38" t="s">
        <v>979</v>
      </c>
      <c r="D1596" s="119">
        <v>1955</v>
      </c>
      <c r="E1596" s="119"/>
      <c r="F1596" s="27" t="s">
        <v>1929</v>
      </c>
      <c r="G1596" s="119" t="s">
        <v>37</v>
      </c>
      <c r="H1596" s="44" t="s">
        <v>241</v>
      </c>
      <c r="I1596" s="27">
        <v>550.5</v>
      </c>
      <c r="J1596" s="27">
        <v>333.4</v>
      </c>
      <c r="K1596" s="40" t="s">
        <v>1837</v>
      </c>
      <c r="L1596" s="55">
        <f>I1596*Q1596</f>
        <v>187533.33000000002</v>
      </c>
      <c r="M1596" s="153">
        <f>L1596+L1597</f>
        <v>291847.57500000001</v>
      </c>
      <c r="N1596" s="47">
        <f>I1596*R1596</f>
        <v>19333.559999999998</v>
      </c>
      <c r="O1596" s="47">
        <f t="shared" si="315"/>
        <v>206866.89</v>
      </c>
      <c r="P1596" s="153">
        <f>O1596+O1597</f>
        <v>326105.19000000006</v>
      </c>
      <c r="Q1596" s="35">
        <v>340.66</v>
      </c>
      <c r="R1596" s="35">
        <v>35.119999999999997</v>
      </c>
      <c r="S1596" s="27" t="s">
        <v>34</v>
      </c>
      <c r="T1596" s="27" t="s">
        <v>607</v>
      </c>
    </row>
    <row r="1597" spans="1:20" ht="56.25" customHeight="1" x14ac:dyDescent="0.3">
      <c r="A1597" s="23">
        <f t="shared" si="327"/>
        <v>264</v>
      </c>
      <c r="B1597" s="119"/>
      <c r="C1597" s="56"/>
      <c r="D1597" s="56"/>
      <c r="E1597" s="56"/>
      <c r="F1597" s="44" t="s">
        <v>40</v>
      </c>
      <c r="G1597" s="119" t="s">
        <v>37</v>
      </c>
      <c r="H1597" s="81"/>
      <c r="I1597" s="56"/>
      <c r="J1597" s="56"/>
      <c r="K1597" s="66" t="s">
        <v>215</v>
      </c>
      <c r="L1597" s="55">
        <f>I1596*Q1597</f>
        <v>104314.24500000001</v>
      </c>
      <c r="M1597" s="154"/>
      <c r="N1597" s="47">
        <f>I1596*R1597</f>
        <v>14924.055</v>
      </c>
      <c r="O1597" s="47">
        <f t="shared" si="315"/>
        <v>119238.30000000002</v>
      </c>
      <c r="P1597" s="154"/>
      <c r="Q1597" s="35">
        <v>189.49</v>
      </c>
      <c r="R1597" s="35">
        <v>27.11</v>
      </c>
      <c r="S1597" s="27" t="s">
        <v>34</v>
      </c>
      <c r="T1597" s="27" t="s">
        <v>607</v>
      </c>
    </row>
    <row r="1598" spans="1:20" ht="37.5" customHeight="1" x14ac:dyDescent="0.3">
      <c r="A1598" s="23">
        <f t="shared" si="327"/>
        <v>265</v>
      </c>
      <c r="B1598" s="119">
        <v>159</v>
      </c>
      <c r="C1598" s="38" t="s">
        <v>980</v>
      </c>
      <c r="D1598" s="119">
        <v>1966</v>
      </c>
      <c r="E1598" s="119"/>
      <c r="F1598" s="44" t="s">
        <v>74</v>
      </c>
      <c r="G1598" s="119" t="s">
        <v>31</v>
      </c>
      <c r="H1598" s="44" t="s">
        <v>304</v>
      </c>
      <c r="I1598" s="119">
        <v>3197.0749999999998</v>
      </c>
      <c r="J1598" s="119">
        <v>1953.4</v>
      </c>
      <c r="K1598" s="40" t="s">
        <v>1837</v>
      </c>
      <c r="L1598" s="55">
        <f t="shared" ref="L1598:L1622" si="328">I1598*Q1598</f>
        <v>680017.85249999992</v>
      </c>
      <c r="M1598" s="35">
        <f t="shared" ref="M1598:M1621" si="329">L1598</f>
        <v>680017.85249999992</v>
      </c>
      <c r="N1598" s="47">
        <f t="shared" ref="N1598:N1622" si="330">I1598*R1598</f>
        <v>66115.510999999999</v>
      </c>
      <c r="O1598" s="47">
        <f t="shared" si="315"/>
        <v>746133.36349999998</v>
      </c>
      <c r="P1598" s="35">
        <f t="shared" si="323"/>
        <v>746133.36349999998</v>
      </c>
      <c r="Q1598" s="35">
        <v>212.7</v>
      </c>
      <c r="R1598" s="35">
        <v>20.68</v>
      </c>
      <c r="S1598" s="27" t="s">
        <v>34</v>
      </c>
      <c r="T1598" s="27" t="s">
        <v>607</v>
      </c>
    </row>
    <row r="1599" spans="1:20" ht="37.5" customHeight="1" x14ac:dyDescent="0.3">
      <c r="A1599" s="23">
        <f t="shared" si="327"/>
        <v>266</v>
      </c>
      <c r="B1599" s="119">
        <f>B1598+1</f>
        <v>160</v>
      </c>
      <c r="C1599" s="38" t="s">
        <v>981</v>
      </c>
      <c r="D1599" s="119">
        <v>1966</v>
      </c>
      <c r="E1599" s="119"/>
      <c r="F1599" s="44" t="s">
        <v>74</v>
      </c>
      <c r="G1599" s="119" t="s">
        <v>31</v>
      </c>
      <c r="H1599" s="44" t="s">
        <v>255</v>
      </c>
      <c r="I1599" s="119">
        <v>3826.58</v>
      </c>
      <c r="J1599" s="119">
        <v>2756</v>
      </c>
      <c r="K1599" s="40" t="s">
        <v>1837</v>
      </c>
      <c r="L1599" s="55">
        <f t="shared" si="328"/>
        <v>813913.56599999999</v>
      </c>
      <c r="M1599" s="35">
        <f t="shared" si="329"/>
        <v>813913.56599999999</v>
      </c>
      <c r="N1599" s="47">
        <f t="shared" si="330"/>
        <v>79133.674400000004</v>
      </c>
      <c r="O1599" s="47">
        <f t="shared" si="315"/>
        <v>893047.24040000001</v>
      </c>
      <c r="P1599" s="35">
        <f t="shared" si="323"/>
        <v>893047.24040000001</v>
      </c>
      <c r="Q1599" s="35">
        <v>212.7</v>
      </c>
      <c r="R1599" s="35">
        <v>20.68</v>
      </c>
      <c r="S1599" s="27" t="s">
        <v>34</v>
      </c>
      <c r="T1599" s="27" t="s">
        <v>607</v>
      </c>
    </row>
    <row r="1600" spans="1:20" ht="37.5" customHeight="1" x14ac:dyDescent="0.3">
      <c r="A1600" s="23">
        <f t="shared" si="327"/>
        <v>267</v>
      </c>
      <c r="B1600" s="119">
        <f t="shared" ref="B1600:B1622" si="331">B1599+1</f>
        <v>161</v>
      </c>
      <c r="C1600" s="38" t="s">
        <v>982</v>
      </c>
      <c r="D1600" s="119">
        <v>1952</v>
      </c>
      <c r="E1600" s="119"/>
      <c r="F1600" s="44" t="s">
        <v>45</v>
      </c>
      <c r="G1600" s="119" t="s">
        <v>37</v>
      </c>
      <c r="H1600" s="44" t="s">
        <v>241</v>
      </c>
      <c r="I1600" s="119">
        <v>1009.05</v>
      </c>
      <c r="J1600" s="119">
        <v>607.6</v>
      </c>
      <c r="K1600" s="40" t="s">
        <v>1837</v>
      </c>
      <c r="L1600" s="55">
        <f t="shared" si="328"/>
        <v>343742.973</v>
      </c>
      <c r="M1600" s="35">
        <f t="shared" si="329"/>
        <v>343742.973</v>
      </c>
      <c r="N1600" s="47">
        <f t="shared" si="330"/>
        <v>35437.835999999996</v>
      </c>
      <c r="O1600" s="47">
        <f t="shared" si="315"/>
        <v>379180.80900000001</v>
      </c>
      <c r="P1600" s="35">
        <f t="shared" si="323"/>
        <v>379180.80900000001</v>
      </c>
      <c r="Q1600" s="35">
        <v>340.66</v>
      </c>
      <c r="R1600" s="35">
        <v>35.119999999999997</v>
      </c>
      <c r="S1600" s="27" t="s">
        <v>34</v>
      </c>
      <c r="T1600" s="27" t="s">
        <v>607</v>
      </c>
    </row>
    <row r="1601" spans="1:20" ht="37.5" customHeight="1" x14ac:dyDescent="0.3">
      <c r="A1601" s="23">
        <f t="shared" si="327"/>
        <v>268</v>
      </c>
      <c r="B1601" s="119">
        <f t="shared" si="331"/>
        <v>162</v>
      </c>
      <c r="C1601" s="38" t="s">
        <v>983</v>
      </c>
      <c r="D1601" s="119">
        <v>1952</v>
      </c>
      <c r="E1601" s="119"/>
      <c r="F1601" s="44" t="s">
        <v>45</v>
      </c>
      <c r="G1601" s="119" t="s">
        <v>37</v>
      </c>
      <c r="H1601" s="44" t="s">
        <v>241</v>
      </c>
      <c r="I1601" s="119">
        <v>975</v>
      </c>
      <c r="J1601" s="119">
        <v>586</v>
      </c>
      <c r="K1601" s="40" t="s">
        <v>1837</v>
      </c>
      <c r="L1601" s="55">
        <f t="shared" si="328"/>
        <v>332143.5</v>
      </c>
      <c r="M1601" s="35">
        <f t="shared" si="329"/>
        <v>332143.5</v>
      </c>
      <c r="N1601" s="47">
        <f t="shared" si="330"/>
        <v>34242</v>
      </c>
      <c r="O1601" s="47">
        <f t="shared" si="315"/>
        <v>366385.5</v>
      </c>
      <c r="P1601" s="35">
        <f t="shared" si="323"/>
        <v>366385.5</v>
      </c>
      <c r="Q1601" s="35">
        <v>340.66</v>
      </c>
      <c r="R1601" s="35">
        <v>35.119999999999997</v>
      </c>
      <c r="S1601" s="27" t="s">
        <v>34</v>
      </c>
      <c r="T1601" s="27" t="s">
        <v>607</v>
      </c>
    </row>
    <row r="1602" spans="1:20" ht="37.5" customHeight="1" x14ac:dyDescent="0.3">
      <c r="A1602" s="23">
        <f t="shared" si="327"/>
        <v>269</v>
      </c>
      <c r="B1602" s="119">
        <f t="shared" si="331"/>
        <v>163</v>
      </c>
      <c r="C1602" s="38" t="s">
        <v>984</v>
      </c>
      <c r="D1602" s="119">
        <v>1961</v>
      </c>
      <c r="E1602" s="119"/>
      <c r="F1602" s="44" t="s">
        <v>40</v>
      </c>
      <c r="G1602" s="119" t="s">
        <v>37</v>
      </c>
      <c r="H1602" s="44" t="s">
        <v>241</v>
      </c>
      <c r="I1602" s="119">
        <v>1012.95</v>
      </c>
      <c r="J1602" s="119">
        <v>608.70000000000005</v>
      </c>
      <c r="K1602" s="40" t="s">
        <v>1837</v>
      </c>
      <c r="L1602" s="55">
        <f t="shared" si="328"/>
        <v>345071.54700000002</v>
      </c>
      <c r="M1602" s="35">
        <f t="shared" si="329"/>
        <v>345071.54700000002</v>
      </c>
      <c r="N1602" s="47">
        <f t="shared" si="330"/>
        <v>35574.803999999996</v>
      </c>
      <c r="O1602" s="47">
        <f t="shared" si="315"/>
        <v>380646.35100000002</v>
      </c>
      <c r="P1602" s="35">
        <f t="shared" si="323"/>
        <v>380646.35100000002</v>
      </c>
      <c r="Q1602" s="35">
        <v>340.66</v>
      </c>
      <c r="R1602" s="27">
        <v>35.119999999999997</v>
      </c>
      <c r="S1602" s="27" t="s">
        <v>34</v>
      </c>
      <c r="T1602" s="27" t="s">
        <v>607</v>
      </c>
    </row>
    <row r="1603" spans="1:20" ht="37.5" customHeight="1" x14ac:dyDescent="0.3">
      <c r="A1603" s="23">
        <f t="shared" si="327"/>
        <v>270</v>
      </c>
      <c r="B1603" s="119">
        <f t="shared" si="331"/>
        <v>164</v>
      </c>
      <c r="C1603" s="38" t="s">
        <v>985</v>
      </c>
      <c r="D1603" s="119">
        <v>1958</v>
      </c>
      <c r="E1603" s="119"/>
      <c r="F1603" s="44" t="s">
        <v>40</v>
      </c>
      <c r="G1603" s="119" t="s">
        <v>37</v>
      </c>
      <c r="H1603" s="44" t="s">
        <v>241</v>
      </c>
      <c r="I1603" s="119">
        <v>997.05</v>
      </c>
      <c r="J1603" s="119">
        <v>600.4</v>
      </c>
      <c r="K1603" s="40" t="s">
        <v>1837</v>
      </c>
      <c r="L1603" s="55">
        <f t="shared" si="328"/>
        <v>339655.05300000001</v>
      </c>
      <c r="M1603" s="35">
        <f t="shared" si="329"/>
        <v>339655.05300000001</v>
      </c>
      <c r="N1603" s="47">
        <f t="shared" si="330"/>
        <v>35016.395999999993</v>
      </c>
      <c r="O1603" s="47">
        <f t="shared" si="315"/>
        <v>374671.44900000002</v>
      </c>
      <c r="P1603" s="35">
        <f t="shared" si="323"/>
        <v>374671.44900000002</v>
      </c>
      <c r="Q1603" s="35">
        <v>340.66</v>
      </c>
      <c r="R1603" s="27">
        <v>35.119999999999997</v>
      </c>
      <c r="S1603" s="27" t="s">
        <v>34</v>
      </c>
      <c r="T1603" s="27" t="s">
        <v>607</v>
      </c>
    </row>
    <row r="1604" spans="1:20" s="2" customFormat="1" ht="37.5" customHeight="1" x14ac:dyDescent="0.25">
      <c r="A1604" s="23">
        <f t="shared" si="327"/>
        <v>271</v>
      </c>
      <c r="B1604" s="119">
        <f t="shared" si="331"/>
        <v>165</v>
      </c>
      <c r="C1604" s="38" t="s">
        <v>986</v>
      </c>
      <c r="D1604" s="119">
        <v>1964</v>
      </c>
      <c r="E1604" s="119"/>
      <c r="F1604" s="44" t="s">
        <v>74</v>
      </c>
      <c r="G1604" s="119" t="s">
        <v>51</v>
      </c>
      <c r="H1604" s="44" t="s">
        <v>255</v>
      </c>
      <c r="I1604" s="119">
        <v>2398.66</v>
      </c>
      <c r="J1604" s="119">
        <v>1585</v>
      </c>
      <c r="K1604" s="40" t="s">
        <v>1837</v>
      </c>
      <c r="L1604" s="55">
        <f t="shared" si="328"/>
        <v>510194.98199999996</v>
      </c>
      <c r="M1604" s="35">
        <f t="shared" si="329"/>
        <v>510194.98199999996</v>
      </c>
      <c r="N1604" s="47">
        <f t="shared" si="330"/>
        <v>49604.288799999995</v>
      </c>
      <c r="O1604" s="47">
        <f t="shared" si="315"/>
        <v>559799.27079999994</v>
      </c>
      <c r="P1604" s="35">
        <f t="shared" si="323"/>
        <v>559799.27079999994</v>
      </c>
      <c r="Q1604" s="35">
        <v>212.7</v>
      </c>
      <c r="R1604" s="35">
        <v>20.68</v>
      </c>
      <c r="S1604" s="27" t="s">
        <v>34</v>
      </c>
      <c r="T1604" s="27" t="s">
        <v>607</v>
      </c>
    </row>
    <row r="1605" spans="1:20" s="2" customFormat="1" ht="37.5" customHeight="1" x14ac:dyDescent="0.25">
      <c r="A1605" s="23">
        <f t="shared" si="327"/>
        <v>272</v>
      </c>
      <c r="B1605" s="119">
        <f t="shared" si="331"/>
        <v>166</v>
      </c>
      <c r="C1605" s="38" t="s">
        <v>987</v>
      </c>
      <c r="D1605" s="119">
        <v>1959</v>
      </c>
      <c r="E1605" s="119"/>
      <c r="F1605" s="44" t="s">
        <v>40</v>
      </c>
      <c r="G1605" s="119" t="s">
        <v>37</v>
      </c>
      <c r="H1605" s="44" t="s">
        <v>241</v>
      </c>
      <c r="I1605" s="119">
        <v>760.35</v>
      </c>
      <c r="J1605" s="119">
        <v>463.1</v>
      </c>
      <c r="K1605" s="40" t="s">
        <v>1837</v>
      </c>
      <c r="L1605" s="55">
        <f t="shared" si="328"/>
        <v>259020.83100000003</v>
      </c>
      <c r="M1605" s="35">
        <f t="shared" si="329"/>
        <v>259020.83100000003</v>
      </c>
      <c r="N1605" s="47">
        <f t="shared" si="330"/>
        <v>26703.491999999998</v>
      </c>
      <c r="O1605" s="47">
        <f t="shared" ref="O1605:O1660" si="332">L1605+N1605</f>
        <v>285724.32300000003</v>
      </c>
      <c r="P1605" s="35">
        <f t="shared" si="323"/>
        <v>285724.32300000003</v>
      </c>
      <c r="Q1605" s="35">
        <v>340.66</v>
      </c>
      <c r="R1605" s="27">
        <v>35.119999999999997</v>
      </c>
      <c r="S1605" s="27" t="s">
        <v>34</v>
      </c>
      <c r="T1605" s="27" t="s">
        <v>607</v>
      </c>
    </row>
    <row r="1606" spans="1:20" s="2" customFormat="1" ht="37.5" customHeight="1" x14ac:dyDescent="0.25">
      <c r="A1606" s="23">
        <f t="shared" si="327"/>
        <v>273</v>
      </c>
      <c r="B1606" s="119">
        <f t="shared" si="331"/>
        <v>167</v>
      </c>
      <c r="C1606" s="38" t="s">
        <v>988</v>
      </c>
      <c r="D1606" s="119">
        <v>1960</v>
      </c>
      <c r="E1606" s="119"/>
      <c r="F1606" s="44" t="s">
        <v>40</v>
      </c>
      <c r="G1606" s="119" t="s">
        <v>37</v>
      </c>
      <c r="H1606" s="44" t="s">
        <v>241</v>
      </c>
      <c r="I1606" s="119">
        <v>742.8</v>
      </c>
      <c r="J1606" s="119">
        <v>451.1</v>
      </c>
      <c r="K1606" s="40" t="s">
        <v>1837</v>
      </c>
      <c r="L1606" s="55">
        <f t="shared" si="328"/>
        <v>253042.24799999999</v>
      </c>
      <c r="M1606" s="35">
        <f t="shared" si="329"/>
        <v>253042.24799999999</v>
      </c>
      <c r="N1606" s="47">
        <f t="shared" si="330"/>
        <v>26087.135999999995</v>
      </c>
      <c r="O1606" s="47">
        <f t="shared" si="332"/>
        <v>279129.38399999996</v>
      </c>
      <c r="P1606" s="35">
        <f t="shared" si="323"/>
        <v>279129.38399999996</v>
      </c>
      <c r="Q1606" s="35">
        <v>340.66</v>
      </c>
      <c r="R1606" s="27">
        <v>35.119999999999997</v>
      </c>
      <c r="S1606" s="27" t="s">
        <v>34</v>
      </c>
      <c r="T1606" s="27" t="s">
        <v>607</v>
      </c>
    </row>
    <row r="1607" spans="1:20" s="2" customFormat="1" ht="37.5" customHeight="1" x14ac:dyDescent="0.25">
      <c r="A1607" s="23">
        <f t="shared" si="327"/>
        <v>274</v>
      </c>
      <c r="B1607" s="119">
        <f t="shared" si="331"/>
        <v>168</v>
      </c>
      <c r="C1607" s="38" t="s">
        <v>989</v>
      </c>
      <c r="D1607" s="119">
        <v>1958</v>
      </c>
      <c r="E1607" s="119"/>
      <c r="F1607" s="44" t="s">
        <v>40</v>
      </c>
      <c r="G1607" s="119" t="s">
        <v>37</v>
      </c>
      <c r="H1607" s="44" t="s">
        <v>241</v>
      </c>
      <c r="I1607" s="119">
        <v>1010.25</v>
      </c>
      <c r="J1607" s="119">
        <v>608.1</v>
      </c>
      <c r="K1607" s="40" t="s">
        <v>1837</v>
      </c>
      <c r="L1607" s="55">
        <f t="shared" si="328"/>
        <v>344151.76500000001</v>
      </c>
      <c r="M1607" s="35">
        <f t="shared" si="329"/>
        <v>344151.76500000001</v>
      </c>
      <c r="N1607" s="47">
        <f t="shared" si="330"/>
        <v>35479.979999999996</v>
      </c>
      <c r="O1607" s="47">
        <f t="shared" si="332"/>
        <v>379631.745</v>
      </c>
      <c r="P1607" s="35">
        <f t="shared" si="323"/>
        <v>379631.745</v>
      </c>
      <c r="Q1607" s="35">
        <v>340.66</v>
      </c>
      <c r="R1607" s="27">
        <v>35.119999999999997</v>
      </c>
      <c r="S1607" s="27" t="s">
        <v>34</v>
      </c>
      <c r="T1607" s="27" t="s">
        <v>607</v>
      </c>
    </row>
    <row r="1608" spans="1:20" s="2" customFormat="1" ht="37.5" customHeight="1" x14ac:dyDescent="0.25">
      <c r="A1608" s="23">
        <f t="shared" si="327"/>
        <v>275</v>
      </c>
      <c r="B1608" s="119">
        <f t="shared" si="331"/>
        <v>169</v>
      </c>
      <c r="C1608" s="38" t="s">
        <v>990</v>
      </c>
      <c r="D1608" s="119">
        <v>1979</v>
      </c>
      <c r="E1608" s="119"/>
      <c r="F1608" s="44" t="s">
        <v>30</v>
      </c>
      <c r="G1608" s="119" t="s">
        <v>51</v>
      </c>
      <c r="H1608" s="44" t="s">
        <v>241</v>
      </c>
      <c r="I1608" s="119">
        <v>2868.75</v>
      </c>
      <c r="J1608" s="119">
        <v>1798.5</v>
      </c>
      <c r="K1608" s="40" t="s">
        <v>1837</v>
      </c>
      <c r="L1608" s="55">
        <f t="shared" si="328"/>
        <v>926003.81250000012</v>
      </c>
      <c r="M1608" s="35">
        <f t="shared" si="329"/>
        <v>926003.81250000012</v>
      </c>
      <c r="N1608" s="47">
        <f t="shared" si="330"/>
        <v>72063</v>
      </c>
      <c r="O1608" s="47">
        <f t="shared" si="332"/>
        <v>998066.81250000012</v>
      </c>
      <c r="P1608" s="35">
        <f t="shared" si="323"/>
        <v>998066.81250000012</v>
      </c>
      <c r="Q1608" s="35">
        <v>322.79000000000002</v>
      </c>
      <c r="R1608" s="27">
        <v>25.12</v>
      </c>
      <c r="S1608" s="27" t="s">
        <v>34</v>
      </c>
      <c r="T1608" s="27" t="s">
        <v>607</v>
      </c>
    </row>
    <row r="1609" spans="1:20" s="2" customFormat="1" ht="37.5" customHeight="1" x14ac:dyDescent="0.25">
      <c r="A1609" s="23">
        <f t="shared" si="327"/>
        <v>276</v>
      </c>
      <c r="B1609" s="119">
        <f t="shared" si="331"/>
        <v>170</v>
      </c>
      <c r="C1609" s="38" t="s">
        <v>991</v>
      </c>
      <c r="D1609" s="119">
        <v>1958</v>
      </c>
      <c r="E1609" s="119"/>
      <c r="F1609" s="44" t="s">
        <v>40</v>
      </c>
      <c r="G1609" s="119" t="s">
        <v>37</v>
      </c>
      <c r="H1609" s="44" t="s">
        <v>241</v>
      </c>
      <c r="I1609" s="119">
        <v>753.45</v>
      </c>
      <c r="J1609" s="119">
        <v>458.3</v>
      </c>
      <c r="K1609" s="40" t="s">
        <v>1837</v>
      </c>
      <c r="L1609" s="55">
        <f t="shared" si="328"/>
        <v>256670.27700000003</v>
      </c>
      <c r="M1609" s="35">
        <f t="shared" si="329"/>
        <v>256670.27700000003</v>
      </c>
      <c r="N1609" s="47">
        <f t="shared" si="330"/>
        <v>26461.164000000001</v>
      </c>
      <c r="O1609" s="47">
        <f t="shared" si="332"/>
        <v>283131.44100000005</v>
      </c>
      <c r="P1609" s="35">
        <f t="shared" si="323"/>
        <v>283131.44100000005</v>
      </c>
      <c r="Q1609" s="35">
        <v>340.66</v>
      </c>
      <c r="R1609" s="27">
        <v>35.119999999999997</v>
      </c>
      <c r="S1609" s="27" t="s">
        <v>34</v>
      </c>
      <c r="T1609" s="27" t="s">
        <v>607</v>
      </c>
    </row>
    <row r="1610" spans="1:20" s="2" customFormat="1" ht="37.5" customHeight="1" x14ac:dyDescent="0.25">
      <c r="A1610" s="23">
        <f t="shared" si="327"/>
        <v>277</v>
      </c>
      <c r="B1610" s="119">
        <f t="shared" si="331"/>
        <v>171</v>
      </c>
      <c r="C1610" s="38" t="s">
        <v>992</v>
      </c>
      <c r="D1610" s="119">
        <v>1947</v>
      </c>
      <c r="E1610" s="119"/>
      <c r="F1610" s="44" t="s">
        <v>40</v>
      </c>
      <c r="G1610" s="119" t="s">
        <v>37</v>
      </c>
      <c r="H1610" s="44" t="s">
        <v>241</v>
      </c>
      <c r="I1610" s="119">
        <v>757.35</v>
      </c>
      <c r="J1610" s="119">
        <v>459.7</v>
      </c>
      <c r="K1610" s="40" t="s">
        <v>1837</v>
      </c>
      <c r="L1610" s="55">
        <f t="shared" si="328"/>
        <v>257998.85100000002</v>
      </c>
      <c r="M1610" s="35">
        <f t="shared" si="329"/>
        <v>257998.85100000002</v>
      </c>
      <c r="N1610" s="47">
        <f t="shared" si="330"/>
        <v>26598.131999999998</v>
      </c>
      <c r="O1610" s="47">
        <f t="shared" si="332"/>
        <v>284596.98300000001</v>
      </c>
      <c r="P1610" s="35">
        <f t="shared" si="323"/>
        <v>284596.98300000001</v>
      </c>
      <c r="Q1610" s="35">
        <v>340.66</v>
      </c>
      <c r="R1610" s="27">
        <v>35.119999999999997</v>
      </c>
      <c r="S1610" s="27" t="s">
        <v>34</v>
      </c>
      <c r="T1610" s="27" t="s">
        <v>607</v>
      </c>
    </row>
    <row r="1611" spans="1:20" s="2" customFormat="1" ht="37.5" customHeight="1" x14ac:dyDescent="0.25">
      <c r="A1611" s="23">
        <f t="shared" si="327"/>
        <v>278</v>
      </c>
      <c r="B1611" s="119">
        <f t="shared" si="331"/>
        <v>172</v>
      </c>
      <c r="C1611" s="38" t="s">
        <v>993</v>
      </c>
      <c r="D1611" s="119">
        <v>1960</v>
      </c>
      <c r="E1611" s="119"/>
      <c r="F1611" s="44" t="s">
        <v>40</v>
      </c>
      <c r="G1611" s="119" t="s">
        <v>37</v>
      </c>
      <c r="H1611" s="44" t="s">
        <v>241</v>
      </c>
      <c r="I1611" s="119">
        <v>755.7</v>
      </c>
      <c r="J1611" s="119">
        <v>459.2</v>
      </c>
      <c r="K1611" s="40" t="s">
        <v>1837</v>
      </c>
      <c r="L1611" s="55">
        <f t="shared" si="328"/>
        <v>257436.76200000005</v>
      </c>
      <c r="M1611" s="35">
        <f t="shared" si="329"/>
        <v>257436.76200000005</v>
      </c>
      <c r="N1611" s="47">
        <f t="shared" si="330"/>
        <v>26540.184000000001</v>
      </c>
      <c r="O1611" s="47">
        <f t="shared" si="332"/>
        <v>283976.94600000005</v>
      </c>
      <c r="P1611" s="35">
        <f t="shared" si="323"/>
        <v>283976.94600000005</v>
      </c>
      <c r="Q1611" s="35">
        <v>340.66</v>
      </c>
      <c r="R1611" s="27">
        <v>35.119999999999997</v>
      </c>
      <c r="S1611" s="27" t="s">
        <v>34</v>
      </c>
      <c r="T1611" s="27" t="s">
        <v>607</v>
      </c>
    </row>
    <row r="1612" spans="1:20" s="2" customFormat="1" ht="37.5" customHeight="1" x14ac:dyDescent="0.25">
      <c r="A1612" s="23">
        <f t="shared" si="327"/>
        <v>279</v>
      </c>
      <c r="B1612" s="119">
        <f t="shared" si="331"/>
        <v>173</v>
      </c>
      <c r="C1612" s="38" t="s">
        <v>994</v>
      </c>
      <c r="D1612" s="119"/>
      <c r="E1612" s="119"/>
      <c r="F1612" s="44" t="s">
        <v>40</v>
      </c>
      <c r="G1612" s="119" t="s">
        <v>37</v>
      </c>
      <c r="H1612" s="44" t="s">
        <v>241</v>
      </c>
      <c r="I1612" s="119">
        <v>766.5</v>
      </c>
      <c r="J1612" s="119">
        <v>466.8</v>
      </c>
      <c r="K1612" s="40" t="s">
        <v>1837</v>
      </c>
      <c r="L1612" s="55">
        <f t="shared" si="328"/>
        <v>261115.89</v>
      </c>
      <c r="M1612" s="35">
        <f t="shared" si="329"/>
        <v>261115.89</v>
      </c>
      <c r="N1612" s="47">
        <f t="shared" si="330"/>
        <v>26919.48</v>
      </c>
      <c r="O1612" s="47">
        <f t="shared" si="332"/>
        <v>288035.37</v>
      </c>
      <c r="P1612" s="35">
        <f t="shared" si="323"/>
        <v>288035.37</v>
      </c>
      <c r="Q1612" s="35">
        <v>340.66</v>
      </c>
      <c r="R1612" s="27">
        <v>35.119999999999997</v>
      </c>
      <c r="S1612" s="27" t="s">
        <v>34</v>
      </c>
      <c r="T1612" s="27" t="s">
        <v>607</v>
      </c>
    </row>
    <row r="1613" spans="1:20" s="2" customFormat="1" ht="56.25" customHeight="1" x14ac:dyDescent="0.25">
      <c r="A1613" s="23">
        <f t="shared" si="327"/>
        <v>280</v>
      </c>
      <c r="B1613" s="119">
        <f t="shared" si="331"/>
        <v>174</v>
      </c>
      <c r="C1613" s="38" t="s">
        <v>995</v>
      </c>
      <c r="D1613" s="119">
        <v>1993</v>
      </c>
      <c r="E1613" s="119"/>
      <c r="F1613" s="65" t="s">
        <v>864</v>
      </c>
      <c r="G1613" s="119" t="s">
        <v>60</v>
      </c>
      <c r="H1613" s="44" t="s">
        <v>798</v>
      </c>
      <c r="I1613" s="119">
        <v>2928.02</v>
      </c>
      <c r="J1613" s="119">
        <v>2039.9</v>
      </c>
      <c r="K1613" s="38" t="s">
        <v>996</v>
      </c>
      <c r="L1613" s="55">
        <f t="shared" si="328"/>
        <v>2127645.733</v>
      </c>
      <c r="M1613" s="35">
        <f t="shared" si="329"/>
        <v>2127645.733</v>
      </c>
      <c r="N1613" s="47">
        <f t="shared" si="330"/>
        <v>54871.094799999992</v>
      </c>
      <c r="O1613" s="47">
        <f t="shared" si="332"/>
        <v>2182516.8278000001</v>
      </c>
      <c r="P1613" s="35">
        <f t="shared" si="323"/>
        <v>2182516.8278000001</v>
      </c>
      <c r="Q1613" s="119">
        <v>726.65</v>
      </c>
      <c r="R1613" s="119">
        <v>18.739999999999998</v>
      </c>
      <c r="S1613" s="27" t="s">
        <v>34</v>
      </c>
      <c r="T1613" s="27" t="s">
        <v>607</v>
      </c>
    </row>
    <row r="1614" spans="1:20" s="2" customFormat="1" ht="37.5" customHeight="1" x14ac:dyDescent="0.25">
      <c r="A1614" s="23">
        <f t="shared" si="327"/>
        <v>281</v>
      </c>
      <c r="B1614" s="119">
        <f t="shared" si="331"/>
        <v>175</v>
      </c>
      <c r="C1614" s="38" t="s">
        <v>997</v>
      </c>
      <c r="D1614" s="119">
        <v>1950</v>
      </c>
      <c r="E1614" s="119"/>
      <c r="F1614" s="44" t="s">
        <v>40</v>
      </c>
      <c r="G1614" s="119" t="s">
        <v>37</v>
      </c>
      <c r="H1614" s="44" t="s">
        <v>241</v>
      </c>
      <c r="I1614" s="119">
        <v>833.55</v>
      </c>
      <c r="J1614" s="119">
        <v>528.70000000000005</v>
      </c>
      <c r="K1614" s="40" t="s">
        <v>1837</v>
      </c>
      <c r="L1614" s="55">
        <f t="shared" si="328"/>
        <v>283957.14299999998</v>
      </c>
      <c r="M1614" s="35">
        <f t="shared" si="329"/>
        <v>283957.14299999998</v>
      </c>
      <c r="N1614" s="47">
        <f t="shared" si="330"/>
        <v>29274.275999999998</v>
      </c>
      <c r="O1614" s="47">
        <f t="shared" si="332"/>
        <v>313231.41899999999</v>
      </c>
      <c r="P1614" s="35">
        <f t="shared" si="323"/>
        <v>313231.41899999999</v>
      </c>
      <c r="Q1614" s="35">
        <v>340.66</v>
      </c>
      <c r="R1614" s="27">
        <v>35.119999999999997</v>
      </c>
      <c r="S1614" s="27" t="s">
        <v>34</v>
      </c>
      <c r="T1614" s="27" t="s">
        <v>607</v>
      </c>
    </row>
    <row r="1615" spans="1:20" s="2" customFormat="1" ht="37.5" customHeight="1" x14ac:dyDescent="0.25">
      <c r="A1615" s="23">
        <f t="shared" si="327"/>
        <v>282</v>
      </c>
      <c r="B1615" s="119">
        <f t="shared" si="331"/>
        <v>176</v>
      </c>
      <c r="C1615" s="38" t="s">
        <v>998</v>
      </c>
      <c r="D1615" s="119">
        <v>1947</v>
      </c>
      <c r="E1615" s="119"/>
      <c r="F1615" s="44" t="s">
        <v>45</v>
      </c>
      <c r="G1615" s="119" t="s">
        <v>37</v>
      </c>
      <c r="H1615" s="44" t="s">
        <v>241</v>
      </c>
      <c r="I1615" s="119">
        <v>746.25</v>
      </c>
      <c r="J1615" s="119">
        <v>454.1</v>
      </c>
      <c r="K1615" s="40" t="s">
        <v>1837</v>
      </c>
      <c r="L1615" s="55">
        <f t="shared" si="328"/>
        <v>254217.52500000002</v>
      </c>
      <c r="M1615" s="35">
        <f t="shared" si="329"/>
        <v>254217.52500000002</v>
      </c>
      <c r="N1615" s="47">
        <f t="shared" si="330"/>
        <v>26208.3</v>
      </c>
      <c r="O1615" s="47">
        <f t="shared" si="332"/>
        <v>280425.82500000001</v>
      </c>
      <c r="P1615" s="35">
        <f t="shared" si="323"/>
        <v>280425.82500000001</v>
      </c>
      <c r="Q1615" s="35">
        <v>340.66</v>
      </c>
      <c r="R1615" s="35">
        <v>35.119999999999997</v>
      </c>
      <c r="S1615" s="27" t="s">
        <v>34</v>
      </c>
      <c r="T1615" s="27" t="s">
        <v>607</v>
      </c>
    </row>
    <row r="1616" spans="1:20" s="2" customFormat="1" ht="37.5" customHeight="1" x14ac:dyDescent="0.25">
      <c r="A1616" s="23">
        <f t="shared" si="327"/>
        <v>283</v>
      </c>
      <c r="B1616" s="119">
        <f t="shared" si="331"/>
        <v>177</v>
      </c>
      <c r="C1616" s="38" t="s">
        <v>999</v>
      </c>
      <c r="D1616" s="119">
        <v>1950</v>
      </c>
      <c r="E1616" s="119"/>
      <c r="F1616" s="44" t="s">
        <v>40</v>
      </c>
      <c r="G1616" s="119" t="s">
        <v>37</v>
      </c>
      <c r="H1616" s="44" t="s">
        <v>241</v>
      </c>
      <c r="I1616" s="119">
        <v>856.05</v>
      </c>
      <c r="J1616" s="119">
        <v>522.29999999999995</v>
      </c>
      <c r="K1616" s="40" t="s">
        <v>1837</v>
      </c>
      <c r="L1616" s="55">
        <f t="shared" si="328"/>
        <v>291621.99300000002</v>
      </c>
      <c r="M1616" s="35">
        <f t="shared" si="329"/>
        <v>291621.99300000002</v>
      </c>
      <c r="N1616" s="47">
        <f t="shared" si="330"/>
        <v>30064.475999999995</v>
      </c>
      <c r="O1616" s="47">
        <f t="shared" si="332"/>
        <v>321686.46900000004</v>
      </c>
      <c r="P1616" s="35">
        <f t="shared" si="323"/>
        <v>321686.46900000004</v>
      </c>
      <c r="Q1616" s="35">
        <v>340.66</v>
      </c>
      <c r="R1616" s="27">
        <v>35.119999999999997</v>
      </c>
      <c r="S1616" s="27" t="s">
        <v>34</v>
      </c>
      <c r="T1616" s="27" t="s">
        <v>607</v>
      </c>
    </row>
    <row r="1617" spans="1:20" s="2" customFormat="1" ht="37.5" customHeight="1" x14ac:dyDescent="0.25">
      <c r="A1617" s="23">
        <f t="shared" si="327"/>
        <v>284</v>
      </c>
      <c r="B1617" s="119">
        <f t="shared" si="331"/>
        <v>178</v>
      </c>
      <c r="C1617" s="38" t="s">
        <v>1000</v>
      </c>
      <c r="D1617" s="119">
        <v>1980</v>
      </c>
      <c r="E1617" s="119"/>
      <c r="F1617" s="44" t="s">
        <v>74</v>
      </c>
      <c r="G1617" s="119" t="s">
        <v>51</v>
      </c>
      <c r="H1617" s="44" t="s">
        <v>255</v>
      </c>
      <c r="I1617" s="119">
        <v>5502.5</v>
      </c>
      <c r="J1617" s="119">
        <v>3391.5</v>
      </c>
      <c r="K1617" s="40" t="s">
        <v>1837</v>
      </c>
      <c r="L1617" s="55">
        <f t="shared" si="328"/>
        <v>1170381.75</v>
      </c>
      <c r="M1617" s="35">
        <f t="shared" si="329"/>
        <v>1170381.75</v>
      </c>
      <c r="N1617" s="47">
        <f t="shared" si="330"/>
        <v>113791.7</v>
      </c>
      <c r="O1617" s="47">
        <f t="shared" si="332"/>
        <v>1284173.45</v>
      </c>
      <c r="P1617" s="35">
        <f t="shared" si="323"/>
        <v>1284173.45</v>
      </c>
      <c r="Q1617" s="35">
        <v>212.7</v>
      </c>
      <c r="R1617" s="35">
        <v>20.68</v>
      </c>
      <c r="S1617" s="27" t="s">
        <v>34</v>
      </c>
      <c r="T1617" s="27" t="s">
        <v>607</v>
      </c>
    </row>
    <row r="1618" spans="1:20" s="2" customFormat="1" ht="37.5" customHeight="1" x14ac:dyDescent="0.25">
      <c r="A1618" s="23">
        <f t="shared" si="327"/>
        <v>285</v>
      </c>
      <c r="B1618" s="119">
        <f t="shared" si="331"/>
        <v>179</v>
      </c>
      <c r="C1618" s="38" t="s">
        <v>1001</v>
      </c>
      <c r="D1618" s="119">
        <v>1947</v>
      </c>
      <c r="E1618" s="119"/>
      <c r="F1618" s="44" t="s">
        <v>40</v>
      </c>
      <c r="G1618" s="119" t="s">
        <v>37</v>
      </c>
      <c r="H1618" s="44" t="s">
        <v>241</v>
      </c>
      <c r="I1618" s="119">
        <v>753.75</v>
      </c>
      <c r="J1618" s="119">
        <v>461.2</v>
      </c>
      <c r="K1618" s="40" t="s">
        <v>1837</v>
      </c>
      <c r="L1618" s="55">
        <f t="shared" si="328"/>
        <v>256772.47500000001</v>
      </c>
      <c r="M1618" s="35">
        <f t="shared" si="329"/>
        <v>256772.47500000001</v>
      </c>
      <c r="N1618" s="47">
        <f t="shared" si="330"/>
        <v>26471.699999999997</v>
      </c>
      <c r="O1618" s="47">
        <f t="shared" si="332"/>
        <v>283244.17499999999</v>
      </c>
      <c r="P1618" s="35">
        <f t="shared" si="323"/>
        <v>283244.17499999999</v>
      </c>
      <c r="Q1618" s="35">
        <v>340.66</v>
      </c>
      <c r="R1618" s="27">
        <v>35.119999999999997</v>
      </c>
      <c r="S1618" s="27" t="s">
        <v>34</v>
      </c>
      <c r="T1618" s="27" t="s">
        <v>607</v>
      </c>
    </row>
    <row r="1619" spans="1:20" s="2" customFormat="1" ht="37.5" customHeight="1" x14ac:dyDescent="0.25">
      <c r="A1619" s="23">
        <f t="shared" si="327"/>
        <v>286</v>
      </c>
      <c r="B1619" s="119">
        <f t="shared" si="331"/>
        <v>180</v>
      </c>
      <c r="C1619" s="38" t="s">
        <v>1002</v>
      </c>
      <c r="D1619" s="119">
        <v>1982</v>
      </c>
      <c r="E1619" s="119"/>
      <c r="F1619" s="44" t="s">
        <v>40</v>
      </c>
      <c r="G1619" s="119" t="s">
        <v>51</v>
      </c>
      <c r="H1619" s="44" t="s">
        <v>255</v>
      </c>
      <c r="I1619" s="119">
        <v>7166.76</v>
      </c>
      <c r="J1619" s="119">
        <v>4639.3</v>
      </c>
      <c r="K1619" s="40" t="s">
        <v>1837</v>
      </c>
      <c r="L1619" s="55">
        <f t="shared" si="328"/>
        <v>2441428.4616</v>
      </c>
      <c r="M1619" s="35">
        <f t="shared" si="329"/>
        <v>2441428.4616</v>
      </c>
      <c r="N1619" s="47">
        <f t="shared" si="330"/>
        <v>251696.61119999998</v>
      </c>
      <c r="O1619" s="47">
        <f t="shared" si="332"/>
        <v>2693125.0728000002</v>
      </c>
      <c r="P1619" s="35">
        <f t="shared" si="323"/>
        <v>2693125.0728000002</v>
      </c>
      <c r="Q1619" s="35">
        <v>340.66</v>
      </c>
      <c r="R1619" s="27">
        <v>35.119999999999997</v>
      </c>
      <c r="S1619" s="27" t="s">
        <v>34</v>
      </c>
      <c r="T1619" s="27" t="s">
        <v>607</v>
      </c>
    </row>
    <row r="1620" spans="1:20" ht="37.5" customHeight="1" x14ac:dyDescent="0.3">
      <c r="A1620" s="23">
        <f t="shared" si="327"/>
        <v>287</v>
      </c>
      <c r="B1620" s="119">
        <f t="shared" si="331"/>
        <v>181</v>
      </c>
      <c r="C1620" s="38" t="s">
        <v>1003</v>
      </c>
      <c r="D1620" s="119">
        <v>1977</v>
      </c>
      <c r="E1620" s="119"/>
      <c r="F1620" s="44" t="s">
        <v>74</v>
      </c>
      <c r="G1620" s="119" t="s">
        <v>51</v>
      </c>
      <c r="H1620" s="44" t="s">
        <v>255</v>
      </c>
      <c r="I1620" s="119">
        <v>6023.5</v>
      </c>
      <c r="J1620" s="119">
        <v>4130.6000000000004</v>
      </c>
      <c r="K1620" s="40" t="s">
        <v>1837</v>
      </c>
      <c r="L1620" s="55">
        <f t="shared" si="328"/>
        <v>1281198.45</v>
      </c>
      <c r="M1620" s="35">
        <f t="shared" si="329"/>
        <v>1281198.45</v>
      </c>
      <c r="N1620" s="47">
        <f t="shared" si="330"/>
        <v>124565.98</v>
      </c>
      <c r="O1620" s="47">
        <f t="shared" si="332"/>
        <v>1405764.43</v>
      </c>
      <c r="P1620" s="35">
        <f t="shared" si="323"/>
        <v>1405764.43</v>
      </c>
      <c r="Q1620" s="35">
        <v>212.7</v>
      </c>
      <c r="R1620" s="35">
        <v>20.68</v>
      </c>
      <c r="S1620" s="27" t="s">
        <v>34</v>
      </c>
      <c r="T1620" s="27" t="s">
        <v>607</v>
      </c>
    </row>
    <row r="1621" spans="1:20" ht="37.5" customHeight="1" x14ac:dyDescent="0.3">
      <c r="A1621" s="23">
        <f t="shared" si="327"/>
        <v>288</v>
      </c>
      <c r="B1621" s="119">
        <f t="shared" si="331"/>
        <v>182</v>
      </c>
      <c r="C1621" s="38" t="s">
        <v>1004</v>
      </c>
      <c r="D1621" s="119">
        <v>1984</v>
      </c>
      <c r="E1621" s="119"/>
      <c r="F1621" s="44" t="s">
        <v>74</v>
      </c>
      <c r="G1621" s="119" t="s">
        <v>51</v>
      </c>
      <c r="H1621" s="44" t="s">
        <v>255</v>
      </c>
      <c r="I1621" s="119">
        <v>7193.28</v>
      </c>
      <c r="J1621" s="119">
        <v>4542.2</v>
      </c>
      <c r="K1621" s="40" t="s">
        <v>1837</v>
      </c>
      <c r="L1621" s="55">
        <f t="shared" si="328"/>
        <v>1530010.656</v>
      </c>
      <c r="M1621" s="35">
        <f t="shared" si="329"/>
        <v>1530010.656</v>
      </c>
      <c r="N1621" s="47">
        <f t="shared" si="330"/>
        <v>148757.03039999999</v>
      </c>
      <c r="O1621" s="47">
        <f t="shared" si="332"/>
        <v>1678767.6864</v>
      </c>
      <c r="P1621" s="35">
        <f t="shared" si="323"/>
        <v>1678767.6864</v>
      </c>
      <c r="Q1621" s="35">
        <v>212.7</v>
      </c>
      <c r="R1621" s="35">
        <v>20.68</v>
      </c>
      <c r="S1621" s="27" t="s">
        <v>34</v>
      </c>
      <c r="T1621" s="27" t="s">
        <v>607</v>
      </c>
    </row>
    <row r="1622" spans="1:20" ht="37.5" customHeight="1" x14ac:dyDescent="0.3">
      <c r="A1622" s="23">
        <f t="shared" si="327"/>
        <v>289</v>
      </c>
      <c r="B1622" s="119">
        <f t="shared" si="331"/>
        <v>183</v>
      </c>
      <c r="C1622" s="38" t="s">
        <v>1005</v>
      </c>
      <c r="D1622" s="119">
        <v>1977</v>
      </c>
      <c r="E1622" s="119"/>
      <c r="F1622" s="44" t="s">
        <v>74</v>
      </c>
      <c r="G1622" s="119" t="s">
        <v>31</v>
      </c>
      <c r="H1622" s="44" t="s">
        <v>255</v>
      </c>
      <c r="I1622" s="27">
        <v>6709.1</v>
      </c>
      <c r="J1622" s="27">
        <v>4483.8</v>
      </c>
      <c r="K1622" s="40" t="s">
        <v>1837</v>
      </c>
      <c r="L1622" s="35">
        <f t="shared" si="328"/>
        <v>1427025.57</v>
      </c>
      <c r="M1622" s="153">
        <f>L1622+L1623+L1624+L1625+L1626+L1627+L1628</f>
        <v>16796366.032000002</v>
      </c>
      <c r="N1622" s="35">
        <f t="shared" si="330"/>
        <v>138744.18799999999</v>
      </c>
      <c r="O1622" s="110">
        <f t="shared" si="332"/>
        <v>1565769.7580000001</v>
      </c>
      <c r="P1622" s="153">
        <f>O1622+O1623+O1624+O1625+O1626+O1627+O1628</f>
        <v>17732620.937000003</v>
      </c>
      <c r="Q1622" s="35">
        <v>212.7</v>
      </c>
      <c r="R1622" s="35">
        <v>20.68</v>
      </c>
      <c r="S1622" s="27" t="s">
        <v>34</v>
      </c>
      <c r="T1622" s="27" t="s">
        <v>607</v>
      </c>
    </row>
    <row r="1623" spans="1:20" ht="37.5" customHeight="1" x14ac:dyDescent="0.3">
      <c r="A1623" s="23">
        <f t="shared" si="327"/>
        <v>290</v>
      </c>
      <c r="B1623" s="119"/>
      <c r="C1623" s="119"/>
      <c r="D1623" s="119"/>
      <c r="E1623" s="119"/>
      <c r="F1623" s="44" t="s">
        <v>74</v>
      </c>
      <c r="G1623" s="119" t="s">
        <v>31</v>
      </c>
      <c r="H1623" s="44"/>
      <c r="I1623" s="32"/>
      <c r="J1623" s="32"/>
      <c r="K1623" s="41" t="s">
        <v>47</v>
      </c>
      <c r="L1623" s="35">
        <f>I1622*Q1623</f>
        <v>2370995.94</v>
      </c>
      <c r="M1623" s="158"/>
      <c r="N1623" s="35">
        <f>I1622*R1623</f>
        <v>141562.01</v>
      </c>
      <c r="O1623" s="110">
        <f t="shared" si="332"/>
        <v>2512557.9500000002</v>
      </c>
      <c r="P1623" s="158"/>
      <c r="Q1623" s="47">
        <v>353.4</v>
      </c>
      <c r="R1623" s="35">
        <v>21.1</v>
      </c>
      <c r="S1623" s="27" t="s">
        <v>34</v>
      </c>
      <c r="T1623" s="27" t="s">
        <v>607</v>
      </c>
    </row>
    <row r="1624" spans="1:20" ht="56.25" customHeight="1" x14ac:dyDescent="0.3">
      <c r="A1624" s="23">
        <f t="shared" si="327"/>
        <v>291</v>
      </c>
      <c r="B1624" s="119"/>
      <c r="C1624" s="119"/>
      <c r="D1624" s="119"/>
      <c r="E1624" s="119"/>
      <c r="F1624" s="44" t="s">
        <v>74</v>
      </c>
      <c r="G1624" s="119" t="s">
        <v>31</v>
      </c>
      <c r="H1624" s="44"/>
      <c r="I1624" s="119"/>
      <c r="J1624" s="119"/>
      <c r="K1624" s="41" t="s">
        <v>48</v>
      </c>
      <c r="L1624" s="35">
        <f>I1622*Q1624</f>
        <v>504255.95600000001</v>
      </c>
      <c r="M1624" s="158"/>
      <c r="N1624" s="35">
        <f>I1622*R1624</f>
        <v>95067.947</v>
      </c>
      <c r="O1624" s="110">
        <f t="shared" si="332"/>
        <v>599323.90300000005</v>
      </c>
      <c r="P1624" s="158"/>
      <c r="Q1624" s="47">
        <v>75.16</v>
      </c>
      <c r="R1624" s="47">
        <v>14.17</v>
      </c>
      <c r="S1624" s="27" t="s">
        <v>34</v>
      </c>
      <c r="T1624" s="27" t="s">
        <v>607</v>
      </c>
    </row>
    <row r="1625" spans="1:20" ht="18.75" customHeight="1" x14ac:dyDescent="0.3">
      <c r="A1625" s="23">
        <f t="shared" si="327"/>
        <v>292</v>
      </c>
      <c r="B1625" s="119"/>
      <c r="C1625" s="119"/>
      <c r="D1625" s="119"/>
      <c r="E1625" s="119"/>
      <c r="F1625" s="44" t="s">
        <v>74</v>
      </c>
      <c r="G1625" s="119" t="s">
        <v>31</v>
      </c>
      <c r="H1625" s="44"/>
      <c r="I1625" s="119"/>
      <c r="J1625" s="119"/>
      <c r="K1625" s="40" t="s">
        <v>46</v>
      </c>
      <c r="L1625" s="35">
        <f>I1622*Q1625</f>
        <v>7500773.8000000007</v>
      </c>
      <c r="M1625" s="158"/>
      <c r="N1625" s="35">
        <f>I1622*R1625</f>
        <v>214691.20000000001</v>
      </c>
      <c r="O1625" s="110">
        <f t="shared" si="332"/>
        <v>7715465.0000000009</v>
      </c>
      <c r="P1625" s="158"/>
      <c r="Q1625" s="35">
        <v>1118</v>
      </c>
      <c r="R1625" s="47">
        <v>32</v>
      </c>
      <c r="S1625" s="27" t="s">
        <v>34</v>
      </c>
      <c r="T1625" s="27" t="s">
        <v>607</v>
      </c>
    </row>
    <row r="1626" spans="1:20" ht="18.75" customHeight="1" x14ac:dyDescent="0.3">
      <c r="A1626" s="23">
        <f t="shared" si="327"/>
        <v>293</v>
      </c>
      <c r="B1626" s="119"/>
      <c r="C1626" s="119"/>
      <c r="D1626" s="119"/>
      <c r="E1626" s="119"/>
      <c r="F1626" s="44" t="s">
        <v>74</v>
      </c>
      <c r="G1626" s="119" t="s">
        <v>31</v>
      </c>
      <c r="H1626" s="44"/>
      <c r="I1626" s="119"/>
      <c r="J1626" s="119"/>
      <c r="K1626" s="40" t="s">
        <v>1867</v>
      </c>
      <c r="L1626" s="35">
        <f>I1622*Q1626</f>
        <v>1045613.235</v>
      </c>
      <c r="M1626" s="158"/>
      <c r="N1626" s="35">
        <f>I1622*R1626</f>
        <v>74538.100999999995</v>
      </c>
      <c r="O1626" s="110">
        <f t="shared" si="332"/>
        <v>1120151.3359999999</v>
      </c>
      <c r="P1626" s="158"/>
      <c r="Q1626" s="47">
        <v>155.85</v>
      </c>
      <c r="R1626" s="47">
        <v>11.11</v>
      </c>
      <c r="S1626" s="27" t="s">
        <v>34</v>
      </c>
      <c r="T1626" s="27" t="s">
        <v>607</v>
      </c>
    </row>
    <row r="1627" spans="1:20" ht="18.75" customHeight="1" x14ac:dyDescent="0.3">
      <c r="A1627" s="23">
        <f t="shared" si="327"/>
        <v>294</v>
      </c>
      <c r="B1627" s="119"/>
      <c r="C1627" s="119"/>
      <c r="D1627" s="119"/>
      <c r="E1627" s="119"/>
      <c r="F1627" s="44" t="s">
        <v>74</v>
      </c>
      <c r="G1627" s="119" t="s">
        <v>31</v>
      </c>
      <c r="H1627" s="44"/>
      <c r="I1627" s="119"/>
      <c r="J1627" s="119"/>
      <c r="K1627" s="40" t="s">
        <v>32</v>
      </c>
      <c r="L1627" s="35">
        <f>I1622*Q1627</f>
        <v>2980517.6750000003</v>
      </c>
      <c r="M1627" s="158"/>
      <c r="N1627" s="35">
        <f>I1622*R1627</f>
        <v>134182</v>
      </c>
      <c r="O1627" s="110">
        <f t="shared" si="332"/>
        <v>3114699.6750000003</v>
      </c>
      <c r="P1627" s="158"/>
      <c r="Q1627" s="47">
        <v>444.25</v>
      </c>
      <c r="R1627" s="47">
        <v>20</v>
      </c>
      <c r="S1627" s="27" t="s">
        <v>34</v>
      </c>
      <c r="T1627" s="27" t="s">
        <v>607</v>
      </c>
    </row>
    <row r="1628" spans="1:20" ht="56.25" customHeight="1" x14ac:dyDescent="0.3">
      <c r="A1628" s="23">
        <f t="shared" si="327"/>
        <v>295</v>
      </c>
      <c r="B1628" s="119"/>
      <c r="C1628" s="119"/>
      <c r="D1628" s="119"/>
      <c r="E1628" s="119"/>
      <c r="F1628" s="44" t="s">
        <v>74</v>
      </c>
      <c r="G1628" s="119" t="s">
        <v>31</v>
      </c>
      <c r="H1628" s="44"/>
      <c r="I1628" s="119"/>
      <c r="J1628" s="119"/>
      <c r="K1628" s="66" t="s">
        <v>215</v>
      </c>
      <c r="L1628" s="35">
        <f>I1622*Q1628</f>
        <v>967183.85600000003</v>
      </c>
      <c r="M1628" s="154"/>
      <c r="N1628" s="35">
        <f>I1622*R1628</f>
        <v>137469.459</v>
      </c>
      <c r="O1628" s="110">
        <f t="shared" si="332"/>
        <v>1104653.3149999999</v>
      </c>
      <c r="P1628" s="154"/>
      <c r="Q1628" s="47">
        <v>144.16</v>
      </c>
      <c r="R1628" s="47">
        <v>20.49</v>
      </c>
      <c r="S1628" s="27" t="s">
        <v>34</v>
      </c>
      <c r="T1628" s="27" t="s">
        <v>607</v>
      </c>
    </row>
    <row r="1629" spans="1:20" ht="37.5" customHeight="1" x14ac:dyDescent="0.3">
      <c r="A1629" s="23">
        <f t="shared" si="327"/>
        <v>296</v>
      </c>
      <c r="B1629" s="119">
        <v>184</v>
      </c>
      <c r="C1629" s="38" t="s">
        <v>1006</v>
      </c>
      <c r="D1629" s="119">
        <v>1964</v>
      </c>
      <c r="E1629" s="119"/>
      <c r="F1629" s="44" t="s">
        <v>74</v>
      </c>
      <c r="G1629" s="119" t="s">
        <v>51</v>
      </c>
      <c r="H1629" s="44" t="s">
        <v>255</v>
      </c>
      <c r="I1629" s="96">
        <v>1804.13</v>
      </c>
      <c r="J1629" s="96">
        <v>1330.4</v>
      </c>
      <c r="K1629" s="40" t="s">
        <v>1837</v>
      </c>
      <c r="L1629" s="55">
        <f>I1629*Q1629</f>
        <v>383738.451</v>
      </c>
      <c r="M1629" s="35">
        <f>L1629</f>
        <v>383738.451</v>
      </c>
      <c r="N1629" s="47">
        <f>I1629*R1629</f>
        <v>37309.4084</v>
      </c>
      <c r="O1629" s="47">
        <f t="shared" si="332"/>
        <v>421047.85940000002</v>
      </c>
      <c r="P1629" s="35">
        <f t="shared" si="323"/>
        <v>421047.85940000002</v>
      </c>
      <c r="Q1629" s="35">
        <v>212.7</v>
      </c>
      <c r="R1629" s="35">
        <v>20.68</v>
      </c>
      <c r="S1629" s="27" t="s">
        <v>34</v>
      </c>
      <c r="T1629" s="27" t="s">
        <v>607</v>
      </c>
    </row>
    <row r="1630" spans="1:20" ht="37.5" customHeight="1" x14ac:dyDescent="0.3">
      <c r="A1630" s="23">
        <f t="shared" si="327"/>
        <v>297</v>
      </c>
      <c r="B1630" s="119">
        <v>185</v>
      </c>
      <c r="C1630" s="38" t="s">
        <v>1007</v>
      </c>
      <c r="D1630" s="119">
        <v>1982</v>
      </c>
      <c r="E1630" s="119"/>
      <c r="F1630" s="44" t="s">
        <v>74</v>
      </c>
      <c r="G1630" s="119" t="s">
        <v>60</v>
      </c>
      <c r="H1630" s="44" t="s">
        <v>255</v>
      </c>
      <c r="I1630" s="119">
        <v>5077.5200000000004</v>
      </c>
      <c r="J1630" s="119">
        <v>3332.5</v>
      </c>
      <c r="K1630" s="40" t="s">
        <v>1837</v>
      </c>
      <c r="L1630" s="55">
        <f>I1630*Q1630</f>
        <v>1079988.504</v>
      </c>
      <c r="M1630" s="35">
        <f>L1630</f>
        <v>1079988.504</v>
      </c>
      <c r="N1630" s="47">
        <f>I1630*R1630</f>
        <v>105003.11360000001</v>
      </c>
      <c r="O1630" s="47">
        <f t="shared" si="332"/>
        <v>1184991.6176</v>
      </c>
      <c r="P1630" s="35">
        <f t="shared" si="323"/>
        <v>1184991.6176</v>
      </c>
      <c r="Q1630" s="35">
        <v>212.7</v>
      </c>
      <c r="R1630" s="35">
        <v>20.68</v>
      </c>
      <c r="S1630" s="27" t="s">
        <v>34</v>
      </c>
      <c r="T1630" s="27" t="s">
        <v>607</v>
      </c>
    </row>
    <row r="1631" spans="1:20" ht="37.5" customHeight="1" x14ac:dyDescent="0.3">
      <c r="A1631" s="23">
        <f t="shared" si="327"/>
        <v>298</v>
      </c>
      <c r="B1631" s="119">
        <v>186</v>
      </c>
      <c r="C1631" s="38" t="s">
        <v>1008</v>
      </c>
      <c r="D1631" s="119">
        <v>1984</v>
      </c>
      <c r="E1631" s="119"/>
      <c r="F1631" s="44" t="s">
        <v>74</v>
      </c>
      <c r="G1631" s="119" t="s">
        <v>60</v>
      </c>
      <c r="H1631" s="44" t="s">
        <v>255</v>
      </c>
      <c r="I1631" s="119">
        <v>6617.6</v>
      </c>
      <c r="J1631" s="119">
        <v>4078.7</v>
      </c>
      <c r="K1631" s="40" t="s">
        <v>1837</v>
      </c>
      <c r="L1631" s="32">
        <f>I1631*Q1631</f>
        <v>1407563.52</v>
      </c>
      <c r="M1631" s="153">
        <f>L1631+L1632+L1633+L1634</f>
        <v>12777262.080000002</v>
      </c>
      <c r="N1631" s="35">
        <f>I1631*R1631</f>
        <v>136851.96799999999</v>
      </c>
      <c r="O1631" s="35">
        <f t="shared" si="332"/>
        <v>1544415.4879999999</v>
      </c>
      <c r="P1631" s="153">
        <f>O1631+O1632+O1633+O1634</f>
        <v>13331750.784000002</v>
      </c>
      <c r="Q1631" s="35">
        <v>212.7</v>
      </c>
      <c r="R1631" s="35">
        <v>20.68</v>
      </c>
      <c r="S1631" s="27" t="s">
        <v>34</v>
      </c>
      <c r="T1631" s="27" t="s">
        <v>607</v>
      </c>
    </row>
    <row r="1632" spans="1:20" ht="18.75" customHeight="1" x14ac:dyDescent="0.3">
      <c r="A1632" s="23">
        <f t="shared" si="327"/>
        <v>299</v>
      </c>
      <c r="B1632" s="119"/>
      <c r="C1632" s="119"/>
      <c r="D1632" s="119"/>
      <c r="E1632" s="119"/>
      <c r="F1632" s="44" t="s">
        <v>74</v>
      </c>
      <c r="G1632" s="119" t="s">
        <v>31</v>
      </c>
      <c r="H1632" s="44"/>
      <c r="I1632" s="119"/>
      <c r="J1632" s="119"/>
      <c r="K1632" s="40" t="s">
        <v>46</v>
      </c>
      <c r="L1632" s="32">
        <f>I1631*Q1632</f>
        <v>7398476.8000000007</v>
      </c>
      <c r="M1632" s="158"/>
      <c r="N1632" s="35">
        <f>I1631*R1632</f>
        <v>211763.20000000001</v>
      </c>
      <c r="O1632" s="35">
        <f t="shared" si="332"/>
        <v>7610240.0000000009</v>
      </c>
      <c r="P1632" s="158"/>
      <c r="Q1632" s="35">
        <v>1118</v>
      </c>
      <c r="R1632" s="47">
        <v>32</v>
      </c>
      <c r="S1632" s="27" t="s">
        <v>34</v>
      </c>
      <c r="T1632" s="27" t="s">
        <v>607</v>
      </c>
    </row>
    <row r="1633" spans="1:20" ht="18.75" customHeight="1" x14ac:dyDescent="0.3">
      <c r="A1633" s="23">
        <f t="shared" si="327"/>
        <v>300</v>
      </c>
      <c r="B1633" s="119"/>
      <c r="C1633" s="119"/>
      <c r="D1633" s="119"/>
      <c r="E1633" s="119"/>
      <c r="F1633" s="44" t="s">
        <v>74</v>
      </c>
      <c r="G1633" s="119" t="s">
        <v>31</v>
      </c>
      <c r="H1633" s="44"/>
      <c r="I1633" s="119"/>
      <c r="J1633" s="119"/>
      <c r="K1633" s="40" t="s">
        <v>1867</v>
      </c>
      <c r="L1633" s="32">
        <f>I1631*Q1633</f>
        <v>1031352.96</v>
      </c>
      <c r="M1633" s="158"/>
      <c r="N1633" s="35">
        <f>I1631*R1633</f>
        <v>73521.536000000007</v>
      </c>
      <c r="O1633" s="35">
        <f t="shared" si="332"/>
        <v>1104874.496</v>
      </c>
      <c r="P1633" s="158"/>
      <c r="Q1633" s="47">
        <v>155.85</v>
      </c>
      <c r="R1633" s="47">
        <v>11.11</v>
      </c>
      <c r="S1633" s="27" t="s">
        <v>34</v>
      </c>
      <c r="T1633" s="27" t="s">
        <v>607</v>
      </c>
    </row>
    <row r="1634" spans="1:20" ht="18.75" customHeight="1" x14ac:dyDescent="0.3">
      <c r="A1634" s="23">
        <f t="shared" si="327"/>
        <v>301</v>
      </c>
      <c r="B1634" s="119"/>
      <c r="C1634" s="119"/>
      <c r="D1634" s="119"/>
      <c r="E1634" s="119"/>
      <c r="F1634" s="44" t="s">
        <v>74</v>
      </c>
      <c r="G1634" s="119" t="s">
        <v>31</v>
      </c>
      <c r="H1634" s="44"/>
      <c r="I1634" s="119"/>
      <c r="J1634" s="119"/>
      <c r="K1634" s="40" t="s">
        <v>32</v>
      </c>
      <c r="L1634" s="32">
        <f>I1631*Q1634</f>
        <v>2939868.8000000003</v>
      </c>
      <c r="M1634" s="158"/>
      <c r="N1634" s="35">
        <f>I1631*R1634</f>
        <v>132352</v>
      </c>
      <c r="O1634" s="35">
        <f t="shared" si="332"/>
        <v>3072220.8000000003</v>
      </c>
      <c r="P1634" s="158"/>
      <c r="Q1634" s="47">
        <v>444.25</v>
      </c>
      <c r="R1634" s="47">
        <v>20</v>
      </c>
      <c r="S1634" s="27" t="s">
        <v>34</v>
      </c>
      <c r="T1634" s="27" t="s">
        <v>607</v>
      </c>
    </row>
    <row r="1635" spans="1:20" ht="37.5" customHeight="1" x14ac:dyDescent="0.3">
      <c r="A1635" s="23">
        <f t="shared" si="327"/>
        <v>302</v>
      </c>
      <c r="B1635" s="119">
        <v>187</v>
      </c>
      <c r="C1635" s="38" t="s">
        <v>1009</v>
      </c>
      <c r="D1635" s="119">
        <v>1962</v>
      </c>
      <c r="E1635" s="119"/>
      <c r="F1635" s="44" t="s">
        <v>74</v>
      </c>
      <c r="G1635" s="119" t="s">
        <v>51</v>
      </c>
      <c r="H1635" s="44" t="s">
        <v>304</v>
      </c>
      <c r="I1635" s="27">
        <v>2002.03</v>
      </c>
      <c r="J1635" s="27">
        <v>1337.3</v>
      </c>
      <c r="K1635" s="40" t="s">
        <v>1837</v>
      </c>
      <c r="L1635" s="55">
        <f t="shared" ref="L1635:L1658" si="333">I1635*Q1635</f>
        <v>425831.78099999996</v>
      </c>
      <c r="M1635" s="35">
        <f t="shared" ref="M1635:M1658" si="334">L1635</f>
        <v>425831.78099999996</v>
      </c>
      <c r="N1635" s="47">
        <f t="shared" ref="N1635:N1658" si="335">I1635*R1635</f>
        <v>41401.9804</v>
      </c>
      <c r="O1635" s="47">
        <f t="shared" si="332"/>
        <v>467233.76139999996</v>
      </c>
      <c r="P1635" s="35">
        <f t="shared" si="323"/>
        <v>467233.76139999996</v>
      </c>
      <c r="Q1635" s="35">
        <v>212.7</v>
      </c>
      <c r="R1635" s="35">
        <v>20.68</v>
      </c>
      <c r="S1635" s="27" t="s">
        <v>34</v>
      </c>
      <c r="T1635" s="27" t="s">
        <v>607</v>
      </c>
    </row>
    <row r="1636" spans="1:20" s="2" customFormat="1" ht="37.5" customHeight="1" x14ac:dyDescent="0.25">
      <c r="A1636" s="23">
        <f t="shared" si="327"/>
        <v>303</v>
      </c>
      <c r="B1636" s="119">
        <f>B1635+1</f>
        <v>188</v>
      </c>
      <c r="C1636" s="38" t="s">
        <v>1010</v>
      </c>
      <c r="D1636" s="119">
        <v>1935</v>
      </c>
      <c r="E1636" s="119"/>
      <c r="F1636" s="44" t="s">
        <v>40</v>
      </c>
      <c r="G1636" s="119" t="s">
        <v>51</v>
      </c>
      <c r="H1636" s="44" t="s">
        <v>241</v>
      </c>
      <c r="I1636" s="119">
        <v>1059.45</v>
      </c>
      <c r="J1636" s="119">
        <v>600.5</v>
      </c>
      <c r="K1636" s="40" t="s">
        <v>1837</v>
      </c>
      <c r="L1636" s="55">
        <f t="shared" si="333"/>
        <v>360912.23700000002</v>
      </c>
      <c r="M1636" s="35">
        <f t="shared" si="334"/>
        <v>360912.23700000002</v>
      </c>
      <c r="N1636" s="47">
        <f t="shared" si="335"/>
        <v>37207.883999999998</v>
      </c>
      <c r="O1636" s="47">
        <f t="shared" si="332"/>
        <v>398120.12100000004</v>
      </c>
      <c r="P1636" s="35">
        <f t="shared" si="323"/>
        <v>398120.12100000004</v>
      </c>
      <c r="Q1636" s="35">
        <v>340.66</v>
      </c>
      <c r="R1636" s="27">
        <v>35.119999999999997</v>
      </c>
      <c r="S1636" s="27" t="s">
        <v>34</v>
      </c>
      <c r="T1636" s="27" t="s">
        <v>607</v>
      </c>
    </row>
    <row r="1637" spans="1:20" s="2" customFormat="1" ht="37.5" customHeight="1" x14ac:dyDescent="0.25">
      <c r="A1637" s="23">
        <f t="shared" si="327"/>
        <v>304</v>
      </c>
      <c r="B1637" s="119">
        <f t="shared" ref="B1637:B1642" si="336">B1636+1</f>
        <v>189</v>
      </c>
      <c r="C1637" s="38" t="s">
        <v>1011</v>
      </c>
      <c r="D1637" s="119">
        <v>1934</v>
      </c>
      <c r="E1637" s="119"/>
      <c r="F1637" s="44" t="s">
        <v>40</v>
      </c>
      <c r="G1637" s="119" t="s">
        <v>51</v>
      </c>
      <c r="H1637" s="44" t="s">
        <v>241</v>
      </c>
      <c r="I1637" s="119">
        <v>932.85</v>
      </c>
      <c r="J1637" s="119">
        <v>584.29999999999995</v>
      </c>
      <c r="K1637" s="40" t="s">
        <v>1837</v>
      </c>
      <c r="L1637" s="55">
        <f t="shared" si="333"/>
        <v>317784.68100000004</v>
      </c>
      <c r="M1637" s="35">
        <f t="shared" si="334"/>
        <v>317784.68100000004</v>
      </c>
      <c r="N1637" s="47">
        <f t="shared" si="335"/>
        <v>32761.691999999999</v>
      </c>
      <c r="O1637" s="47">
        <f t="shared" si="332"/>
        <v>350546.37300000002</v>
      </c>
      <c r="P1637" s="35">
        <f t="shared" si="323"/>
        <v>350546.37300000002</v>
      </c>
      <c r="Q1637" s="35">
        <v>340.66</v>
      </c>
      <c r="R1637" s="27">
        <v>35.119999999999997</v>
      </c>
      <c r="S1637" s="27" t="s">
        <v>34</v>
      </c>
      <c r="T1637" s="27" t="s">
        <v>607</v>
      </c>
    </row>
    <row r="1638" spans="1:20" s="2" customFormat="1" ht="37.5" customHeight="1" x14ac:dyDescent="0.25">
      <c r="A1638" s="23">
        <f t="shared" si="327"/>
        <v>305</v>
      </c>
      <c r="B1638" s="119">
        <f t="shared" si="336"/>
        <v>190</v>
      </c>
      <c r="C1638" s="38" t="s">
        <v>1012</v>
      </c>
      <c r="D1638" s="119">
        <v>1960</v>
      </c>
      <c r="E1638" s="119"/>
      <c r="F1638" s="119" t="s">
        <v>36</v>
      </c>
      <c r="G1638" s="119" t="s">
        <v>31</v>
      </c>
      <c r="H1638" s="44" t="s">
        <v>495</v>
      </c>
      <c r="I1638" s="119">
        <v>719.6</v>
      </c>
      <c r="J1638" s="119">
        <v>279.10000000000002</v>
      </c>
      <c r="K1638" s="40" t="s">
        <v>1837</v>
      </c>
      <c r="L1638" s="55">
        <f t="shared" si="333"/>
        <v>245138.93600000002</v>
      </c>
      <c r="M1638" s="35">
        <f t="shared" si="334"/>
        <v>245138.93600000002</v>
      </c>
      <c r="N1638" s="47">
        <f t="shared" si="335"/>
        <v>25272.351999999999</v>
      </c>
      <c r="O1638" s="47">
        <f t="shared" si="332"/>
        <v>270411.288</v>
      </c>
      <c r="P1638" s="35">
        <f t="shared" si="323"/>
        <v>270411.288</v>
      </c>
      <c r="Q1638" s="35">
        <v>340.66</v>
      </c>
      <c r="R1638" s="35">
        <v>35.119999999999997</v>
      </c>
      <c r="S1638" s="27" t="s">
        <v>34</v>
      </c>
      <c r="T1638" s="27" t="s">
        <v>607</v>
      </c>
    </row>
    <row r="1639" spans="1:20" s="2" customFormat="1" ht="37.5" customHeight="1" x14ac:dyDescent="0.25">
      <c r="A1639" s="23">
        <f t="shared" si="327"/>
        <v>306</v>
      </c>
      <c r="B1639" s="119">
        <f t="shared" si="336"/>
        <v>191</v>
      </c>
      <c r="C1639" s="38" t="s">
        <v>1013</v>
      </c>
      <c r="D1639" s="119">
        <v>1963</v>
      </c>
      <c r="E1639" s="119"/>
      <c r="F1639" s="44" t="s">
        <v>40</v>
      </c>
      <c r="G1639" s="119" t="s">
        <v>51</v>
      </c>
      <c r="H1639" s="44" t="s">
        <v>241</v>
      </c>
      <c r="I1639" s="119">
        <v>861.5</v>
      </c>
      <c r="J1639" s="119">
        <v>534</v>
      </c>
      <c r="K1639" s="40" t="s">
        <v>1837</v>
      </c>
      <c r="L1639" s="55">
        <f t="shared" si="333"/>
        <v>293478.59000000003</v>
      </c>
      <c r="M1639" s="35">
        <f t="shared" si="334"/>
        <v>293478.59000000003</v>
      </c>
      <c r="N1639" s="47">
        <f t="shared" si="335"/>
        <v>30255.879999999997</v>
      </c>
      <c r="O1639" s="47">
        <f t="shared" si="332"/>
        <v>323734.47000000003</v>
      </c>
      <c r="P1639" s="35">
        <f t="shared" si="323"/>
        <v>323734.47000000003</v>
      </c>
      <c r="Q1639" s="35">
        <v>340.66</v>
      </c>
      <c r="R1639" s="27">
        <v>35.119999999999997</v>
      </c>
      <c r="S1639" s="27" t="s">
        <v>34</v>
      </c>
      <c r="T1639" s="27" t="s">
        <v>607</v>
      </c>
    </row>
    <row r="1640" spans="1:20" s="2" customFormat="1" ht="37.5" customHeight="1" x14ac:dyDescent="0.25">
      <c r="A1640" s="23">
        <f t="shared" si="327"/>
        <v>307</v>
      </c>
      <c r="B1640" s="119">
        <f t="shared" si="336"/>
        <v>192</v>
      </c>
      <c r="C1640" s="38" t="s">
        <v>1014</v>
      </c>
      <c r="D1640" s="119">
        <v>1935</v>
      </c>
      <c r="E1640" s="119"/>
      <c r="F1640" s="44" t="s">
        <v>40</v>
      </c>
      <c r="G1640" s="119" t="s">
        <v>37</v>
      </c>
      <c r="H1640" s="44" t="s">
        <v>241</v>
      </c>
      <c r="I1640" s="119">
        <v>1439.5</v>
      </c>
      <c r="J1640" s="119">
        <v>852.2</v>
      </c>
      <c r="K1640" s="40" t="s">
        <v>1837</v>
      </c>
      <c r="L1640" s="55">
        <f t="shared" si="333"/>
        <v>490380.07</v>
      </c>
      <c r="M1640" s="35">
        <f t="shared" si="334"/>
        <v>490380.07</v>
      </c>
      <c r="N1640" s="47">
        <f t="shared" si="335"/>
        <v>50555.24</v>
      </c>
      <c r="O1640" s="47">
        <f t="shared" si="332"/>
        <v>540935.31000000006</v>
      </c>
      <c r="P1640" s="35">
        <f t="shared" ref="P1640:P1691" si="337">O1640</f>
        <v>540935.31000000006</v>
      </c>
      <c r="Q1640" s="35">
        <v>340.66</v>
      </c>
      <c r="R1640" s="27">
        <v>35.119999999999997</v>
      </c>
      <c r="S1640" s="27" t="s">
        <v>34</v>
      </c>
      <c r="T1640" s="27" t="s">
        <v>607</v>
      </c>
    </row>
    <row r="1641" spans="1:20" s="2" customFormat="1" ht="37.5" customHeight="1" x14ac:dyDescent="0.25">
      <c r="A1641" s="23">
        <f t="shared" si="327"/>
        <v>308</v>
      </c>
      <c r="B1641" s="119">
        <f t="shared" si="336"/>
        <v>193</v>
      </c>
      <c r="C1641" s="38" t="s">
        <v>1015</v>
      </c>
      <c r="D1641" s="119">
        <v>1969</v>
      </c>
      <c r="E1641" s="119"/>
      <c r="F1641" s="44" t="s">
        <v>74</v>
      </c>
      <c r="G1641" s="119" t="s">
        <v>60</v>
      </c>
      <c r="H1641" s="44" t="s">
        <v>255</v>
      </c>
      <c r="I1641" s="119">
        <v>5415.1</v>
      </c>
      <c r="J1641" s="119">
        <v>3559.3</v>
      </c>
      <c r="K1641" s="40" t="s">
        <v>1837</v>
      </c>
      <c r="L1641" s="55">
        <f t="shared" si="333"/>
        <v>1151791.77</v>
      </c>
      <c r="M1641" s="35">
        <f t="shared" si="334"/>
        <v>1151791.77</v>
      </c>
      <c r="N1641" s="47">
        <f t="shared" si="335"/>
        <v>111984.26800000001</v>
      </c>
      <c r="O1641" s="47">
        <f t="shared" si="332"/>
        <v>1263776.0379999999</v>
      </c>
      <c r="P1641" s="35">
        <f t="shared" si="337"/>
        <v>1263776.0379999999</v>
      </c>
      <c r="Q1641" s="35">
        <v>212.7</v>
      </c>
      <c r="R1641" s="35">
        <v>20.68</v>
      </c>
      <c r="S1641" s="27" t="s">
        <v>34</v>
      </c>
      <c r="T1641" s="27" t="s">
        <v>607</v>
      </c>
    </row>
    <row r="1642" spans="1:20" s="2" customFormat="1" ht="37.5" customHeight="1" x14ac:dyDescent="0.25">
      <c r="A1642" s="23">
        <f t="shared" si="327"/>
        <v>309</v>
      </c>
      <c r="B1642" s="119">
        <f t="shared" si="336"/>
        <v>194</v>
      </c>
      <c r="C1642" s="38" t="s">
        <v>1016</v>
      </c>
      <c r="D1642" s="119">
        <v>1935</v>
      </c>
      <c r="E1642" s="119"/>
      <c r="F1642" s="119" t="s">
        <v>36</v>
      </c>
      <c r="G1642" s="119" t="s">
        <v>37</v>
      </c>
      <c r="H1642" s="44" t="s">
        <v>241</v>
      </c>
      <c r="I1642" s="119">
        <v>393.15</v>
      </c>
      <c r="J1642" s="119">
        <v>240.5</v>
      </c>
      <c r="K1642" s="40" t="s">
        <v>1837</v>
      </c>
      <c r="L1642" s="55">
        <f t="shared" si="333"/>
        <v>133930.47899999999</v>
      </c>
      <c r="M1642" s="35">
        <f t="shared" si="334"/>
        <v>133930.47899999999</v>
      </c>
      <c r="N1642" s="47">
        <f t="shared" si="335"/>
        <v>13807.427999999998</v>
      </c>
      <c r="O1642" s="47">
        <f t="shared" si="332"/>
        <v>147737.90699999998</v>
      </c>
      <c r="P1642" s="35">
        <f t="shared" si="337"/>
        <v>147737.90699999998</v>
      </c>
      <c r="Q1642" s="35">
        <v>340.66</v>
      </c>
      <c r="R1642" s="35">
        <v>35.119999999999997</v>
      </c>
      <c r="S1642" s="27" t="s">
        <v>34</v>
      </c>
      <c r="T1642" s="27" t="s">
        <v>607</v>
      </c>
    </row>
    <row r="1643" spans="1:20" s="2" customFormat="1" ht="37.5" customHeight="1" x14ac:dyDescent="0.25">
      <c r="A1643" s="23">
        <f t="shared" si="327"/>
        <v>310</v>
      </c>
      <c r="B1643" s="119">
        <v>195</v>
      </c>
      <c r="C1643" s="38" t="s">
        <v>1017</v>
      </c>
      <c r="D1643" s="119">
        <v>1933</v>
      </c>
      <c r="E1643" s="119"/>
      <c r="F1643" s="119" t="s">
        <v>36</v>
      </c>
      <c r="G1643" s="119" t="s">
        <v>37</v>
      </c>
      <c r="H1643" s="44"/>
      <c r="I1643" s="119">
        <v>498.45</v>
      </c>
      <c r="J1643" s="119">
        <v>305.7</v>
      </c>
      <c r="K1643" s="40" t="s">
        <v>1837</v>
      </c>
      <c r="L1643" s="55">
        <f t="shared" si="333"/>
        <v>169801.97700000001</v>
      </c>
      <c r="M1643" s="35">
        <f t="shared" si="334"/>
        <v>169801.97700000001</v>
      </c>
      <c r="N1643" s="47">
        <f t="shared" si="335"/>
        <v>17505.563999999998</v>
      </c>
      <c r="O1643" s="47">
        <f t="shared" si="332"/>
        <v>187307.54100000003</v>
      </c>
      <c r="P1643" s="35">
        <f t="shared" si="337"/>
        <v>187307.54100000003</v>
      </c>
      <c r="Q1643" s="35">
        <v>340.66</v>
      </c>
      <c r="R1643" s="35">
        <v>35.119999999999997</v>
      </c>
      <c r="S1643" s="27" t="s">
        <v>34</v>
      </c>
      <c r="T1643" s="27" t="s">
        <v>607</v>
      </c>
    </row>
    <row r="1644" spans="1:20" s="2" customFormat="1" ht="37.5" customHeight="1" x14ac:dyDescent="0.25">
      <c r="A1644" s="23">
        <f t="shared" si="327"/>
        <v>311</v>
      </c>
      <c r="B1644" s="119">
        <v>196</v>
      </c>
      <c r="C1644" s="38" t="s">
        <v>1018</v>
      </c>
      <c r="D1644" s="119">
        <v>1935</v>
      </c>
      <c r="E1644" s="119"/>
      <c r="F1644" s="119" t="s">
        <v>36</v>
      </c>
      <c r="G1644" s="119" t="s">
        <v>37</v>
      </c>
      <c r="H1644" s="44" t="s">
        <v>241</v>
      </c>
      <c r="I1644" s="119">
        <v>299.25</v>
      </c>
      <c r="J1644" s="119">
        <v>177.4</v>
      </c>
      <c r="K1644" s="40" t="s">
        <v>1837</v>
      </c>
      <c r="L1644" s="55">
        <f t="shared" si="333"/>
        <v>101942.505</v>
      </c>
      <c r="M1644" s="35">
        <f t="shared" si="334"/>
        <v>101942.505</v>
      </c>
      <c r="N1644" s="47">
        <f t="shared" si="335"/>
        <v>10509.66</v>
      </c>
      <c r="O1644" s="47">
        <f t="shared" si="332"/>
        <v>112452.16500000001</v>
      </c>
      <c r="P1644" s="35">
        <f t="shared" si="337"/>
        <v>112452.16500000001</v>
      </c>
      <c r="Q1644" s="35">
        <v>340.66</v>
      </c>
      <c r="R1644" s="35">
        <v>35.119999999999997</v>
      </c>
      <c r="S1644" s="27" t="s">
        <v>34</v>
      </c>
      <c r="T1644" s="27" t="s">
        <v>607</v>
      </c>
    </row>
    <row r="1645" spans="1:20" s="2" customFormat="1" ht="37.5" customHeight="1" x14ac:dyDescent="0.25">
      <c r="A1645" s="23">
        <f t="shared" si="327"/>
        <v>312</v>
      </c>
      <c r="B1645" s="119">
        <v>197</v>
      </c>
      <c r="C1645" s="38" t="s">
        <v>1019</v>
      </c>
      <c r="D1645" s="119">
        <v>1935</v>
      </c>
      <c r="E1645" s="119"/>
      <c r="F1645" s="119" t="s">
        <v>36</v>
      </c>
      <c r="G1645" s="119" t="s">
        <v>51</v>
      </c>
      <c r="H1645" s="44" t="s">
        <v>241</v>
      </c>
      <c r="I1645" s="119">
        <v>294.14999999999998</v>
      </c>
      <c r="J1645" s="119">
        <v>174.5</v>
      </c>
      <c r="K1645" s="40" t="s">
        <v>1837</v>
      </c>
      <c r="L1645" s="55">
        <f t="shared" si="333"/>
        <v>100205.139</v>
      </c>
      <c r="M1645" s="35">
        <f t="shared" si="334"/>
        <v>100205.139</v>
      </c>
      <c r="N1645" s="47">
        <f t="shared" si="335"/>
        <v>10330.547999999999</v>
      </c>
      <c r="O1645" s="47">
        <f t="shared" si="332"/>
        <v>110535.68699999999</v>
      </c>
      <c r="P1645" s="35">
        <f t="shared" si="337"/>
        <v>110535.68699999999</v>
      </c>
      <c r="Q1645" s="35">
        <v>340.66</v>
      </c>
      <c r="R1645" s="35">
        <v>35.119999999999997</v>
      </c>
      <c r="S1645" s="27" t="s">
        <v>34</v>
      </c>
      <c r="T1645" s="27" t="s">
        <v>607</v>
      </c>
    </row>
    <row r="1646" spans="1:20" s="2" customFormat="1" ht="37.5" customHeight="1" x14ac:dyDescent="0.25">
      <c r="A1646" s="23">
        <f t="shared" si="327"/>
        <v>313</v>
      </c>
      <c r="B1646" s="119">
        <f>B1645+1</f>
        <v>198</v>
      </c>
      <c r="C1646" s="38" t="s">
        <v>1020</v>
      </c>
      <c r="D1646" s="119">
        <v>1941</v>
      </c>
      <c r="E1646" s="119"/>
      <c r="F1646" s="119" t="s">
        <v>36</v>
      </c>
      <c r="G1646" s="119" t="s">
        <v>51</v>
      </c>
      <c r="H1646" s="44" t="s">
        <v>241</v>
      </c>
      <c r="I1646" s="119">
        <v>501.75</v>
      </c>
      <c r="J1646" s="119">
        <v>300.8</v>
      </c>
      <c r="K1646" s="40" t="s">
        <v>1837</v>
      </c>
      <c r="L1646" s="55">
        <f t="shared" si="333"/>
        <v>170926.155</v>
      </c>
      <c r="M1646" s="35">
        <f t="shared" si="334"/>
        <v>170926.155</v>
      </c>
      <c r="N1646" s="47">
        <f t="shared" si="335"/>
        <v>17621.46</v>
      </c>
      <c r="O1646" s="47">
        <f t="shared" si="332"/>
        <v>188547.61499999999</v>
      </c>
      <c r="P1646" s="35">
        <f t="shared" si="337"/>
        <v>188547.61499999999</v>
      </c>
      <c r="Q1646" s="35">
        <v>340.66</v>
      </c>
      <c r="R1646" s="35">
        <v>35.119999999999997</v>
      </c>
      <c r="S1646" s="27" t="s">
        <v>34</v>
      </c>
      <c r="T1646" s="27" t="s">
        <v>607</v>
      </c>
    </row>
    <row r="1647" spans="1:20" s="2" customFormat="1" ht="37.5" customHeight="1" x14ac:dyDescent="0.25">
      <c r="A1647" s="23">
        <f t="shared" si="327"/>
        <v>314</v>
      </c>
      <c r="B1647" s="119">
        <f t="shared" ref="B1647:B1652" si="338">B1646+1</f>
        <v>199</v>
      </c>
      <c r="C1647" s="38" t="s">
        <v>1021</v>
      </c>
      <c r="D1647" s="119">
        <v>1941</v>
      </c>
      <c r="E1647" s="119"/>
      <c r="F1647" s="119" t="s">
        <v>36</v>
      </c>
      <c r="G1647" s="119" t="s">
        <v>37</v>
      </c>
      <c r="H1647" s="44" t="s">
        <v>241</v>
      </c>
      <c r="I1647" s="119">
        <v>764.25</v>
      </c>
      <c r="J1647" s="119">
        <v>453.1</v>
      </c>
      <c r="K1647" s="40" t="s">
        <v>1837</v>
      </c>
      <c r="L1647" s="55">
        <f t="shared" si="333"/>
        <v>260349.40500000003</v>
      </c>
      <c r="M1647" s="35">
        <f t="shared" si="334"/>
        <v>260349.40500000003</v>
      </c>
      <c r="N1647" s="47">
        <f t="shared" si="335"/>
        <v>26840.46</v>
      </c>
      <c r="O1647" s="47">
        <f t="shared" si="332"/>
        <v>287189.86500000005</v>
      </c>
      <c r="P1647" s="35">
        <f t="shared" si="337"/>
        <v>287189.86500000005</v>
      </c>
      <c r="Q1647" s="35">
        <v>340.66</v>
      </c>
      <c r="R1647" s="35">
        <v>35.119999999999997</v>
      </c>
      <c r="S1647" s="27" t="s">
        <v>34</v>
      </c>
      <c r="T1647" s="27" t="s">
        <v>607</v>
      </c>
    </row>
    <row r="1648" spans="1:20" s="2" customFormat="1" ht="37.5" customHeight="1" x14ac:dyDescent="0.25">
      <c r="A1648" s="23">
        <f t="shared" si="327"/>
        <v>315</v>
      </c>
      <c r="B1648" s="119">
        <f t="shared" si="338"/>
        <v>200</v>
      </c>
      <c r="C1648" s="38" t="s">
        <v>1022</v>
      </c>
      <c r="D1648" s="119">
        <v>1956</v>
      </c>
      <c r="E1648" s="119"/>
      <c r="F1648" s="119" t="s">
        <v>36</v>
      </c>
      <c r="G1648" s="119" t="s">
        <v>37</v>
      </c>
      <c r="H1648" s="44" t="s">
        <v>241</v>
      </c>
      <c r="I1648" s="119">
        <v>678</v>
      </c>
      <c r="J1648" s="119">
        <v>413.3</v>
      </c>
      <c r="K1648" s="40" t="s">
        <v>1837</v>
      </c>
      <c r="L1648" s="55">
        <f t="shared" si="333"/>
        <v>230967.48</v>
      </c>
      <c r="M1648" s="35">
        <f t="shared" si="334"/>
        <v>230967.48</v>
      </c>
      <c r="N1648" s="47">
        <f t="shared" si="335"/>
        <v>23811.359999999997</v>
      </c>
      <c r="O1648" s="47">
        <f t="shared" si="332"/>
        <v>254778.84</v>
      </c>
      <c r="P1648" s="35">
        <f t="shared" si="337"/>
        <v>254778.84</v>
      </c>
      <c r="Q1648" s="35">
        <v>340.66</v>
      </c>
      <c r="R1648" s="35">
        <v>35.119999999999997</v>
      </c>
      <c r="S1648" s="27" t="s">
        <v>34</v>
      </c>
      <c r="T1648" s="27" t="s">
        <v>607</v>
      </c>
    </row>
    <row r="1649" spans="1:20" s="2" customFormat="1" ht="37.5" customHeight="1" x14ac:dyDescent="0.25">
      <c r="A1649" s="23">
        <f t="shared" si="327"/>
        <v>316</v>
      </c>
      <c r="B1649" s="119">
        <f t="shared" si="338"/>
        <v>201</v>
      </c>
      <c r="C1649" s="38" t="s">
        <v>1023</v>
      </c>
      <c r="D1649" s="119">
        <v>1957</v>
      </c>
      <c r="E1649" s="119"/>
      <c r="F1649" s="119" t="s">
        <v>36</v>
      </c>
      <c r="G1649" s="119" t="s">
        <v>37</v>
      </c>
      <c r="H1649" s="44" t="s">
        <v>241</v>
      </c>
      <c r="I1649" s="119">
        <v>653.54999999999995</v>
      </c>
      <c r="J1649" s="119">
        <v>398.5</v>
      </c>
      <c r="K1649" s="40" t="s">
        <v>1837</v>
      </c>
      <c r="L1649" s="55">
        <f t="shared" si="333"/>
        <v>222638.34299999999</v>
      </c>
      <c r="M1649" s="35">
        <f t="shared" si="334"/>
        <v>222638.34299999999</v>
      </c>
      <c r="N1649" s="47">
        <f t="shared" si="335"/>
        <v>22952.675999999996</v>
      </c>
      <c r="O1649" s="47">
        <f t="shared" si="332"/>
        <v>245591.019</v>
      </c>
      <c r="P1649" s="35">
        <f t="shared" si="337"/>
        <v>245591.019</v>
      </c>
      <c r="Q1649" s="35">
        <v>340.66</v>
      </c>
      <c r="R1649" s="35">
        <v>35.119999999999997</v>
      </c>
      <c r="S1649" s="27" t="s">
        <v>34</v>
      </c>
      <c r="T1649" s="27" t="s">
        <v>607</v>
      </c>
    </row>
    <row r="1650" spans="1:20" s="2" customFormat="1" ht="37.5" customHeight="1" x14ac:dyDescent="0.25">
      <c r="A1650" s="23">
        <f t="shared" si="327"/>
        <v>317</v>
      </c>
      <c r="B1650" s="119">
        <f t="shared" si="338"/>
        <v>202</v>
      </c>
      <c r="C1650" s="38" t="s">
        <v>1024</v>
      </c>
      <c r="D1650" s="119">
        <v>1946</v>
      </c>
      <c r="E1650" s="119"/>
      <c r="F1650" s="119" t="s">
        <v>36</v>
      </c>
      <c r="G1650" s="119" t="s">
        <v>37</v>
      </c>
      <c r="H1650" s="44" t="s">
        <v>241</v>
      </c>
      <c r="I1650" s="119">
        <v>680.55</v>
      </c>
      <c r="J1650" s="119">
        <v>392.8</v>
      </c>
      <c r="K1650" s="40" t="s">
        <v>1837</v>
      </c>
      <c r="L1650" s="55">
        <f t="shared" si="333"/>
        <v>231836.163</v>
      </c>
      <c r="M1650" s="35">
        <f t="shared" si="334"/>
        <v>231836.163</v>
      </c>
      <c r="N1650" s="47">
        <f t="shared" si="335"/>
        <v>23900.915999999997</v>
      </c>
      <c r="O1650" s="47">
        <f t="shared" si="332"/>
        <v>255737.079</v>
      </c>
      <c r="P1650" s="35">
        <f t="shared" si="337"/>
        <v>255737.079</v>
      </c>
      <c r="Q1650" s="35">
        <v>340.66</v>
      </c>
      <c r="R1650" s="35">
        <v>35.119999999999997</v>
      </c>
      <c r="S1650" s="27" t="s">
        <v>34</v>
      </c>
      <c r="T1650" s="27" t="s">
        <v>607</v>
      </c>
    </row>
    <row r="1651" spans="1:20" s="2" customFormat="1" ht="37.5" customHeight="1" x14ac:dyDescent="0.25">
      <c r="A1651" s="23">
        <f t="shared" si="327"/>
        <v>318</v>
      </c>
      <c r="B1651" s="119">
        <f t="shared" si="338"/>
        <v>203</v>
      </c>
      <c r="C1651" s="38" t="s">
        <v>1025</v>
      </c>
      <c r="D1651" s="119">
        <v>1958</v>
      </c>
      <c r="E1651" s="119"/>
      <c r="F1651" s="119" t="s">
        <v>36</v>
      </c>
      <c r="G1651" s="119" t="s">
        <v>37</v>
      </c>
      <c r="H1651" s="44" t="s">
        <v>241</v>
      </c>
      <c r="I1651" s="119">
        <v>865.55</v>
      </c>
      <c r="J1651" s="119">
        <v>487.3</v>
      </c>
      <c r="K1651" s="40" t="s">
        <v>1837</v>
      </c>
      <c r="L1651" s="55">
        <f t="shared" si="333"/>
        <v>294858.26299999998</v>
      </c>
      <c r="M1651" s="35">
        <f t="shared" si="334"/>
        <v>294858.26299999998</v>
      </c>
      <c r="N1651" s="47">
        <f t="shared" si="335"/>
        <v>30398.115999999995</v>
      </c>
      <c r="O1651" s="47">
        <f t="shared" si="332"/>
        <v>325256.37899999996</v>
      </c>
      <c r="P1651" s="35">
        <f t="shared" si="337"/>
        <v>325256.37899999996</v>
      </c>
      <c r="Q1651" s="35">
        <v>340.66</v>
      </c>
      <c r="R1651" s="35">
        <v>35.119999999999997</v>
      </c>
      <c r="S1651" s="27" t="s">
        <v>34</v>
      </c>
      <c r="T1651" s="27" t="s">
        <v>607</v>
      </c>
    </row>
    <row r="1652" spans="1:20" s="2" customFormat="1" ht="37.5" customHeight="1" x14ac:dyDescent="0.25">
      <c r="A1652" s="23">
        <f t="shared" si="327"/>
        <v>319</v>
      </c>
      <c r="B1652" s="119">
        <f t="shared" si="338"/>
        <v>204</v>
      </c>
      <c r="C1652" s="38" t="s">
        <v>1026</v>
      </c>
      <c r="D1652" s="119">
        <v>1959</v>
      </c>
      <c r="E1652" s="119"/>
      <c r="F1652" s="119" t="s">
        <v>36</v>
      </c>
      <c r="G1652" s="119" t="s">
        <v>37</v>
      </c>
      <c r="H1652" s="44" t="s">
        <v>241</v>
      </c>
      <c r="I1652" s="119">
        <v>556.79999999999995</v>
      </c>
      <c r="J1652" s="119">
        <v>340.9</v>
      </c>
      <c r="K1652" s="40" t="s">
        <v>1837</v>
      </c>
      <c r="L1652" s="55">
        <f t="shared" si="333"/>
        <v>189679.48800000001</v>
      </c>
      <c r="M1652" s="35">
        <f t="shared" si="334"/>
        <v>189679.48800000001</v>
      </c>
      <c r="N1652" s="47">
        <f t="shared" si="335"/>
        <v>19554.815999999995</v>
      </c>
      <c r="O1652" s="47">
        <f t="shared" si="332"/>
        <v>209234.304</v>
      </c>
      <c r="P1652" s="35">
        <f t="shared" si="337"/>
        <v>209234.304</v>
      </c>
      <c r="Q1652" s="35">
        <v>340.66</v>
      </c>
      <c r="R1652" s="35">
        <v>35.119999999999997</v>
      </c>
      <c r="S1652" s="27" t="s">
        <v>34</v>
      </c>
      <c r="T1652" s="27" t="s">
        <v>607</v>
      </c>
    </row>
    <row r="1653" spans="1:20" s="2" customFormat="1" ht="37.5" customHeight="1" x14ac:dyDescent="0.25">
      <c r="A1653" s="23">
        <f t="shared" si="327"/>
        <v>320</v>
      </c>
      <c r="B1653" s="119">
        <f t="shared" ref="B1653:B1686" si="339">B1652+1</f>
        <v>205</v>
      </c>
      <c r="C1653" s="38" t="s">
        <v>1027</v>
      </c>
      <c r="D1653" s="119">
        <v>1941</v>
      </c>
      <c r="E1653" s="119"/>
      <c r="F1653" s="119" t="s">
        <v>30</v>
      </c>
      <c r="G1653" s="119" t="s">
        <v>31</v>
      </c>
      <c r="H1653" s="44" t="s">
        <v>241</v>
      </c>
      <c r="I1653" s="119">
        <v>690.4</v>
      </c>
      <c r="J1653" s="119">
        <v>393.1</v>
      </c>
      <c r="K1653" s="40" t="s">
        <v>1837</v>
      </c>
      <c r="L1653" s="55">
        <f t="shared" si="333"/>
        <v>222854.21600000001</v>
      </c>
      <c r="M1653" s="35">
        <f t="shared" si="334"/>
        <v>222854.21600000001</v>
      </c>
      <c r="N1653" s="47">
        <f t="shared" si="335"/>
        <v>17342.848000000002</v>
      </c>
      <c r="O1653" s="47">
        <f t="shared" si="332"/>
        <v>240197.06400000001</v>
      </c>
      <c r="P1653" s="35">
        <f t="shared" si="337"/>
        <v>240197.06400000001</v>
      </c>
      <c r="Q1653" s="35">
        <v>322.79000000000002</v>
      </c>
      <c r="R1653" s="27">
        <v>25.12</v>
      </c>
      <c r="S1653" s="27" t="s">
        <v>34</v>
      </c>
      <c r="T1653" s="27" t="s">
        <v>607</v>
      </c>
    </row>
    <row r="1654" spans="1:20" s="2" customFormat="1" ht="37.5" customHeight="1" x14ac:dyDescent="0.25">
      <c r="A1654" s="23">
        <f t="shared" si="327"/>
        <v>321</v>
      </c>
      <c r="B1654" s="119">
        <f t="shared" si="339"/>
        <v>206</v>
      </c>
      <c r="C1654" s="38" t="s">
        <v>1028</v>
      </c>
      <c r="D1654" s="119">
        <v>1956</v>
      </c>
      <c r="E1654" s="119"/>
      <c r="F1654" s="119" t="s">
        <v>30</v>
      </c>
      <c r="G1654" s="119" t="s">
        <v>31</v>
      </c>
      <c r="H1654" s="44" t="s">
        <v>241</v>
      </c>
      <c r="I1654" s="119">
        <v>618.45000000000005</v>
      </c>
      <c r="J1654" s="119">
        <v>386.1</v>
      </c>
      <c r="K1654" s="40" t="s">
        <v>1837</v>
      </c>
      <c r="L1654" s="55">
        <f t="shared" si="333"/>
        <v>199629.47550000003</v>
      </c>
      <c r="M1654" s="35">
        <f t="shared" si="334"/>
        <v>199629.47550000003</v>
      </c>
      <c r="N1654" s="47">
        <f t="shared" si="335"/>
        <v>15535.464000000002</v>
      </c>
      <c r="O1654" s="47">
        <f t="shared" si="332"/>
        <v>215164.93950000004</v>
      </c>
      <c r="P1654" s="35">
        <f t="shared" si="337"/>
        <v>215164.93950000004</v>
      </c>
      <c r="Q1654" s="35">
        <v>322.79000000000002</v>
      </c>
      <c r="R1654" s="27">
        <v>25.12</v>
      </c>
      <c r="S1654" s="27" t="s">
        <v>34</v>
      </c>
      <c r="T1654" s="27" t="s">
        <v>607</v>
      </c>
    </row>
    <row r="1655" spans="1:20" s="2" customFormat="1" ht="37.5" customHeight="1" x14ac:dyDescent="0.25">
      <c r="A1655" s="23">
        <f t="shared" si="327"/>
        <v>322</v>
      </c>
      <c r="B1655" s="119">
        <f t="shared" si="339"/>
        <v>207</v>
      </c>
      <c r="C1655" s="38" t="s">
        <v>1029</v>
      </c>
      <c r="D1655" s="119">
        <v>1957</v>
      </c>
      <c r="E1655" s="119"/>
      <c r="F1655" s="119" t="s">
        <v>36</v>
      </c>
      <c r="G1655" s="119" t="s">
        <v>37</v>
      </c>
      <c r="H1655" s="44" t="s">
        <v>241</v>
      </c>
      <c r="I1655" s="119">
        <v>645.4</v>
      </c>
      <c r="J1655" s="119">
        <v>291.89999999999998</v>
      </c>
      <c r="K1655" s="40" t="s">
        <v>1837</v>
      </c>
      <c r="L1655" s="55">
        <f t="shared" si="333"/>
        <v>219861.96400000001</v>
      </c>
      <c r="M1655" s="35">
        <f t="shared" si="334"/>
        <v>219861.96400000001</v>
      </c>
      <c r="N1655" s="47">
        <f t="shared" si="335"/>
        <v>22666.447999999997</v>
      </c>
      <c r="O1655" s="47">
        <f t="shared" si="332"/>
        <v>242528.41200000001</v>
      </c>
      <c r="P1655" s="35">
        <f t="shared" si="337"/>
        <v>242528.41200000001</v>
      </c>
      <c r="Q1655" s="35">
        <v>340.66</v>
      </c>
      <c r="R1655" s="35">
        <v>35.119999999999997</v>
      </c>
      <c r="S1655" s="27" t="s">
        <v>34</v>
      </c>
      <c r="T1655" s="27" t="s">
        <v>607</v>
      </c>
    </row>
    <row r="1656" spans="1:20" s="2" customFormat="1" ht="37.5" customHeight="1" x14ac:dyDescent="0.25">
      <c r="A1656" s="23">
        <f t="shared" ref="A1656:A1719" si="340">A1655+1</f>
        <v>323</v>
      </c>
      <c r="B1656" s="119">
        <f t="shared" si="339"/>
        <v>208</v>
      </c>
      <c r="C1656" s="38" t="s">
        <v>1030</v>
      </c>
      <c r="D1656" s="119">
        <v>1956</v>
      </c>
      <c r="E1656" s="119"/>
      <c r="F1656" s="119" t="s">
        <v>36</v>
      </c>
      <c r="G1656" s="119" t="s">
        <v>37</v>
      </c>
      <c r="H1656" s="44" t="s">
        <v>241</v>
      </c>
      <c r="I1656" s="119">
        <v>406.65</v>
      </c>
      <c r="J1656" s="119">
        <v>247.2</v>
      </c>
      <c r="K1656" s="40" t="s">
        <v>1837</v>
      </c>
      <c r="L1656" s="55">
        <f t="shared" si="333"/>
        <v>138529.389</v>
      </c>
      <c r="M1656" s="35">
        <f t="shared" si="334"/>
        <v>138529.389</v>
      </c>
      <c r="N1656" s="47">
        <f t="shared" si="335"/>
        <v>14281.547999999999</v>
      </c>
      <c r="O1656" s="47">
        <f t="shared" si="332"/>
        <v>152810.93700000001</v>
      </c>
      <c r="P1656" s="35">
        <f t="shared" si="337"/>
        <v>152810.93700000001</v>
      </c>
      <c r="Q1656" s="35">
        <v>340.66</v>
      </c>
      <c r="R1656" s="35">
        <v>35.119999999999997</v>
      </c>
      <c r="S1656" s="27" t="s">
        <v>34</v>
      </c>
      <c r="T1656" s="27" t="s">
        <v>607</v>
      </c>
    </row>
    <row r="1657" spans="1:20" s="2" customFormat="1" ht="37.5" customHeight="1" x14ac:dyDescent="0.25">
      <c r="A1657" s="23">
        <f t="shared" si="340"/>
        <v>324</v>
      </c>
      <c r="B1657" s="119">
        <f t="shared" si="339"/>
        <v>209</v>
      </c>
      <c r="C1657" s="38" t="s">
        <v>1031</v>
      </c>
      <c r="D1657" s="119">
        <v>1957</v>
      </c>
      <c r="E1657" s="119"/>
      <c r="F1657" s="119" t="s">
        <v>40</v>
      </c>
      <c r="G1657" s="119" t="s">
        <v>51</v>
      </c>
      <c r="H1657" s="44" t="s">
        <v>241</v>
      </c>
      <c r="I1657" s="119">
        <v>1038.45</v>
      </c>
      <c r="J1657" s="119">
        <v>639.29999999999995</v>
      </c>
      <c r="K1657" s="40" t="s">
        <v>1837</v>
      </c>
      <c r="L1657" s="55">
        <f t="shared" si="333"/>
        <v>353758.37700000004</v>
      </c>
      <c r="M1657" s="35">
        <f t="shared" si="334"/>
        <v>353758.37700000004</v>
      </c>
      <c r="N1657" s="47">
        <f t="shared" si="335"/>
        <v>36470.364000000001</v>
      </c>
      <c r="O1657" s="47">
        <f t="shared" si="332"/>
        <v>390228.74100000004</v>
      </c>
      <c r="P1657" s="35">
        <f t="shared" si="337"/>
        <v>390228.74100000004</v>
      </c>
      <c r="Q1657" s="35">
        <v>340.66</v>
      </c>
      <c r="R1657" s="27">
        <v>35.119999999999997</v>
      </c>
      <c r="S1657" s="27" t="s">
        <v>34</v>
      </c>
      <c r="T1657" s="27" t="s">
        <v>607</v>
      </c>
    </row>
    <row r="1658" spans="1:20" s="2" customFormat="1" ht="37.5" customHeight="1" x14ac:dyDescent="0.25">
      <c r="A1658" s="23">
        <f t="shared" si="340"/>
        <v>325</v>
      </c>
      <c r="B1658" s="119">
        <f t="shared" si="339"/>
        <v>210</v>
      </c>
      <c r="C1658" s="38" t="s">
        <v>1032</v>
      </c>
      <c r="D1658" s="119">
        <v>1960</v>
      </c>
      <c r="E1658" s="119"/>
      <c r="F1658" s="119" t="s">
        <v>36</v>
      </c>
      <c r="G1658" s="119" t="s">
        <v>37</v>
      </c>
      <c r="H1658" s="44" t="s">
        <v>241</v>
      </c>
      <c r="I1658" s="119">
        <v>393.75</v>
      </c>
      <c r="J1658" s="119">
        <v>216.5</v>
      </c>
      <c r="K1658" s="40" t="s">
        <v>1837</v>
      </c>
      <c r="L1658" s="55">
        <f t="shared" si="333"/>
        <v>134134.875</v>
      </c>
      <c r="M1658" s="35">
        <f t="shared" si="334"/>
        <v>134134.875</v>
      </c>
      <c r="N1658" s="47">
        <f t="shared" si="335"/>
        <v>13828.499999999998</v>
      </c>
      <c r="O1658" s="47">
        <f t="shared" si="332"/>
        <v>147963.375</v>
      </c>
      <c r="P1658" s="35">
        <f t="shared" si="337"/>
        <v>147963.375</v>
      </c>
      <c r="Q1658" s="35">
        <v>340.66</v>
      </c>
      <c r="R1658" s="35">
        <v>35.119999999999997</v>
      </c>
      <c r="S1658" s="27" t="s">
        <v>34</v>
      </c>
      <c r="T1658" s="27" t="s">
        <v>607</v>
      </c>
    </row>
    <row r="1659" spans="1:20" s="2" customFormat="1" ht="37.5" customHeight="1" x14ac:dyDescent="0.25">
      <c r="A1659" s="23">
        <f t="shared" si="340"/>
        <v>326</v>
      </c>
      <c r="B1659" s="119">
        <f t="shared" si="339"/>
        <v>211</v>
      </c>
      <c r="C1659" s="38" t="s">
        <v>1033</v>
      </c>
      <c r="D1659" s="119">
        <v>1973</v>
      </c>
      <c r="E1659" s="119"/>
      <c r="F1659" s="44" t="s">
        <v>74</v>
      </c>
      <c r="G1659" s="119" t="s">
        <v>60</v>
      </c>
      <c r="H1659" s="44" t="s">
        <v>255</v>
      </c>
      <c r="I1659" s="119">
        <v>5394.68</v>
      </c>
      <c r="J1659" s="119">
        <v>3546.6</v>
      </c>
      <c r="K1659" s="40" t="s">
        <v>1837</v>
      </c>
      <c r="L1659" s="55">
        <f t="shared" ref="L1659:L1686" si="341">I1659*Q1659</f>
        <v>1147448.436</v>
      </c>
      <c r="M1659" s="35">
        <f t="shared" ref="M1659:M1685" si="342">L1659</f>
        <v>1147448.436</v>
      </c>
      <c r="N1659" s="47">
        <f t="shared" ref="N1659:N1686" si="343">I1659*R1659</f>
        <v>111561.98240000001</v>
      </c>
      <c r="O1659" s="47">
        <f t="shared" si="332"/>
        <v>1259010.4184000001</v>
      </c>
      <c r="P1659" s="35">
        <f t="shared" si="337"/>
        <v>1259010.4184000001</v>
      </c>
      <c r="Q1659" s="35">
        <v>212.7</v>
      </c>
      <c r="R1659" s="35">
        <v>20.68</v>
      </c>
      <c r="S1659" s="27" t="s">
        <v>34</v>
      </c>
      <c r="T1659" s="27" t="s">
        <v>607</v>
      </c>
    </row>
    <row r="1660" spans="1:20" s="2" customFormat="1" ht="37.5" customHeight="1" x14ac:dyDescent="0.25">
      <c r="A1660" s="23">
        <f t="shared" si="340"/>
        <v>327</v>
      </c>
      <c r="B1660" s="119">
        <f t="shared" si="339"/>
        <v>212</v>
      </c>
      <c r="C1660" s="38" t="s">
        <v>1034</v>
      </c>
      <c r="D1660" s="119">
        <v>1956</v>
      </c>
      <c r="E1660" s="119"/>
      <c r="F1660" s="119" t="s">
        <v>36</v>
      </c>
      <c r="G1660" s="119" t="s">
        <v>37</v>
      </c>
      <c r="H1660" s="44" t="s">
        <v>241</v>
      </c>
      <c r="I1660" s="119">
        <v>1165.0999999999999</v>
      </c>
      <c r="J1660" s="119">
        <v>630</v>
      </c>
      <c r="K1660" s="40" t="s">
        <v>1837</v>
      </c>
      <c r="L1660" s="55">
        <f t="shared" si="341"/>
        <v>396902.96600000001</v>
      </c>
      <c r="M1660" s="35">
        <f t="shared" si="342"/>
        <v>396902.96600000001</v>
      </c>
      <c r="N1660" s="47">
        <f t="shared" si="343"/>
        <v>40918.311999999991</v>
      </c>
      <c r="O1660" s="47">
        <f t="shared" si="332"/>
        <v>437821.27799999999</v>
      </c>
      <c r="P1660" s="35">
        <f t="shared" si="337"/>
        <v>437821.27799999999</v>
      </c>
      <c r="Q1660" s="35">
        <v>340.66</v>
      </c>
      <c r="R1660" s="35">
        <v>35.119999999999997</v>
      </c>
      <c r="S1660" s="27" t="s">
        <v>34</v>
      </c>
      <c r="T1660" s="27" t="s">
        <v>607</v>
      </c>
    </row>
    <row r="1661" spans="1:20" s="2" customFormat="1" ht="37.5" customHeight="1" x14ac:dyDescent="0.25">
      <c r="A1661" s="23">
        <f t="shared" si="340"/>
        <v>328</v>
      </c>
      <c r="B1661" s="119">
        <f t="shared" si="339"/>
        <v>213</v>
      </c>
      <c r="C1661" s="38" t="s">
        <v>1035</v>
      </c>
      <c r="D1661" s="119">
        <v>1974</v>
      </c>
      <c r="E1661" s="119"/>
      <c r="F1661" s="44" t="s">
        <v>74</v>
      </c>
      <c r="G1661" s="119" t="s">
        <v>60</v>
      </c>
      <c r="H1661" s="44" t="s">
        <v>255</v>
      </c>
      <c r="I1661" s="119">
        <v>5415.3</v>
      </c>
      <c r="J1661" s="119">
        <v>3558.6</v>
      </c>
      <c r="K1661" s="40" t="s">
        <v>1837</v>
      </c>
      <c r="L1661" s="55">
        <f t="shared" si="341"/>
        <v>1151834.31</v>
      </c>
      <c r="M1661" s="35">
        <f t="shared" si="342"/>
        <v>1151834.31</v>
      </c>
      <c r="N1661" s="47">
        <f t="shared" si="343"/>
        <v>111988.40399999999</v>
      </c>
      <c r="O1661" s="47">
        <f t="shared" ref="O1661:O1724" si="344">L1661+N1661</f>
        <v>1263822.7140000002</v>
      </c>
      <c r="P1661" s="35">
        <f t="shared" si="337"/>
        <v>1263822.7140000002</v>
      </c>
      <c r="Q1661" s="35">
        <v>212.7</v>
      </c>
      <c r="R1661" s="35">
        <v>20.68</v>
      </c>
      <c r="S1661" s="27" t="s">
        <v>34</v>
      </c>
      <c r="T1661" s="27" t="s">
        <v>607</v>
      </c>
    </row>
    <row r="1662" spans="1:20" s="2" customFormat="1" ht="37.5" customHeight="1" x14ac:dyDescent="0.25">
      <c r="A1662" s="23">
        <f t="shared" si="340"/>
        <v>329</v>
      </c>
      <c r="B1662" s="119">
        <f t="shared" si="339"/>
        <v>214</v>
      </c>
      <c r="C1662" s="38" t="s">
        <v>1036</v>
      </c>
      <c r="D1662" s="119">
        <v>1983</v>
      </c>
      <c r="E1662" s="119"/>
      <c r="F1662" s="44" t="s">
        <v>74</v>
      </c>
      <c r="G1662" s="119" t="s">
        <v>60</v>
      </c>
      <c r="H1662" s="44" t="s">
        <v>255</v>
      </c>
      <c r="I1662" s="119">
        <v>11396.6</v>
      </c>
      <c r="J1662" s="119">
        <v>6947.7</v>
      </c>
      <c r="K1662" s="40" t="s">
        <v>1837</v>
      </c>
      <c r="L1662" s="55">
        <f t="shared" si="341"/>
        <v>2424056.8199999998</v>
      </c>
      <c r="M1662" s="35">
        <f t="shared" si="342"/>
        <v>2424056.8199999998</v>
      </c>
      <c r="N1662" s="47">
        <f t="shared" si="343"/>
        <v>235681.68799999999</v>
      </c>
      <c r="O1662" s="47">
        <f t="shared" si="344"/>
        <v>2659738.5079999999</v>
      </c>
      <c r="P1662" s="35">
        <f t="shared" si="337"/>
        <v>2659738.5079999999</v>
      </c>
      <c r="Q1662" s="35">
        <v>212.7</v>
      </c>
      <c r="R1662" s="35">
        <v>20.68</v>
      </c>
      <c r="S1662" s="27" t="s">
        <v>34</v>
      </c>
      <c r="T1662" s="27" t="s">
        <v>607</v>
      </c>
    </row>
    <row r="1663" spans="1:20" s="2" customFormat="1" ht="37.5" customHeight="1" x14ac:dyDescent="0.25">
      <c r="A1663" s="23">
        <f t="shared" si="340"/>
        <v>330</v>
      </c>
      <c r="B1663" s="119">
        <f t="shared" si="339"/>
        <v>215</v>
      </c>
      <c r="C1663" s="38" t="s">
        <v>1037</v>
      </c>
      <c r="D1663" s="119">
        <v>1974</v>
      </c>
      <c r="E1663" s="119"/>
      <c r="F1663" s="44" t="s">
        <v>74</v>
      </c>
      <c r="G1663" s="119" t="s">
        <v>31</v>
      </c>
      <c r="H1663" s="44" t="s">
        <v>255</v>
      </c>
      <c r="I1663" s="119">
        <v>5993</v>
      </c>
      <c r="J1663" s="119">
        <v>3879.8</v>
      </c>
      <c r="K1663" s="40" t="s">
        <v>1837</v>
      </c>
      <c r="L1663" s="55">
        <f t="shared" si="341"/>
        <v>1274711.0999999999</v>
      </c>
      <c r="M1663" s="35">
        <f t="shared" si="342"/>
        <v>1274711.0999999999</v>
      </c>
      <c r="N1663" s="47">
        <f t="shared" si="343"/>
        <v>123935.24</v>
      </c>
      <c r="O1663" s="47">
        <f t="shared" si="344"/>
        <v>1398646.3399999999</v>
      </c>
      <c r="P1663" s="35">
        <f t="shared" si="337"/>
        <v>1398646.3399999999</v>
      </c>
      <c r="Q1663" s="35">
        <v>212.7</v>
      </c>
      <c r="R1663" s="35">
        <v>20.68</v>
      </c>
      <c r="S1663" s="27" t="s">
        <v>34</v>
      </c>
      <c r="T1663" s="27" t="s">
        <v>607</v>
      </c>
    </row>
    <row r="1664" spans="1:20" s="2" customFormat="1" ht="37.5" customHeight="1" x14ac:dyDescent="0.25">
      <c r="A1664" s="23">
        <f t="shared" si="340"/>
        <v>331</v>
      </c>
      <c r="B1664" s="119">
        <f t="shared" si="339"/>
        <v>216</v>
      </c>
      <c r="C1664" s="38" t="s">
        <v>1038</v>
      </c>
      <c r="D1664" s="119">
        <v>1980</v>
      </c>
      <c r="E1664" s="119"/>
      <c r="F1664" s="44" t="s">
        <v>74</v>
      </c>
      <c r="G1664" s="119" t="s">
        <v>31</v>
      </c>
      <c r="H1664" s="44" t="s">
        <v>255</v>
      </c>
      <c r="I1664" s="119">
        <v>5117.84</v>
      </c>
      <c r="J1664" s="119">
        <v>3286.6</v>
      </c>
      <c r="K1664" s="40" t="s">
        <v>1837</v>
      </c>
      <c r="L1664" s="55">
        <f t="shared" si="341"/>
        <v>1088564.568</v>
      </c>
      <c r="M1664" s="35">
        <f t="shared" si="342"/>
        <v>1088564.568</v>
      </c>
      <c r="N1664" s="47">
        <f t="shared" si="343"/>
        <v>105836.93120000001</v>
      </c>
      <c r="O1664" s="47">
        <f t="shared" si="344"/>
        <v>1194401.4992</v>
      </c>
      <c r="P1664" s="35">
        <f t="shared" si="337"/>
        <v>1194401.4992</v>
      </c>
      <c r="Q1664" s="35">
        <v>212.7</v>
      </c>
      <c r="R1664" s="35">
        <v>20.68</v>
      </c>
      <c r="S1664" s="27" t="s">
        <v>34</v>
      </c>
      <c r="T1664" s="27" t="s">
        <v>607</v>
      </c>
    </row>
    <row r="1665" spans="1:20" s="2" customFormat="1" ht="37.5" customHeight="1" x14ac:dyDescent="0.25">
      <c r="A1665" s="23">
        <f t="shared" si="340"/>
        <v>332</v>
      </c>
      <c r="B1665" s="119">
        <f t="shared" si="339"/>
        <v>217</v>
      </c>
      <c r="C1665" s="38" t="s">
        <v>1039</v>
      </c>
      <c r="D1665" s="119">
        <v>1954</v>
      </c>
      <c r="E1665" s="119"/>
      <c r="F1665" s="44" t="s">
        <v>40</v>
      </c>
      <c r="G1665" s="119" t="s">
        <v>37</v>
      </c>
      <c r="H1665" s="44" t="s">
        <v>241</v>
      </c>
      <c r="I1665" s="119">
        <v>625.5</v>
      </c>
      <c r="J1665" s="119">
        <v>340.5</v>
      </c>
      <c r="K1665" s="40" t="s">
        <v>1837</v>
      </c>
      <c r="L1665" s="55">
        <f t="shared" si="341"/>
        <v>213082.83000000002</v>
      </c>
      <c r="M1665" s="35">
        <f t="shared" si="342"/>
        <v>213082.83000000002</v>
      </c>
      <c r="N1665" s="47">
        <f t="shared" si="343"/>
        <v>21967.559999999998</v>
      </c>
      <c r="O1665" s="47">
        <f t="shared" si="344"/>
        <v>235050.39</v>
      </c>
      <c r="P1665" s="35">
        <f t="shared" si="337"/>
        <v>235050.39</v>
      </c>
      <c r="Q1665" s="35">
        <v>340.66</v>
      </c>
      <c r="R1665" s="27">
        <v>35.119999999999997</v>
      </c>
      <c r="S1665" s="27" t="s">
        <v>34</v>
      </c>
      <c r="T1665" s="27" t="s">
        <v>607</v>
      </c>
    </row>
    <row r="1666" spans="1:20" s="2" customFormat="1" ht="37.5" customHeight="1" x14ac:dyDescent="0.25">
      <c r="A1666" s="23">
        <f t="shared" si="340"/>
        <v>333</v>
      </c>
      <c r="B1666" s="119">
        <f t="shared" si="339"/>
        <v>218</v>
      </c>
      <c r="C1666" s="38" t="s">
        <v>1040</v>
      </c>
      <c r="D1666" s="119">
        <v>1950</v>
      </c>
      <c r="E1666" s="119"/>
      <c r="F1666" s="44" t="s">
        <v>40</v>
      </c>
      <c r="G1666" s="119" t="s">
        <v>37</v>
      </c>
      <c r="H1666" s="44" t="s">
        <v>241</v>
      </c>
      <c r="I1666" s="119">
        <v>583.20000000000005</v>
      </c>
      <c r="J1666" s="119">
        <v>351.8</v>
      </c>
      <c r="K1666" s="40" t="s">
        <v>1837</v>
      </c>
      <c r="L1666" s="55">
        <f t="shared" si="341"/>
        <v>198672.91200000004</v>
      </c>
      <c r="M1666" s="35">
        <f t="shared" si="342"/>
        <v>198672.91200000004</v>
      </c>
      <c r="N1666" s="47">
        <f t="shared" si="343"/>
        <v>20481.984</v>
      </c>
      <c r="O1666" s="47">
        <f t="shared" si="344"/>
        <v>219154.89600000004</v>
      </c>
      <c r="P1666" s="35">
        <f t="shared" si="337"/>
        <v>219154.89600000004</v>
      </c>
      <c r="Q1666" s="35">
        <v>340.66</v>
      </c>
      <c r="R1666" s="27">
        <v>35.119999999999997</v>
      </c>
      <c r="S1666" s="27" t="s">
        <v>34</v>
      </c>
      <c r="T1666" s="27" t="s">
        <v>607</v>
      </c>
    </row>
    <row r="1667" spans="1:20" s="2" customFormat="1" ht="37.5" customHeight="1" x14ac:dyDescent="0.25">
      <c r="A1667" s="23">
        <f t="shared" si="340"/>
        <v>334</v>
      </c>
      <c r="B1667" s="119">
        <f t="shared" si="339"/>
        <v>219</v>
      </c>
      <c r="C1667" s="38" t="s">
        <v>1041</v>
      </c>
      <c r="D1667" s="119">
        <v>1974</v>
      </c>
      <c r="E1667" s="119"/>
      <c r="F1667" s="44" t="s">
        <v>36</v>
      </c>
      <c r="G1667" s="119" t="s">
        <v>51</v>
      </c>
      <c r="H1667" s="44" t="s">
        <v>255</v>
      </c>
      <c r="I1667" s="119">
        <v>439.35</v>
      </c>
      <c r="J1667" s="119">
        <v>267</v>
      </c>
      <c r="K1667" s="40" t="s">
        <v>1837</v>
      </c>
      <c r="L1667" s="55">
        <f t="shared" si="341"/>
        <v>149668.97100000002</v>
      </c>
      <c r="M1667" s="35">
        <f t="shared" si="342"/>
        <v>149668.97100000002</v>
      </c>
      <c r="N1667" s="47">
        <f t="shared" si="343"/>
        <v>15429.972</v>
      </c>
      <c r="O1667" s="47">
        <f t="shared" si="344"/>
        <v>165098.94300000003</v>
      </c>
      <c r="P1667" s="35">
        <f t="shared" si="337"/>
        <v>165098.94300000003</v>
      </c>
      <c r="Q1667" s="35">
        <v>340.66</v>
      </c>
      <c r="R1667" s="35">
        <v>35.119999999999997</v>
      </c>
      <c r="S1667" s="27" t="s">
        <v>34</v>
      </c>
      <c r="T1667" s="27" t="s">
        <v>607</v>
      </c>
    </row>
    <row r="1668" spans="1:20" s="2" customFormat="1" ht="37.5" customHeight="1" x14ac:dyDescent="0.25">
      <c r="A1668" s="23">
        <f t="shared" si="340"/>
        <v>335</v>
      </c>
      <c r="B1668" s="119">
        <f t="shared" si="339"/>
        <v>220</v>
      </c>
      <c r="C1668" s="38" t="s">
        <v>1042</v>
      </c>
      <c r="D1668" s="119">
        <v>1938</v>
      </c>
      <c r="E1668" s="119"/>
      <c r="F1668" s="119" t="s">
        <v>36</v>
      </c>
      <c r="G1668" s="119" t="s">
        <v>37</v>
      </c>
      <c r="H1668" s="44" t="s">
        <v>241</v>
      </c>
      <c r="I1668" s="119">
        <v>957.5</v>
      </c>
      <c r="J1668" s="119">
        <v>579.1</v>
      </c>
      <c r="K1668" s="40" t="s">
        <v>1837</v>
      </c>
      <c r="L1668" s="55">
        <f t="shared" si="341"/>
        <v>326181.95</v>
      </c>
      <c r="M1668" s="35">
        <f t="shared" si="342"/>
        <v>326181.95</v>
      </c>
      <c r="N1668" s="47">
        <f t="shared" si="343"/>
        <v>33627.399999999994</v>
      </c>
      <c r="O1668" s="47">
        <f t="shared" si="344"/>
        <v>359809.35</v>
      </c>
      <c r="P1668" s="35">
        <f t="shared" si="337"/>
        <v>359809.35</v>
      </c>
      <c r="Q1668" s="35">
        <v>340.66</v>
      </c>
      <c r="R1668" s="35">
        <v>35.119999999999997</v>
      </c>
      <c r="S1668" s="27" t="s">
        <v>34</v>
      </c>
      <c r="T1668" s="27" t="s">
        <v>607</v>
      </c>
    </row>
    <row r="1669" spans="1:20" s="2" customFormat="1" ht="37.5" customHeight="1" x14ac:dyDescent="0.25">
      <c r="A1669" s="23">
        <f t="shared" si="340"/>
        <v>336</v>
      </c>
      <c r="B1669" s="119">
        <f t="shared" si="339"/>
        <v>221</v>
      </c>
      <c r="C1669" s="38" t="s">
        <v>1043</v>
      </c>
      <c r="D1669" s="119">
        <v>1946</v>
      </c>
      <c r="E1669" s="119"/>
      <c r="F1669" s="119" t="s">
        <v>36</v>
      </c>
      <c r="G1669" s="119" t="s">
        <v>37</v>
      </c>
      <c r="H1669" s="44" t="s">
        <v>495</v>
      </c>
      <c r="I1669" s="119">
        <v>458.4</v>
      </c>
      <c r="J1669" s="119">
        <v>196.3</v>
      </c>
      <c r="K1669" s="40" t="s">
        <v>1837</v>
      </c>
      <c r="L1669" s="55">
        <f t="shared" si="341"/>
        <v>156158.54399999999</v>
      </c>
      <c r="M1669" s="35">
        <f t="shared" si="342"/>
        <v>156158.54399999999</v>
      </c>
      <c r="N1669" s="47">
        <f t="shared" si="343"/>
        <v>16099.007999999998</v>
      </c>
      <c r="O1669" s="47">
        <f t="shared" si="344"/>
        <v>172257.552</v>
      </c>
      <c r="P1669" s="35">
        <f t="shared" si="337"/>
        <v>172257.552</v>
      </c>
      <c r="Q1669" s="35">
        <v>340.66</v>
      </c>
      <c r="R1669" s="35">
        <v>35.119999999999997</v>
      </c>
      <c r="S1669" s="27" t="s">
        <v>34</v>
      </c>
      <c r="T1669" s="27" t="s">
        <v>607</v>
      </c>
    </row>
    <row r="1670" spans="1:20" s="2" customFormat="1" ht="37.5" customHeight="1" x14ac:dyDescent="0.25">
      <c r="A1670" s="23">
        <f t="shared" si="340"/>
        <v>337</v>
      </c>
      <c r="B1670" s="119">
        <f t="shared" si="339"/>
        <v>222</v>
      </c>
      <c r="C1670" s="38" t="s">
        <v>1044</v>
      </c>
      <c r="D1670" s="119">
        <v>1956</v>
      </c>
      <c r="E1670" s="119"/>
      <c r="F1670" s="119" t="s">
        <v>36</v>
      </c>
      <c r="G1670" s="119" t="s">
        <v>51</v>
      </c>
      <c r="H1670" s="44" t="s">
        <v>241</v>
      </c>
      <c r="I1670" s="119">
        <v>1263.1500000000001</v>
      </c>
      <c r="J1670" s="119">
        <v>771.3</v>
      </c>
      <c r="K1670" s="40" t="s">
        <v>1837</v>
      </c>
      <c r="L1670" s="55">
        <f t="shared" si="341"/>
        <v>430304.67900000006</v>
      </c>
      <c r="M1670" s="35">
        <f t="shared" si="342"/>
        <v>430304.67900000006</v>
      </c>
      <c r="N1670" s="47">
        <f t="shared" si="343"/>
        <v>44361.828000000001</v>
      </c>
      <c r="O1670" s="47">
        <f t="shared" si="344"/>
        <v>474666.50700000004</v>
      </c>
      <c r="P1670" s="35">
        <f t="shared" si="337"/>
        <v>474666.50700000004</v>
      </c>
      <c r="Q1670" s="35">
        <v>340.66</v>
      </c>
      <c r="R1670" s="35">
        <v>35.119999999999997</v>
      </c>
      <c r="S1670" s="27" t="s">
        <v>34</v>
      </c>
      <c r="T1670" s="27" t="s">
        <v>607</v>
      </c>
    </row>
    <row r="1671" spans="1:20" s="2" customFormat="1" ht="37.5" customHeight="1" x14ac:dyDescent="0.25">
      <c r="A1671" s="23">
        <f t="shared" si="340"/>
        <v>338</v>
      </c>
      <c r="B1671" s="119">
        <f t="shared" si="339"/>
        <v>223</v>
      </c>
      <c r="C1671" s="38" t="s">
        <v>1045</v>
      </c>
      <c r="D1671" s="119">
        <v>1957</v>
      </c>
      <c r="E1671" s="119"/>
      <c r="F1671" s="119" t="s">
        <v>36</v>
      </c>
      <c r="G1671" s="119" t="s">
        <v>51</v>
      </c>
      <c r="H1671" s="44" t="s">
        <v>241</v>
      </c>
      <c r="I1671" s="119">
        <v>984.15</v>
      </c>
      <c r="J1671" s="119">
        <v>597.6</v>
      </c>
      <c r="K1671" s="40" t="s">
        <v>1837</v>
      </c>
      <c r="L1671" s="55">
        <f t="shared" si="341"/>
        <v>335260.53899999999</v>
      </c>
      <c r="M1671" s="35">
        <f t="shared" si="342"/>
        <v>335260.53899999999</v>
      </c>
      <c r="N1671" s="47">
        <f t="shared" si="343"/>
        <v>34563.347999999998</v>
      </c>
      <c r="O1671" s="47">
        <f t="shared" si="344"/>
        <v>369823.88699999999</v>
      </c>
      <c r="P1671" s="35">
        <f t="shared" si="337"/>
        <v>369823.88699999999</v>
      </c>
      <c r="Q1671" s="35">
        <v>340.66</v>
      </c>
      <c r="R1671" s="35">
        <v>35.119999999999997</v>
      </c>
      <c r="S1671" s="27" t="s">
        <v>34</v>
      </c>
      <c r="T1671" s="27" t="s">
        <v>607</v>
      </c>
    </row>
    <row r="1672" spans="1:20" ht="37.5" customHeight="1" x14ac:dyDescent="0.3">
      <c r="A1672" s="23">
        <f t="shared" si="340"/>
        <v>339</v>
      </c>
      <c r="B1672" s="119">
        <f t="shared" si="339"/>
        <v>224</v>
      </c>
      <c r="C1672" s="38" t="s">
        <v>1046</v>
      </c>
      <c r="D1672" s="119">
        <v>1960</v>
      </c>
      <c r="E1672" s="119"/>
      <c r="F1672" s="119" t="s">
        <v>36</v>
      </c>
      <c r="G1672" s="119" t="s">
        <v>37</v>
      </c>
      <c r="H1672" s="44" t="s">
        <v>241</v>
      </c>
      <c r="I1672" s="119">
        <v>991.35</v>
      </c>
      <c r="J1672" s="119">
        <v>605.20000000000005</v>
      </c>
      <c r="K1672" s="40" t="s">
        <v>1837</v>
      </c>
      <c r="L1672" s="55">
        <f t="shared" si="341"/>
        <v>337713.29100000003</v>
      </c>
      <c r="M1672" s="35">
        <f t="shared" si="342"/>
        <v>337713.29100000003</v>
      </c>
      <c r="N1672" s="47">
        <f t="shared" si="343"/>
        <v>34816.212</v>
      </c>
      <c r="O1672" s="47">
        <f t="shared" si="344"/>
        <v>372529.50300000003</v>
      </c>
      <c r="P1672" s="35">
        <f t="shared" si="337"/>
        <v>372529.50300000003</v>
      </c>
      <c r="Q1672" s="35">
        <v>340.66</v>
      </c>
      <c r="R1672" s="35">
        <v>35.119999999999997</v>
      </c>
      <c r="S1672" s="27" t="s">
        <v>34</v>
      </c>
      <c r="T1672" s="27" t="s">
        <v>607</v>
      </c>
    </row>
    <row r="1673" spans="1:20" ht="37.5" customHeight="1" x14ac:dyDescent="0.3">
      <c r="A1673" s="23">
        <f t="shared" si="340"/>
        <v>340</v>
      </c>
      <c r="B1673" s="119">
        <f t="shared" si="339"/>
        <v>225</v>
      </c>
      <c r="C1673" s="38" t="s">
        <v>1047</v>
      </c>
      <c r="D1673" s="119">
        <v>1968</v>
      </c>
      <c r="E1673" s="119"/>
      <c r="F1673" s="44" t="s">
        <v>74</v>
      </c>
      <c r="G1673" s="119" t="s">
        <v>60</v>
      </c>
      <c r="H1673" s="44" t="s">
        <v>255</v>
      </c>
      <c r="I1673" s="119">
        <v>5396.42</v>
      </c>
      <c r="J1673" s="119">
        <v>3536.8</v>
      </c>
      <c r="K1673" s="40" t="s">
        <v>1837</v>
      </c>
      <c r="L1673" s="55">
        <f t="shared" si="341"/>
        <v>1147818.534</v>
      </c>
      <c r="M1673" s="35">
        <f t="shared" si="342"/>
        <v>1147818.534</v>
      </c>
      <c r="N1673" s="47">
        <f t="shared" si="343"/>
        <v>111597.9656</v>
      </c>
      <c r="O1673" s="47">
        <f t="shared" si="344"/>
        <v>1259416.4996</v>
      </c>
      <c r="P1673" s="35">
        <f t="shared" si="337"/>
        <v>1259416.4996</v>
      </c>
      <c r="Q1673" s="35">
        <v>212.7</v>
      </c>
      <c r="R1673" s="35">
        <v>20.68</v>
      </c>
      <c r="S1673" s="27" t="s">
        <v>34</v>
      </c>
      <c r="T1673" s="27" t="s">
        <v>607</v>
      </c>
    </row>
    <row r="1674" spans="1:20" ht="37.5" customHeight="1" x14ac:dyDescent="0.3">
      <c r="A1674" s="23">
        <f t="shared" si="340"/>
        <v>341</v>
      </c>
      <c r="B1674" s="119">
        <f t="shared" si="339"/>
        <v>226</v>
      </c>
      <c r="C1674" s="38" t="s">
        <v>1048</v>
      </c>
      <c r="D1674" s="119">
        <v>1969</v>
      </c>
      <c r="E1674" s="119"/>
      <c r="F1674" s="44" t="s">
        <v>74</v>
      </c>
      <c r="G1674" s="119" t="s">
        <v>51</v>
      </c>
      <c r="H1674" s="44" t="s">
        <v>304</v>
      </c>
      <c r="I1674" s="119">
        <v>4099.7299999999996</v>
      </c>
      <c r="J1674" s="119">
        <v>2510.3000000000002</v>
      </c>
      <c r="K1674" s="40" t="s">
        <v>1837</v>
      </c>
      <c r="L1674" s="55">
        <f t="shared" si="341"/>
        <v>872012.57099999988</v>
      </c>
      <c r="M1674" s="35">
        <f t="shared" si="342"/>
        <v>872012.57099999988</v>
      </c>
      <c r="N1674" s="47">
        <f t="shared" si="343"/>
        <v>84782.416399999987</v>
      </c>
      <c r="O1674" s="47">
        <f t="shared" si="344"/>
        <v>956794.98739999987</v>
      </c>
      <c r="P1674" s="35">
        <f t="shared" si="337"/>
        <v>956794.98739999987</v>
      </c>
      <c r="Q1674" s="35">
        <v>212.7</v>
      </c>
      <c r="R1674" s="35">
        <v>20.68</v>
      </c>
      <c r="S1674" s="27" t="s">
        <v>34</v>
      </c>
      <c r="T1674" s="27" t="s">
        <v>607</v>
      </c>
    </row>
    <row r="1675" spans="1:20" ht="37.5" customHeight="1" x14ac:dyDescent="0.3">
      <c r="A1675" s="23">
        <f t="shared" si="340"/>
        <v>342</v>
      </c>
      <c r="B1675" s="119">
        <f t="shared" si="339"/>
        <v>227</v>
      </c>
      <c r="C1675" s="38" t="s">
        <v>1049</v>
      </c>
      <c r="D1675" s="119">
        <v>1969</v>
      </c>
      <c r="E1675" s="119"/>
      <c r="F1675" s="44" t="s">
        <v>74</v>
      </c>
      <c r="G1675" s="119" t="s">
        <v>60</v>
      </c>
      <c r="H1675" s="44" t="s">
        <v>255</v>
      </c>
      <c r="I1675" s="119">
        <v>8725.5400000000009</v>
      </c>
      <c r="J1675" s="119">
        <v>5875.4</v>
      </c>
      <c r="K1675" s="40" t="s">
        <v>1837</v>
      </c>
      <c r="L1675" s="55">
        <f t="shared" si="341"/>
        <v>1855922.358</v>
      </c>
      <c r="M1675" s="35">
        <f t="shared" si="342"/>
        <v>1855922.358</v>
      </c>
      <c r="N1675" s="47">
        <f t="shared" si="343"/>
        <v>180444.16720000003</v>
      </c>
      <c r="O1675" s="47">
        <f t="shared" si="344"/>
        <v>2036366.5252</v>
      </c>
      <c r="P1675" s="35">
        <f t="shared" si="337"/>
        <v>2036366.5252</v>
      </c>
      <c r="Q1675" s="35">
        <v>212.7</v>
      </c>
      <c r="R1675" s="35">
        <v>20.68</v>
      </c>
      <c r="S1675" s="27" t="s">
        <v>34</v>
      </c>
      <c r="T1675" s="27" t="s">
        <v>607</v>
      </c>
    </row>
    <row r="1676" spans="1:20" ht="37.5" customHeight="1" x14ac:dyDescent="0.3">
      <c r="A1676" s="23">
        <f t="shared" si="340"/>
        <v>343</v>
      </c>
      <c r="B1676" s="119">
        <f t="shared" si="339"/>
        <v>228</v>
      </c>
      <c r="C1676" s="38" t="s">
        <v>1050</v>
      </c>
      <c r="D1676" s="119">
        <v>1989</v>
      </c>
      <c r="E1676" s="119"/>
      <c r="F1676" s="44" t="s">
        <v>74</v>
      </c>
      <c r="G1676" s="119" t="s">
        <v>31</v>
      </c>
      <c r="H1676" s="44" t="s">
        <v>237</v>
      </c>
      <c r="I1676" s="119">
        <v>2223.16</v>
      </c>
      <c r="J1676" s="119">
        <v>1188</v>
      </c>
      <c r="K1676" s="40" t="s">
        <v>1837</v>
      </c>
      <c r="L1676" s="55">
        <f t="shared" si="341"/>
        <v>472866.13199999993</v>
      </c>
      <c r="M1676" s="35">
        <f t="shared" si="342"/>
        <v>472866.13199999993</v>
      </c>
      <c r="N1676" s="47">
        <f t="shared" si="343"/>
        <v>45974.948799999998</v>
      </c>
      <c r="O1676" s="47">
        <f t="shared" si="344"/>
        <v>518841.08079999994</v>
      </c>
      <c r="P1676" s="35">
        <f t="shared" si="337"/>
        <v>518841.08079999994</v>
      </c>
      <c r="Q1676" s="35">
        <v>212.7</v>
      </c>
      <c r="R1676" s="35">
        <v>20.68</v>
      </c>
      <c r="S1676" s="27" t="s">
        <v>34</v>
      </c>
      <c r="T1676" s="27" t="s">
        <v>607</v>
      </c>
    </row>
    <row r="1677" spans="1:20" ht="37.5" customHeight="1" x14ac:dyDescent="0.3">
      <c r="A1677" s="23">
        <f t="shared" si="340"/>
        <v>344</v>
      </c>
      <c r="B1677" s="119">
        <f t="shared" si="339"/>
        <v>229</v>
      </c>
      <c r="C1677" s="38" t="s">
        <v>1051</v>
      </c>
      <c r="D1677" s="119">
        <v>1989</v>
      </c>
      <c r="E1677" s="119"/>
      <c r="F1677" s="44" t="s">
        <v>36</v>
      </c>
      <c r="G1677" s="119" t="s">
        <v>37</v>
      </c>
      <c r="H1677" s="44" t="s">
        <v>495</v>
      </c>
      <c r="I1677" s="119">
        <v>802</v>
      </c>
      <c r="J1677" s="119">
        <v>367</v>
      </c>
      <c r="K1677" s="40" t="s">
        <v>1837</v>
      </c>
      <c r="L1677" s="55">
        <f t="shared" si="341"/>
        <v>273209.32</v>
      </c>
      <c r="M1677" s="35">
        <f t="shared" si="342"/>
        <v>273209.32</v>
      </c>
      <c r="N1677" s="47">
        <f t="shared" si="343"/>
        <v>28166.239999999998</v>
      </c>
      <c r="O1677" s="47">
        <f t="shared" si="344"/>
        <v>301375.56</v>
      </c>
      <c r="P1677" s="35">
        <f t="shared" si="337"/>
        <v>301375.56</v>
      </c>
      <c r="Q1677" s="35">
        <v>340.66</v>
      </c>
      <c r="R1677" s="35">
        <v>35.119999999999997</v>
      </c>
      <c r="S1677" s="27" t="s">
        <v>34</v>
      </c>
      <c r="T1677" s="27" t="s">
        <v>607</v>
      </c>
    </row>
    <row r="1678" spans="1:20" ht="37.5" customHeight="1" x14ac:dyDescent="0.3">
      <c r="A1678" s="23">
        <f t="shared" si="340"/>
        <v>345</v>
      </c>
      <c r="B1678" s="119">
        <f t="shared" si="339"/>
        <v>230</v>
      </c>
      <c r="C1678" s="38" t="s">
        <v>1052</v>
      </c>
      <c r="D1678" s="119">
        <v>1962</v>
      </c>
      <c r="E1678" s="119"/>
      <c r="F1678" s="44" t="s">
        <v>74</v>
      </c>
      <c r="G1678" s="119" t="s">
        <v>31</v>
      </c>
      <c r="H1678" s="44" t="s">
        <v>304</v>
      </c>
      <c r="I1678" s="119">
        <v>1928.25</v>
      </c>
      <c r="J1678" s="119">
        <v>1235.5</v>
      </c>
      <c r="K1678" s="40" t="s">
        <v>1837</v>
      </c>
      <c r="L1678" s="55">
        <f t="shared" si="341"/>
        <v>410138.77499999997</v>
      </c>
      <c r="M1678" s="35">
        <f t="shared" si="342"/>
        <v>410138.77499999997</v>
      </c>
      <c r="N1678" s="47">
        <f t="shared" si="343"/>
        <v>39876.21</v>
      </c>
      <c r="O1678" s="47">
        <f t="shared" si="344"/>
        <v>450014.98499999999</v>
      </c>
      <c r="P1678" s="35">
        <f t="shared" si="337"/>
        <v>450014.98499999999</v>
      </c>
      <c r="Q1678" s="35">
        <v>212.7</v>
      </c>
      <c r="R1678" s="35">
        <v>20.68</v>
      </c>
      <c r="S1678" s="27" t="s">
        <v>34</v>
      </c>
      <c r="T1678" s="27" t="s">
        <v>607</v>
      </c>
    </row>
    <row r="1679" spans="1:20" ht="37.5" customHeight="1" x14ac:dyDescent="0.3">
      <c r="A1679" s="23">
        <f t="shared" si="340"/>
        <v>346</v>
      </c>
      <c r="B1679" s="119">
        <f t="shared" si="339"/>
        <v>231</v>
      </c>
      <c r="C1679" s="38" t="s">
        <v>1053</v>
      </c>
      <c r="D1679" s="119">
        <v>1989</v>
      </c>
      <c r="E1679" s="119"/>
      <c r="F1679" s="44" t="s">
        <v>36</v>
      </c>
      <c r="G1679" s="119" t="s">
        <v>37</v>
      </c>
      <c r="H1679" s="44" t="s">
        <v>241</v>
      </c>
      <c r="I1679" s="119">
        <v>830.1</v>
      </c>
      <c r="J1679" s="119">
        <v>451.4</v>
      </c>
      <c r="K1679" s="40" t="s">
        <v>1837</v>
      </c>
      <c r="L1679" s="55">
        <f t="shared" si="341"/>
        <v>282781.86600000004</v>
      </c>
      <c r="M1679" s="35">
        <f t="shared" si="342"/>
        <v>282781.86600000004</v>
      </c>
      <c r="N1679" s="47">
        <f t="shared" si="343"/>
        <v>29153.111999999997</v>
      </c>
      <c r="O1679" s="47">
        <f t="shared" si="344"/>
        <v>311934.97800000006</v>
      </c>
      <c r="P1679" s="35">
        <f t="shared" si="337"/>
        <v>311934.97800000006</v>
      </c>
      <c r="Q1679" s="35">
        <v>340.66</v>
      </c>
      <c r="R1679" s="35">
        <v>35.119999999999997</v>
      </c>
      <c r="S1679" s="27" t="s">
        <v>34</v>
      </c>
      <c r="T1679" s="27" t="s">
        <v>607</v>
      </c>
    </row>
    <row r="1680" spans="1:20" ht="37.5" customHeight="1" x14ac:dyDescent="0.3">
      <c r="A1680" s="23">
        <f t="shared" si="340"/>
        <v>347</v>
      </c>
      <c r="B1680" s="119">
        <f t="shared" si="339"/>
        <v>232</v>
      </c>
      <c r="C1680" s="38" t="s">
        <v>1054</v>
      </c>
      <c r="D1680" s="119">
        <v>1958</v>
      </c>
      <c r="E1680" s="119"/>
      <c r="F1680" s="44" t="s">
        <v>74</v>
      </c>
      <c r="G1680" s="119" t="s">
        <v>51</v>
      </c>
      <c r="H1680" s="44" t="s">
        <v>237</v>
      </c>
      <c r="I1680" s="119">
        <v>4179.6000000000004</v>
      </c>
      <c r="J1680" s="119">
        <v>2432.1999999999998</v>
      </c>
      <c r="K1680" s="40" t="s">
        <v>1837</v>
      </c>
      <c r="L1680" s="55">
        <f t="shared" si="341"/>
        <v>889000.92</v>
      </c>
      <c r="M1680" s="35">
        <f t="shared" si="342"/>
        <v>889000.92</v>
      </c>
      <c r="N1680" s="47">
        <f t="shared" si="343"/>
        <v>86434.128000000012</v>
      </c>
      <c r="O1680" s="47">
        <f t="shared" si="344"/>
        <v>975435.04800000007</v>
      </c>
      <c r="P1680" s="35">
        <f t="shared" si="337"/>
        <v>975435.04800000007</v>
      </c>
      <c r="Q1680" s="35">
        <v>212.7</v>
      </c>
      <c r="R1680" s="35">
        <v>20.68</v>
      </c>
      <c r="S1680" s="27" t="s">
        <v>34</v>
      </c>
      <c r="T1680" s="27" t="s">
        <v>607</v>
      </c>
    </row>
    <row r="1681" spans="1:20" ht="37.5" customHeight="1" x14ac:dyDescent="0.3">
      <c r="A1681" s="23">
        <f t="shared" si="340"/>
        <v>348</v>
      </c>
      <c r="B1681" s="119">
        <f t="shared" si="339"/>
        <v>233</v>
      </c>
      <c r="C1681" s="38" t="s">
        <v>1055</v>
      </c>
      <c r="D1681" s="119">
        <v>1956</v>
      </c>
      <c r="E1681" s="119"/>
      <c r="F1681" s="44" t="s">
        <v>30</v>
      </c>
      <c r="G1681" s="119" t="s">
        <v>51</v>
      </c>
      <c r="H1681" s="44" t="s">
        <v>241</v>
      </c>
      <c r="I1681" s="119">
        <v>2207.0500000000002</v>
      </c>
      <c r="J1681" s="119">
        <v>1241.0999999999999</v>
      </c>
      <c r="K1681" s="40" t="s">
        <v>1837</v>
      </c>
      <c r="L1681" s="55">
        <f t="shared" si="341"/>
        <v>712413.66950000008</v>
      </c>
      <c r="M1681" s="35">
        <f t="shared" si="342"/>
        <v>712413.66950000008</v>
      </c>
      <c r="N1681" s="47">
        <f t="shared" si="343"/>
        <v>55441.096000000005</v>
      </c>
      <c r="O1681" s="47">
        <f t="shared" si="344"/>
        <v>767854.7655000001</v>
      </c>
      <c r="P1681" s="35">
        <f t="shared" si="337"/>
        <v>767854.7655000001</v>
      </c>
      <c r="Q1681" s="35">
        <v>322.79000000000002</v>
      </c>
      <c r="R1681" s="27">
        <v>25.12</v>
      </c>
      <c r="S1681" s="27" t="s">
        <v>34</v>
      </c>
      <c r="T1681" s="27" t="s">
        <v>607</v>
      </c>
    </row>
    <row r="1682" spans="1:20" ht="37.5" customHeight="1" x14ac:dyDescent="0.3">
      <c r="A1682" s="23">
        <f t="shared" si="340"/>
        <v>349</v>
      </c>
      <c r="B1682" s="119">
        <f t="shared" si="339"/>
        <v>234</v>
      </c>
      <c r="C1682" s="38" t="s">
        <v>1056</v>
      </c>
      <c r="D1682" s="119">
        <v>1949</v>
      </c>
      <c r="E1682" s="119"/>
      <c r="F1682" s="44" t="s">
        <v>40</v>
      </c>
      <c r="G1682" s="119" t="s">
        <v>37</v>
      </c>
      <c r="H1682" s="44" t="s">
        <v>241</v>
      </c>
      <c r="I1682" s="119">
        <v>982.95</v>
      </c>
      <c r="J1682" s="119">
        <v>588.29999999999995</v>
      </c>
      <c r="K1682" s="40" t="s">
        <v>1837</v>
      </c>
      <c r="L1682" s="55">
        <f t="shared" si="341"/>
        <v>334851.74700000003</v>
      </c>
      <c r="M1682" s="35">
        <f t="shared" si="342"/>
        <v>334851.74700000003</v>
      </c>
      <c r="N1682" s="47">
        <f t="shared" si="343"/>
        <v>34521.203999999998</v>
      </c>
      <c r="O1682" s="47">
        <f t="shared" si="344"/>
        <v>369372.951</v>
      </c>
      <c r="P1682" s="35">
        <f t="shared" si="337"/>
        <v>369372.951</v>
      </c>
      <c r="Q1682" s="35">
        <v>340.66</v>
      </c>
      <c r="R1682" s="27">
        <v>35.119999999999997</v>
      </c>
      <c r="S1682" s="27" t="s">
        <v>34</v>
      </c>
      <c r="T1682" s="27" t="s">
        <v>607</v>
      </c>
    </row>
    <row r="1683" spans="1:20" ht="37.5" customHeight="1" x14ac:dyDescent="0.3">
      <c r="A1683" s="23">
        <f t="shared" si="340"/>
        <v>350</v>
      </c>
      <c r="B1683" s="119">
        <f t="shared" si="339"/>
        <v>235</v>
      </c>
      <c r="C1683" s="38" t="s">
        <v>1057</v>
      </c>
      <c r="D1683" s="119">
        <v>1955</v>
      </c>
      <c r="E1683" s="119"/>
      <c r="F1683" s="44" t="s">
        <v>40</v>
      </c>
      <c r="G1683" s="119" t="s">
        <v>51</v>
      </c>
      <c r="H1683" s="44" t="s">
        <v>241</v>
      </c>
      <c r="I1683" s="119">
        <v>1788.4</v>
      </c>
      <c r="J1683" s="119">
        <v>994</v>
      </c>
      <c r="K1683" s="40" t="s">
        <v>1837</v>
      </c>
      <c r="L1683" s="55">
        <f t="shared" si="341"/>
        <v>609236.34400000004</v>
      </c>
      <c r="M1683" s="35">
        <f t="shared" si="342"/>
        <v>609236.34400000004</v>
      </c>
      <c r="N1683" s="47">
        <f t="shared" si="343"/>
        <v>62808.608</v>
      </c>
      <c r="O1683" s="47">
        <f t="shared" si="344"/>
        <v>672044.95200000005</v>
      </c>
      <c r="P1683" s="35">
        <f t="shared" si="337"/>
        <v>672044.95200000005</v>
      </c>
      <c r="Q1683" s="35">
        <v>340.66</v>
      </c>
      <c r="R1683" s="27">
        <v>35.119999999999997</v>
      </c>
      <c r="S1683" s="27" t="s">
        <v>34</v>
      </c>
      <c r="T1683" s="27" t="s">
        <v>607</v>
      </c>
    </row>
    <row r="1684" spans="1:20" ht="37.5" customHeight="1" x14ac:dyDescent="0.3">
      <c r="A1684" s="23">
        <f t="shared" si="340"/>
        <v>351</v>
      </c>
      <c r="B1684" s="119">
        <f t="shared" si="339"/>
        <v>236</v>
      </c>
      <c r="C1684" s="38" t="s">
        <v>1058</v>
      </c>
      <c r="D1684" s="119">
        <v>1956</v>
      </c>
      <c r="E1684" s="119"/>
      <c r="F1684" s="44" t="s">
        <v>30</v>
      </c>
      <c r="G1684" s="119" t="s">
        <v>51</v>
      </c>
      <c r="H1684" s="44" t="s">
        <v>241</v>
      </c>
      <c r="I1684" s="119">
        <v>1964.05</v>
      </c>
      <c r="J1684" s="119">
        <v>1031.0999999999999</v>
      </c>
      <c r="K1684" s="40" t="s">
        <v>1837</v>
      </c>
      <c r="L1684" s="55">
        <f t="shared" si="341"/>
        <v>633975.69949999999</v>
      </c>
      <c r="M1684" s="35">
        <f t="shared" si="342"/>
        <v>633975.69949999999</v>
      </c>
      <c r="N1684" s="47">
        <f t="shared" si="343"/>
        <v>49336.936000000002</v>
      </c>
      <c r="O1684" s="47">
        <f t="shared" si="344"/>
        <v>683312.63549999997</v>
      </c>
      <c r="P1684" s="35">
        <f t="shared" si="337"/>
        <v>683312.63549999997</v>
      </c>
      <c r="Q1684" s="35">
        <v>322.79000000000002</v>
      </c>
      <c r="R1684" s="27">
        <v>25.12</v>
      </c>
      <c r="S1684" s="27" t="s">
        <v>34</v>
      </c>
      <c r="T1684" s="27" t="s">
        <v>607</v>
      </c>
    </row>
    <row r="1685" spans="1:20" ht="37.5" customHeight="1" x14ac:dyDescent="0.3">
      <c r="A1685" s="23">
        <f t="shared" si="340"/>
        <v>352</v>
      </c>
      <c r="B1685" s="119">
        <f t="shared" si="339"/>
        <v>237</v>
      </c>
      <c r="C1685" s="38" t="s">
        <v>1059</v>
      </c>
      <c r="D1685" s="119">
        <v>1956</v>
      </c>
      <c r="E1685" s="119"/>
      <c r="F1685" s="44" t="s">
        <v>40</v>
      </c>
      <c r="G1685" s="119" t="s">
        <v>51</v>
      </c>
      <c r="H1685" s="44" t="s">
        <v>241</v>
      </c>
      <c r="I1685" s="119">
        <v>910.5</v>
      </c>
      <c r="J1685" s="119">
        <v>557.1</v>
      </c>
      <c r="K1685" s="40" t="s">
        <v>1837</v>
      </c>
      <c r="L1685" s="55">
        <f t="shared" si="341"/>
        <v>310170.93000000005</v>
      </c>
      <c r="M1685" s="35">
        <f t="shared" si="342"/>
        <v>310170.93000000005</v>
      </c>
      <c r="N1685" s="47">
        <f t="shared" si="343"/>
        <v>31976.76</v>
      </c>
      <c r="O1685" s="47">
        <f t="shared" si="344"/>
        <v>342147.69000000006</v>
      </c>
      <c r="P1685" s="35">
        <f t="shared" si="337"/>
        <v>342147.69000000006</v>
      </c>
      <c r="Q1685" s="35">
        <v>340.66</v>
      </c>
      <c r="R1685" s="27">
        <v>35.119999999999997</v>
      </c>
      <c r="S1685" s="27" t="s">
        <v>34</v>
      </c>
      <c r="T1685" s="27" t="s">
        <v>607</v>
      </c>
    </row>
    <row r="1686" spans="1:20" ht="37.5" customHeight="1" x14ac:dyDescent="0.3">
      <c r="A1686" s="23">
        <f t="shared" si="340"/>
        <v>353</v>
      </c>
      <c r="B1686" s="119">
        <f t="shared" si="339"/>
        <v>238</v>
      </c>
      <c r="C1686" s="42" t="s">
        <v>1060</v>
      </c>
      <c r="D1686" s="119">
        <v>1930</v>
      </c>
      <c r="E1686" s="42"/>
      <c r="F1686" s="44" t="s">
        <v>1930</v>
      </c>
      <c r="G1686" s="119" t="s">
        <v>37</v>
      </c>
      <c r="H1686" s="44" t="s">
        <v>241</v>
      </c>
      <c r="I1686" s="119">
        <v>640.20000000000005</v>
      </c>
      <c r="J1686" s="119">
        <v>367.2</v>
      </c>
      <c r="K1686" s="40" t="s">
        <v>1837</v>
      </c>
      <c r="L1686" s="55">
        <f t="shared" si="341"/>
        <v>218090.53200000004</v>
      </c>
      <c r="M1686" s="153">
        <f>L1686+L1687</f>
        <v>636858.15600000008</v>
      </c>
      <c r="N1686" s="47">
        <f t="shared" si="343"/>
        <v>22483.824000000001</v>
      </c>
      <c r="O1686" s="47">
        <f t="shared" si="344"/>
        <v>240574.35600000003</v>
      </c>
      <c r="P1686" s="153">
        <f>O1686+O1687</f>
        <v>677702.91599999997</v>
      </c>
      <c r="Q1686" s="35">
        <v>340.66</v>
      </c>
      <c r="R1686" s="35">
        <v>35.119999999999997</v>
      </c>
      <c r="S1686" s="27" t="s">
        <v>34</v>
      </c>
      <c r="T1686" s="27" t="s">
        <v>607</v>
      </c>
    </row>
    <row r="1687" spans="1:20" ht="18.75" customHeight="1" x14ac:dyDescent="0.3">
      <c r="A1687" s="23">
        <f t="shared" si="340"/>
        <v>354</v>
      </c>
      <c r="B1687" s="119"/>
      <c r="C1687" s="42"/>
      <c r="D1687" s="119"/>
      <c r="E1687" s="42"/>
      <c r="F1687" s="44" t="s">
        <v>1930</v>
      </c>
      <c r="G1687" s="119" t="s">
        <v>37</v>
      </c>
      <c r="H1687" s="44"/>
      <c r="I1687" s="119"/>
      <c r="J1687" s="119"/>
      <c r="K1687" s="64" t="s">
        <v>32</v>
      </c>
      <c r="L1687" s="55">
        <f>I1686*Q1687</f>
        <v>418767.62400000001</v>
      </c>
      <c r="M1687" s="154"/>
      <c r="N1687" s="47">
        <f>I1686*R1687</f>
        <v>18360.936000000002</v>
      </c>
      <c r="O1687" s="47">
        <f t="shared" si="344"/>
        <v>437128.56</v>
      </c>
      <c r="P1687" s="154"/>
      <c r="Q1687" s="47">
        <v>654.12</v>
      </c>
      <c r="R1687" s="47">
        <v>28.68</v>
      </c>
      <c r="S1687" s="27" t="s">
        <v>34</v>
      </c>
      <c r="T1687" s="27" t="s">
        <v>607</v>
      </c>
    </row>
    <row r="1688" spans="1:20" ht="37.5" customHeight="1" x14ac:dyDescent="0.3">
      <c r="A1688" s="23">
        <f t="shared" si="340"/>
        <v>355</v>
      </c>
      <c r="B1688" s="119">
        <v>239</v>
      </c>
      <c r="C1688" s="38" t="s">
        <v>1061</v>
      </c>
      <c r="D1688" s="119">
        <v>1930</v>
      </c>
      <c r="E1688" s="119"/>
      <c r="F1688" s="44" t="s">
        <v>40</v>
      </c>
      <c r="G1688" s="119" t="s">
        <v>37</v>
      </c>
      <c r="H1688" s="44" t="s">
        <v>241</v>
      </c>
      <c r="I1688" s="119">
        <v>857.1</v>
      </c>
      <c r="J1688" s="119">
        <v>518.6</v>
      </c>
      <c r="K1688" s="40" t="s">
        <v>1837</v>
      </c>
      <c r="L1688" s="55">
        <f t="shared" ref="L1688:L1695" si="345">I1688*Q1688</f>
        <v>291979.68600000005</v>
      </c>
      <c r="M1688" s="35">
        <f t="shared" ref="M1688:M1694" si="346">L1688</f>
        <v>291979.68600000005</v>
      </c>
      <c r="N1688" s="47">
        <f t="shared" ref="N1688:N1695" si="347">I1688*R1688</f>
        <v>30101.351999999999</v>
      </c>
      <c r="O1688" s="47">
        <f t="shared" si="344"/>
        <v>322081.03800000006</v>
      </c>
      <c r="P1688" s="35">
        <f t="shared" si="337"/>
        <v>322081.03800000006</v>
      </c>
      <c r="Q1688" s="35">
        <v>340.66</v>
      </c>
      <c r="R1688" s="27">
        <v>35.119999999999997</v>
      </c>
      <c r="S1688" s="27" t="s">
        <v>34</v>
      </c>
      <c r="T1688" s="27" t="s">
        <v>607</v>
      </c>
    </row>
    <row r="1689" spans="1:20" ht="37.5" customHeight="1" x14ac:dyDescent="0.3">
      <c r="A1689" s="23">
        <f t="shared" si="340"/>
        <v>356</v>
      </c>
      <c r="B1689" s="119">
        <f>B1688+1</f>
        <v>240</v>
      </c>
      <c r="C1689" s="38" t="s">
        <v>1062</v>
      </c>
      <c r="D1689" s="119">
        <v>1973</v>
      </c>
      <c r="E1689" s="119"/>
      <c r="F1689" s="44" t="s">
        <v>74</v>
      </c>
      <c r="G1689" s="119" t="s">
        <v>31</v>
      </c>
      <c r="H1689" s="44" t="s">
        <v>255</v>
      </c>
      <c r="I1689" s="119">
        <v>5969.78</v>
      </c>
      <c r="J1689" s="119">
        <v>3861.8</v>
      </c>
      <c r="K1689" s="40" t="s">
        <v>1837</v>
      </c>
      <c r="L1689" s="55">
        <f t="shared" si="345"/>
        <v>1269772.2059999998</v>
      </c>
      <c r="M1689" s="35">
        <f t="shared" si="346"/>
        <v>1269772.2059999998</v>
      </c>
      <c r="N1689" s="47">
        <f t="shared" si="347"/>
        <v>123455.05039999999</v>
      </c>
      <c r="O1689" s="47">
        <f t="shared" si="344"/>
        <v>1393227.2563999998</v>
      </c>
      <c r="P1689" s="35">
        <f t="shared" si="337"/>
        <v>1393227.2563999998</v>
      </c>
      <c r="Q1689" s="35">
        <v>212.7</v>
      </c>
      <c r="R1689" s="35">
        <v>20.68</v>
      </c>
      <c r="S1689" s="27" t="s">
        <v>34</v>
      </c>
      <c r="T1689" s="27" t="s">
        <v>607</v>
      </c>
    </row>
    <row r="1690" spans="1:20" ht="37.5" customHeight="1" x14ac:dyDescent="0.3">
      <c r="A1690" s="23">
        <f t="shared" si="340"/>
        <v>357</v>
      </c>
      <c r="B1690" s="119">
        <f t="shared" ref="B1690:B1695" si="348">B1689+1</f>
        <v>241</v>
      </c>
      <c r="C1690" s="38" t="s">
        <v>1063</v>
      </c>
      <c r="D1690" s="119">
        <v>1976</v>
      </c>
      <c r="E1690" s="119"/>
      <c r="F1690" s="44" t="s">
        <v>74</v>
      </c>
      <c r="G1690" s="119" t="s">
        <v>51</v>
      </c>
      <c r="H1690" s="44" t="s">
        <v>255</v>
      </c>
      <c r="I1690" s="119">
        <v>6806.78</v>
      </c>
      <c r="J1690" s="119">
        <v>4509.2</v>
      </c>
      <c r="K1690" s="40" t="s">
        <v>1837</v>
      </c>
      <c r="L1690" s="55">
        <f t="shared" si="345"/>
        <v>1447802.1059999999</v>
      </c>
      <c r="M1690" s="35">
        <f t="shared" si="346"/>
        <v>1447802.1059999999</v>
      </c>
      <c r="N1690" s="47">
        <f t="shared" si="347"/>
        <v>140764.21039999998</v>
      </c>
      <c r="O1690" s="47">
        <f t="shared" si="344"/>
        <v>1588566.3163999999</v>
      </c>
      <c r="P1690" s="35">
        <f t="shared" si="337"/>
        <v>1588566.3163999999</v>
      </c>
      <c r="Q1690" s="35">
        <v>212.7</v>
      </c>
      <c r="R1690" s="35">
        <v>20.68</v>
      </c>
      <c r="S1690" s="27" t="s">
        <v>34</v>
      </c>
      <c r="T1690" s="27" t="s">
        <v>607</v>
      </c>
    </row>
    <row r="1691" spans="1:20" ht="37.5" customHeight="1" x14ac:dyDescent="0.3">
      <c r="A1691" s="23">
        <f t="shared" si="340"/>
        <v>358</v>
      </c>
      <c r="B1691" s="119">
        <f t="shared" si="348"/>
        <v>242</v>
      </c>
      <c r="C1691" s="38" t="s">
        <v>1064</v>
      </c>
      <c r="D1691" s="119">
        <v>1976</v>
      </c>
      <c r="E1691" s="119"/>
      <c r="F1691" s="44" t="s">
        <v>74</v>
      </c>
      <c r="G1691" s="119" t="s">
        <v>31</v>
      </c>
      <c r="H1691" s="44" t="s">
        <v>255</v>
      </c>
      <c r="I1691" s="119">
        <v>6396.52</v>
      </c>
      <c r="J1691" s="119">
        <v>3908.2</v>
      </c>
      <c r="K1691" s="40" t="s">
        <v>1837</v>
      </c>
      <c r="L1691" s="55">
        <f t="shared" si="345"/>
        <v>1360539.804</v>
      </c>
      <c r="M1691" s="35">
        <f t="shared" si="346"/>
        <v>1360539.804</v>
      </c>
      <c r="N1691" s="47">
        <f t="shared" si="347"/>
        <v>132280.0336</v>
      </c>
      <c r="O1691" s="47">
        <f t="shared" si="344"/>
        <v>1492819.8376</v>
      </c>
      <c r="P1691" s="35">
        <f t="shared" si="337"/>
        <v>1492819.8376</v>
      </c>
      <c r="Q1691" s="35">
        <v>212.7</v>
      </c>
      <c r="R1691" s="35">
        <v>20.68</v>
      </c>
      <c r="S1691" s="27" t="s">
        <v>34</v>
      </c>
      <c r="T1691" s="27" t="s">
        <v>607</v>
      </c>
    </row>
    <row r="1692" spans="1:20" ht="37.5" customHeight="1" x14ac:dyDescent="0.3">
      <c r="A1692" s="23">
        <f t="shared" si="340"/>
        <v>359</v>
      </c>
      <c r="B1692" s="119">
        <f t="shared" si="348"/>
        <v>243</v>
      </c>
      <c r="C1692" s="38" t="s">
        <v>1065</v>
      </c>
      <c r="D1692" s="119">
        <v>1970</v>
      </c>
      <c r="E1692" s="119"/>
      <c r="F1692" s="44" t="s">
        <v>74</v>
      </c>
      <c r="G1692" s="119" t="s">
        <v>60</v>
      </c>
      <c r="H1692" s="44" t="s">
        <v>255</v>
      </c>
      <c r="I1692" s="119">
        <v>9044</v>
      </c>
      <c r="J1692" s="119">
        <v>6141.8</v>
      </c>
      <c r="K1692" s="40" t="s">
        <v>1837</v>
      </c>
      <c r="L1692" s="55">
        <f t="shared" si="345"/>
        <v>1923658.7999999998</v>
      </c>
      <c r="M1692" s="35">
        <f t="shared" si="346"/>
        <v>1923658.7999999998</v>
      </c>
      <c r="N1692" s="47">
        <f t="shared" si="347"/>
        <v>187029.91999999998</v>
      </c>
      <c r="O1692" s="47">
        <f t="shared" si="344"/>
        <v>2110688.7199999997</v>
      </c>
      <c r="P1692" s="35">
        <f t="shared" ref="P1692:P1756" si="349">O1692</f>
        <v>2110688.7199999997</v>
      </c>
      <c r="Q1692" s="35">
        <v>212.7</v>
      </c>
      <c r="R1692" s="35">
        <v>20.68</v>
      </c>
      <c r="S1692" s="27" t="s">
        <v>34</v>
      </c>
      <c r="T1692" s="27" t="s">
        <v>607</v>
      </c>
    </row>
    <row r="1693" spans="1:20" ht="37.5" customHeight="1" x14ac:dyDescent="0.3">
      <c r="A1693" s="23">
        <f t="shared" si="340"/>
        <v>360</v>
      </c>
      <c r="B1693" s="119">
        <f t="shared" si="348"/>
        <v>244</v>
      </c>
      <c r="C1693" s="38" t="s">
        <v>1066</v>
      </c>
      <c r="D1693" s="119">
        <v>1975</v>
      </c>
      <c r="E1693" s="119"/>
      <c r="F1693" s="44" t="s">
        <v>74</v>
      </c>
      <c r="G1693" s="119" t="s">
        <v>31</v>
      </c>
      <c r="H1693" s="44" t="s">
        <v>255</v>
      </c>
      <c r="I1693" s="119">
        <v>6031.16</v>
      </c>
      <c r="J1693" s="119">
        <v>3930.6</v>
      </c>
      <c r="K1693" s="40" t="s">
        <v>1837</v>
      </c>
      <c r="L1693" s="55">
        <f t="shared" si="345"/>
        <v>1282827.7319999998</v>
      </c>
      <c r="M1693" s="35">
        <f t="shared" si="346"/>
        <v>1282827.7319999998</v>
      </c>
      <c r="N1693" s="47">
        <f t="shared" si="347"/>
        <v>124724.3888</v>
      </c>
      <c r="O1693" s="47">
        <f t="shared" si="344"/>
        <v>1407552.1207999999</v>
      </c>
      <c r="P1693" s="35">
        <f t="shared" si="349"/>
        <v>1407552.1207999999</v>
      </c>
      <c r="Q1693" s="35">
        <v>212.7</v>
      </c>
      <c r="R1693" s="35">
        <v>20.68</v>
      </c>
      <c r="S1693" s="27" t="s">
        <v>34</v>
      </c>
      <c r="T1693" s="27" t="s">
        <v>607</v>
      </c>
    </row>
    <row r="1694" spans="1:20" ht="37.5" customHeight="1" x14ac:dyDescent="0.3">
      <c r="A1694" s="23">
        <f t="shared" si="340"/>
        <v>361</v>
      </c>
      <c r="B1694" s="119">
        <f t="shared" si="348"/>
        <v>245</v>
      </c>
      <c r="C1694" s="38" t="s">
        <v>1067</v>
      </c>
      <c r="D1694" s="119">
        <v>1982</v>
      </c>
      <c r="E1694" s="119"/>
      <c r="F1694" s="44" t="s">
        <v>74</v>
      </c>
      <c r="G1694" s="119" t="s">
        <v>31</v>
      </c>
      <c r="H1694" s="44" t="s">
        <v>255</v>
      </c>
      <c r="I1694" s="119">
        <v>6140.48</v>
      </c>
      <c r="J1694" s="119">
        <v>3904.9</v>
      </c>
      <c r="K1694" s="40" t="s">
        <v>1837</v>
      </c>
      <c r="L1694" s="55">
        <f t="shared" si="345"/>
        <v>1306080.0959999999</v>
      </c>
      <c r="M1694" s="35">
        <f t="shared" si="346"/>
        <v>1306080.0959999999</v>
      </c>
      <c r="N1694" s="47">
        <f t="shared" si="347"/>
        <v>126985.12639999999</v>
      </c>
      <c r="O1694" s="47">
        <f t="shared" si="344"/>
        <v>1433065.2223999999</v>
      </c>
      <c r="P1694" s="35">
        <f t="shared" si="349"/>
        <v>1433065.2223999999</v>
      </c>
      <c r="Q1694" s="35">
        <v>212.7</v>
      </c>
      <c r="R1694" s="35">
        <v>20.68</v>
      </c>
      <c r="S1694" s="27" t="s">
        <v>34</v>
      </c>
      <c r="T1694" s="27" t="s">
        <v>607</v>
      </c>
    </row>
    <row r="1695" spans="1:20" ht="37.5" customHeight="1" x14ac:dyDescent="0.3">
      <c r="A1695" s="23">
        <f t="shared" si="340"/>
        <v>362</v>
      </c>
      <c r="B1695" s="119">
        <f t="shared" si="348"/>
        <v>246</v>
      </c>
      <c r="C1695" s="38" t="s">
        <v>1068</v>
      </c>
      <c r="D1695" s="119">
        <v>1984</v>
      </c>
      <c r="E1695" s="119"/>
      <c r="F1695" s="44" t="s">
        <v>74</v>
      </c>
      <c r="G1695" s="119" t="s">
        <v>31</v>
      </c>
      <c r="H1695" s="44" t="s">
        <v>255</v>
      </c>
      <c r="I1695" s="119">
        <v>7824.48</v>
      </c>
      <c r="J1695" s="119">
        <v>2210.9</v>
      </c>
      <c r="K1695" s="40" t="s">
        <v>1837</v>
      </c>
      <c r="L1695" s="32">
        <f t="shared" si="345"/>
        <v>1664266.8959999997</v>
      </c>
      <c r="M1695" s="153">
        <f>L1695+L1696+L1697+L1698</f>
        <v>6764106.4703999981</v>
      </c>
      <c r="N1695" s="35">
        <f t="shared" si="347"/>
        <v>161810.24639999997</v>
      </c>
      <c r="O1695" s="35">
        <f t="shared" si="344"/>
        <v>1826077.1423999998</v>
      </c>
      <c r="P1695" s="153">
        <f>O1695+O1696+O1697+O1698</f>
        <v>7210336.5647999989</v>
      </c>
      <c r="Q1695" s="35">
        <v>212.7</v>
      </c>
      <c r="R1695" s="35">
        <v>20.68</v>
      </c>
      <c r="S1695" s="27" t="s">
        <v>34</v>
      </c>
      <c r="T1695" s="27" t="s">
        <v>607</v>
      </c>
    </row>
    <row r="1696" spans="1:20" ht="18.75" customHeight="1" x14ac:dyDescent="0.3">
      <c r="A1696" s="23">
        <f t="shared" si="340"/>
        <v>363</v>
      </c>
      <c r="B1696" s="119"/>
      <c r="C1696" s="45"/>
      <c r="D1696" s="45"/>
      <c r="E1696" s="119"/>
      <c r="F1696" s="44" t="s">
        <v>74</v>
      </c>
      <c r="G1696" s="119" t="s">
        <v>31</v>
      </c>
      <c r="H1696" s="44"/>
      <c r="I1696" s="45"/>
      <c r="J1696" s="45"/>
      <c r="K1696" s="40" t="s">
        <v>1867</v>
      </c>
      <c r="L1696" s="32">
        <f>I1695*Q1696</f>
        <v>1219445.2079999999</v>
      </c>
      <c r="M1696" s="158"/>
      <c r="N1696" s="35">
        <f>I1695*R1696</f>
        <v>86929.972799999989</v>
      </c>
      <c r="O1696" s="35">
        <f t="shared" si="344"/>
        <v>1306375.1807999997</v>
      </c>
      <c r="P1696" s="158"/>
      <c r="Q1696" s="47">
        <v>155.85</v>
      </c>
      <c r="R1696" s="47">
        <v>11.11</v>
      </c>
      <c r="S1696" s="27" t="s">
        <v>34</v>
      </c>
      <c r="T1696" s="27" t="s">
        <v>607</v>
      </c>
    </row>
    <row r="1697" spans="1:20" ht="18.75" customHeight="1" x14ac:dyDescent="0.3">
      <c r="A1697" s="23">
        <f t="shared" si="340"/>
        <v>364</v>
      </c>
      <c r="B1697" s="119"/>
      <c r="C1697" s="119"/>
      <c r="D1697" s="119"/>
      <c r="E1697" s="119"/>
      <c r="F1697" s="44" t="s">
        <v>74</v>
      </c>
      <c r="G1697" s="119" t="s">
        <v>31</v>
      </c>
      <c r="H1697" s="44"/>
      <c r="I1697" s="119"/>
      <c r="J1697" s="119"/>
      <c r="K1697" s="40" t="s">
        <v>32</v>
      </c>
      <c r="L1697" s="32">
        <f>I1695*Q1697</f>
        <v>3476025.2399999998</v>
      </c>
      <c r="M1697" s="158"/>
      <c r="N1697" s="35">
        <f>I1695*R1697</f>
        <v>156489.59999999998</v>
      </c>
      <c r="O1697" s="35">
        <f t="shared" si="344"/>
        <v>3632514.84</v>
      </c>
      <c r="P1697" s="158"/>
      <c r="Q1697" s="47">
        <v>444.25</v>
      </c>
      <c r="R1697" s="47">
        <v>20</v>
      </c>
      <c r="S1697" s="27" t="s">
        <v>34</v>
      </c>
      <c r="T1697" s="27" t="s">
        <v>607</v>
      </c>
    </row>
    <row r="1698" spans="1:20" ht="37.5" customHeight="1" x14ac:dyDescent="0.3">
      <c r="A1698" s="23">
        <f t="shared" si="340"/>
        <v>365</v>
      </c>
      <c r="B1698" s="119"/>
      <c r="C1698" s="119"/>
      <c r="D1698" s="119"/>
      <c r="E1698" s="119"/>
      <c r="F1698" s="44" t="s">
        <v>74</v>
      </c>
      <c r="G1698" s="119" t="s">
        <v>31</v>
      </c>
      <c r="H1698" s="44"/>
      <c r="I1698" s="119"/>
      <c r="J1698" s="119"/>
      <c r="K1698" s="40" t="s">
        <v>361</v>
      </c>
      <c r="L1698" s="32">
        <f>I1695*Q1698</f>
        <v>404369.12639999995</v>
      </c>
      <c r="M1698" s="158"/>
      <c r="N1698" s="35">
        <f>I1695*R1698</f>
        <v>41000.275199999996</v>
      </c>
      <c r="O1698" s="35">
        <f t="shared" si="344"/>
        <v>445369.40159999992</v>
      </c>
      <c r="P1698" s="158"/>
      <c r="Q1698" s="47">
        <v>51.68</v>
      </c>
      <c r="R1698" s="47">
        <v>5.24</v>
      </c>
      <c r="S1698" s="27" t="s">
        <v>34</v>
      </c>
      <c r="T1698" s="27" t="s">
        <v>607</v>
      </c>
    </row>
    <row r="1699" spans="1:20" ht="37.5" customHeight="1" x14ac:dyDescent="0.3">
      <c r="A1699" s="23">
        <f t="shared" si="340"/>
        <v>366</v>
      </c>
      <c r="B1699" s="119">
        <v>247</v>
      </c>
      <c r="C1699" s="38" t="s">
        <v>1069</v>
      </c>
      <c r="D1699" s="119">
        <v>1960</v>
      </c>
      <c r="E1699" s="119"/>
      <c r="F1699" s="44" t="s">
        <v>45</v>
      </c>
      <c r="G1699" s="119" t="s">
        <v>37</v>
      </c>
      <c r="H1699" s="44" t="s">
        <v>241</v>
      </c>
      <c r="I1699" s="119">
        <v>669.75</v>
      </c>
      <c r="J1699" s="119">
        <v>408.9</v>
      </c>
      <c r="K1699" s="40" t="s">
        <v>1837</v>
      </c>
      <c r="L1699" s="55">
        <f t="shared" ref="L1699:L1730" si="350">I1699*Q1699</f>
        <v>228157.035</v>
      </c>
      <c r="M1699" s="35">
        <f t="shared" ref="M1699:M1730" si="351">L1699</f>
        <v>228157.035</v>
      </c>
      <c r="N1699" s="47">
        <f t="shared" ref="N1699:N1730" si="352">I1699*R1699</f>
        <v>23521.62</v>
      </c>
      <c r="O1699" s="47">
        <f t="shared" si="344"/>
        <v>251678.655</v>
      </c>
      <c r="P1699" s="35">
        <f t="shared" si="349"/>
        <v>251678.655</v>
      </c>
      <c r="Q1699" s="35">
        <v>340.66</v>
      </c>
      <c r="R1699" s="35">
        <v>35.119999999999997</v>
      </c>
      <c r="S1699" s="27" t="s">
        <v>34</v>
      </c>
      <c r="T1699" s="27" t="s">
        <v>607</v>
      </c>
    </row>
    <row r="1700" spans="1:20" ht="37.5" customHeight="1" x14ac:dyDescent="0.3">
      <c r="A1700" s="23">
        <f t="shared" si="340"/>
        <v>367</v>
      </c>
      <c r="B1700" s="119">
        <f>B1699+1</f>
        <v>248</v>
      </c>
      <c r="C1700" s="38" t="s">
        <v>1070</v>
      </c>
      <c r="D1700" s="119">
        <v>1958</v>
      </c>
      <c r="E1700" s="119"/>
      <c r="F1700" s="44" t="s">
        <v>45</v>
      </c>
      <c r="G1700" s="119" t="s">
        <v>37</v>
      </c>
      <c r="H1700" s="44" t="s">
        <v>241</v>
      </c>
      <c r="I1700" s="119">
        <v>643.4</v>
      </c>
      <c r="J1700" s="119">
        <v>392.8</v>
      </c>
      <c r="K1700" s="40" t="s">
        <v>1837</v>
      </c>
      <c r="L1700" s="55">
        <f t="shared" si="350"/>
        <v>219180.644</v>
      </c>
      <c r="M1700" s="35">
        <f t="shared" si="351"/>
        <v>219180.644</v>
      </c>
      <c r="N1700" s="47">
        <f t="shared" si="352"/>
        <v>22596.207999999999</v>
      </c>
      <c r="O1700" s="47">
        <f t="shared" si="344"/>
        <v>241776.85200000001</v>
      </c>
      <c r="P1700" s="35">
        <f t="shared" si="349"/>
        <v>241776.85200000001</v>
      </c>
      <c r="Q1700" s="35">
        <v>340.66</v>
      </c>
      <c r="R1700" s="35">
        <v>35.119999999999997</v>
      </c>
      <c r="S1700" s="27" t="s">
        <v>34</v>
      </c>
      <c r="T1700" s="27" t="s">
        <v>607</v>
      </c>
    </row>
    <row r="1701" spans="1:20" ht="37.5" customHeight="1" x14ac:dyDescent="0.3">
      <c r="A1701" s="23">
        <f t="shared" si="340"/>
        <v>368</v>
      </c>
      <c r="B1701" s="119">
        <f t="shared" ref="B1701:B1764" si="353">B1700+1</f>
        <v>249</v>
      </c>
      <c r="C1701" s="38" t="s">
        <v>1071</v>
      </c>
      <c r="D1701" s="119">
        <v>1936</v>
      </c>
      <c r="E1701" s="119"/>
      <c r="F1701" s="119" t="s">
        <v>36</v>
      </c>
      <c r="G1701" s="119" t="s">
        <v>37</v>
      </c>
      <c r="H1701" s="44" t="s">
        <v>241</v>
      </c>
      <c r="I1701" s="119">
        <v>1049.9000000000001</v>
      </c>
      <c r="J1701" s="119">
        <v>584.4</v>
      </c>
      <c r="K1701" s="40" t="s">
        <v>1837</v>
      </c>
      <c r="L1701" s="55">
        <f t="shared" si="350"/>
        <v>357658.93400000007</v>
      </c>
      <c r="M1701" s="35">
        <f t="shared" si="351"/>
        <v>357658.93400000007</v>
      </c>
      <c r="N1701" s="47">
        <f t="shared" si="352"/>
        <v>36872.487999999998</v>
      </c>
      <c r="O1701" s="47">
        <f t="shared" si="344"/>
        <v>394531.42200000008</v>
      </c>
      <c r="P1701" s="35">
        <f t="shared" si="349"/>
        <v>394531.42200000008</v>
      </c>
      <c r="Q1701" s="35">
        <v>340.66</v>
      </c>
      <c r="R1701" s="35">
        <v>35.119999999999997</v>
      </c>
      <c r="S1701" s="27" t="s">
        <v>34</v>
      </c>
      <c r="T1701" s="27" t="s">
        <v>607</v>
      </c>
    </row>
    <row r="1702" spans="1:20" ht="37.5" customHeight="1" x14ac:dyDescent="0.3">
      <c r="A1702" s="23">
        <f t="shared" si="340"/>
        <v>369</v>
      </c>
      <c r="B1702" s="119">
        <f t="shared" si="353"/>
        <v>250</v>
      </c>
      <c r="C1702" s="38" t="s">
        <v>1072</v>
      </c>
      <c r="D1702" s="119">
        <v>1969</v>
      </c>
      <c r="E1702" s="119"/>
      <c r="F1702" s="44" t="s">
        <v>74</v>
      </c>
      <c r="G1702" s="119" t="s">
        <v>60</v>
      </c>
      <c r="H1702" s="44" t="s">
        <v>255</v>
      </c>
      <c r="I1702" s="119">
        <v>5368.06</v>
      </c>
      <c r="J1702" s="119">
        <v>3542.3</v>
      </c>
      <c r="K1702" s="40" t="s">
        <v>1837</v>
      </c>
      <c r="L1702" s="55">
        <f t="shared" si="350"/>
        <v>1141786.362</v>
      </c>
      <c r="M1702" s="35">
        <f t="shared" si="351"/>
        <v>1141786.362</v>
      </c>
      <c r="N1702" s="47">
        <f t="shared" si="352"/>
        <v>111011.4808</v>
      </c>
      <c r="O1702" s="47">
        <f t="shared" si="344"/>
        <v>1252797.8428</v>
      </c>
      <c r="P1702" s="35">
        <f t="shared" si="349"/>
        <v>1252797.8428</v>
      </c>
      <c r="Q1702" s="35">
        <v>212.7</v>
      </c>
      <c r="R1702" s="35">
        <v>20.68</v>
      </c>
      <c r="S1702" s="27" t="s">
        <v>34</v>
      </c>
      <c r="T1702" s="27" t="s">
        <v>607</v>
      </c>
    </row>
    <row r="1703" spans="1:20" ht="37.5" customHeight="1" x14ac:dyDescent="0.3">
      <c r="A1703" s="23">
        <f t="shared" si="340"/>
        <v>370</v>
      </c>
      <c r="B1703" s="119">
        <f t="shared" si="353"/>
        <v>251</v>
      </c>
      <c r="C1703" s="38" t="s">
        <v>1073</v>
      </c>
      <c r="D1703" s="119">
        <v>1980</v>
      </c>
      <c r="E1703" s="119"/>
      <c r="F1703" s="44" t="s">
        <v>74</v>
      </c>
      <c r="G1703" s="119" t="s">
        <v>31</v>
      </c>
      <c r="H1703" s="44" t="s">
        <v>255</v>
      </c>
      <c r="I1703" s="119">
        <v>5054.6000000000004</v>
      </c>
      <c r="J1703" s="119">
        <v>3303.7</v>
      </c>
      <c r="K1703" s="40" t="s">
        <v>1837</v>
      </c>
      <c r="L1703" s="55">
        <f t="shared" si="350"/>
        <v>1075113.42</v>
      </c>
      <c r="M1703" s="35">
        <f t="shared" si="351"/>
        <v>1075113.42</v>
      </c>
      <c r="N1703" s="47">
        <f t="shared" si="352"/>
        <v>104529.12800000001</v>
      </c>
      <c r="O1703" s="47">
        <f t="shared" si="344"/>
        <v>1179642.548</v>
      </c>
      <c r="P1703" s="35">
        <f t="shared" si="349"/>
        <v>1179642.548</v>
      </c>
      <c r="Q1703" s="35">
        <v>212.7</v>
      </c>
      <c r="R1703" s="35">
        <v>20.68</v>
      </c>
      <c r="S1703" s="27" t="s">
        <v>34</v>
      </c>
      <c r="T1703" s="27" t="s">
        <v>607</v>
      </c>
    </row>
    <row r="1704" spans="1:20" ht="37.5" customHeight="1" x14ac:dyDescent="0.3">
      <c r="A1704" s="23">
        <f t="shared" si="340"/>
        <v>371</v>
      </c>
      <c r="B1704" s="119">
        <f t="shared" si="353"/>
        <v>252</v>
      </c>
      <c r="C1704" s="38" t="s">
        <v>1074</v>
      </c>
      <c r="D1704" s="119">
        <v>1984</v>
      </c>
      <c r="E1704" s="119"/>
      <c r="F1704" s="44" t="s">
        <v>74</v>
      </c>
      <c r="G1704" s="119" t="s">
        <v>60</v>
      </c>
      <c r="H1704" s="44" t="s">
        <v>255</v>
      </c>
      <c r="I1704" s="119">
        <v>5020.68</v>
      </c>
      <c r="J1704" s="119">
        <v>3278.3</v>
      </c>
      <c r="K1704" s="40" t="s">
        <v>1837</v>
      </c>
      <c r="L1704" s="55">
        <f t="shared" si="350"/>
        <v>1067898.6359999999</v>
      </c>
      <c r="M1704" s="35">
        <f t="shared" si="351"/>
        <v>1067898.6359999999</v>
      </c>
      <c r="N1704" s="47">
        <f t="shared" si="352"/>
        <v>103827.6624</v>
      </c>
      <c r="O1704" s="47">
        <f t="shared" si="344"/>
        <v>1171726.2984</v>
      </c>
      <c r="P1704" s="35">
        <f t="shared" si="349"/>
        <v>1171726.2984</v>
      </c>
      <c r="Q1704" s="35">
        <v>212.7</v>
      </c>
      <c r="R1704" s="35">
        <v>20.68</v>
      </c>
      <c r="S1704" s="27" t="s">
        <v>34</v>
      </c>
      <c r="T1704" s="27" t="s">
        <v>607</v>
      </c>
    </row>
    <row r="1705" spans="1:20" ht="37.5" customHeight="1" x14ac:dyDescent="0.3">
      <c r="A1705" s="23">
        <f t="shared" si="340"/>
        <v>372</v>
      </c>
      <c r="B1705" s="119">
        <f t="shared" si="353"/>
        <v>253</v>
      </c>
      <c r="C1705" s="38" t="s">
        <v>1075</v>
      </c>
      <c r="D1705" s="119">
        <v>1984</v>
      </c>
      <c r="E1705" s="119"/>
      <c r="F1705" s="44" t="s">
        <v>74</v>
      </c>
      <c r="G1705" s="119" t="s">
        <v>60</v>
      </c>
      <c r="H1705" s="44" t="s">
        <v>255</v>
      </c>
      <c r="I1705" s="119">
        <v>4322.55</v>
      </c>
      <c r="J1705" s="119">
        <v>2789.98</v>
      </c>
      <c r="K1705" s="40" t="s">
        <v>1837</v>
      </c>
      <c r="L1705" s="55">
        <f t="shared" si="350"/>
        <v>919406.38500000001</v>
      </c>
      <c r="M1705" s="35">
        <f t="shared" si="351"/>
        <v>919406.38500000001</v>
      </c>
      <c r="N1705" s="47">
        <f t="shared" si="352"/>
        <v>89390.334000000003</v>
      </c>
      <c r="O1705" s="47">
        <f t="shared" si="344"/>
        <v>1008796.719</v>
      </c>
      <c r="P1705" s="35">
        <f t="shared" si="349"/>
        <v>1008796.719</v>
      </c>
      <c r="Q1705" s="35">
        <v>212.7</v>
      </c>
      <c r="R1705" s="35">
        <v>20.68</v>
      </c>
      <c r="S1705" s="27" t="s">
        <v>34</v>
      </c>
      <c r="T1705" s="27" t="s">
        <v>607</v>
      </c>
    </row>
    <row r="1706" spans="1:20" ht="37.5" customHeight="1" x14ac:dyDescent="0.3">
      <c r="A1706" s="23">
        <f t="shared" si="340"/>
        <v>373</v>
      </c>
      <c r="B1706" s="119">
        <f t="shared" si="353"/>
        <v>254</v>
      </c>
      <c r="C1706" s="38" t="s">
        <v>1076</v>
      </c>
      <c r="D1706" s="119">
        <v>1983</v>
      </c>
      <c r="E1706" s="119"/>
      <c r="F1706" s="44" t="s">
        <v>74</v>
      </c>
      <c r="G1706" s="119" t="s">
        <v>60</v>
      </c>
      <c r="H1706" s="44" t="s">
        <v>255</v>
      </c>
      <c r="I1706" s="119">
        <v>4185.0200000000004</v>
      </c>
      <c r="J1706" s="119">
        <v>2689.5</v>
      </c>
      <c r="K1706" s="40" t="s">
        <v>1837</v>
      </c>
      <c r="L1706" s="55">
        <f t="shared" si="350"/>
        <v>890153.75400000007</v>
      </c>
      <c r="M1706" s="35">
        <f t="shared" si="351"/>
        <v>890153.75400000007</v>
      </c>
      <c r="N1706" s="47">
        <f t="shared" si="352"/>
        <v>86546.213600000003</v>
      </c>
      <c r="O1706" s="47">
        <f t="shared" si="344"/>
        <v>976699.96760000009</v>
      </c>
      <c r="P1706" s="35">
        <f t="shared" si="349"/>
        <v>976699.96760000009</v>
      </c>
      <c r="Q1706" s="35">
        <v>212.7</v>
      </c>
      <c r="R1706" s="35">
        <v>20.68</v>
      </c>
      <c r="S1706" s="27" t="s">
        <v>34</v>
      </c>
      <c r="T1706" s="27" t="s">
        <v>607</v>
      </c>
    </row>
    <row r="1707" spans="1:20" ht="37.5" customHeight="1" x14ac:dyDescent="0.3">
      <c r="A1707" s="23">
        <f t="shared" si="340"/>
        <v>374</v>
      </c>
      <c r="B1707" s="119">
        <f t="shared" si="353"/>
        <v>255</v>
      </c>
      <c r="C1707" s="38" t="s">
        <v>1077</v>
      </c>
      <c r="D1707" s="119">
        <v>1961</v>
      </c>
      <c r="E1707" s="119"/>
      <c r="F1707" s="44" t="s">
        <v>74</v>
      </c>
      <c r="G1707" s="119" t="s">
        <v>51</v>
      </c>
      <c r="H1707" s="44" t="s">
        <v>304</v>
      </c>
      <c r="I1707" s="119">
        <v>2185.4499999999998</v>
      </c>
      <c r="J1707" s="119">
        <v>1345.5</v>
      </c>
      <c r="K1707" s="40" t="s">
        <v>1837</v>
      </c>
      <c r="L1707" s="55">
        <f t="shared" si="350"/>
        <v>464845.21499999991</v>
      </c>
      <c r="M1707" s="35">
        <f t="shared" si="351"/>
        <v>464845.21499999991</v>
      </c>
      <c r="N1707" s="47">
        <f t="shared" si="352"/>
        <v>45195.105999999992</v>
      </c>
      <c r="O1707" s="47">
        <f t="shared" si="344"/>
        <v>510040.32099999988</v>
      </c>
      <c r="P1707" s="35">
        <f t="shared" si="349"/>
        <v>510040.32099999988</v>
      </c>
      <c r="Q1707" s="35">
        <v>212.7</v>
      </c>
      <c r="R1707" s="35">
        <v>20.68</v>
      </c>
      <c r="S1707" s="27" t="s">
        <v>34</v>
      </c>
      <c r="T1707" s="27" t="s">
        <v>607</v>
      </c>
    </row>
    <row r="1708" spans="1:20" ht="37.5" customHeight="1" x14ac:dyDescent="0.3">
      <c r="A1708" s="23">
        <f t="shared" si="340"/>
        <v>375</v>
      </c>
      <c r="B1708" s="119">
        <f t="shared" si="353"/>
        <v>256</v>
      </c>
      <c r="C1708" s="38" t="s">
        <v>1078</v>
      </c>
      <c r="D1708" s="119">
        <v>1958</v>
      </c>
      <c r="E1708" s="119"/>
      <c r="F1708" s="44" t="s">
        <v>74</v>
      </c>
      <c r="G1708" s="119" t="s">
        <v>51</v>
      </c>
      <c r="H1708" s="44" t="s">
        <v>304</v>
      </c>
      <c r="I1708" s="119">
        <v>3218.27</v>
      </c>
      <c r="J1708" s="119">
        <v>1975.6</v>
      </c>
      <c r="K1708" s="40" t="s">
        <v>1837</v>
      </c>
      <c r="L1708" s="55">
        <f t="shared" si="350"/>
        <v>684526.02899999998</v>
      </c>
      <c r="M1708" s="35">
        <f t="shared" si="351"/>
        <v>684526.02899999998</v>
      </c>
      <c r="N1708" s="47">
        <f t="shared" si="352"/>
        <v>66553.823600000003</v>
      </c>
      <c r="O1708" s="47">
        <f t="shared" si="344"/>
        <v>751079.85259999998</v>
      </c>
      <c r="P1708" s="35">
        <f t="shared" si="349"/>
        <v>751079.85259999998</v>
      </c>
      <c r="Q1708" s="35">
        <v>212.7</v>
      </c>
      <c r="R1708" s="35">
        <v>20.68</v>
      </c>
      <c r="S1708" s="27" t="s">
        <v>34</v>
      </c>
      <c r="T1708" s="27" t="s">
        <v>607</v>
      </c>
    </row>
    <row r="1709" spans="1:20" ht="37.5" customHeight="1" x14ac:dyDescent="0.3">
      <c r="A1709" s="23">
        <f t="shared" si="340"/>
        <v>376</v>
      </c>
      <c r="B1709" s="119">
        <f t="shared" si="353"/>
        <v>257</v>
      </c>
      <c r="C1709" s="38" t="s">
        <v>1079</v>
      </c>
      <c r="D1709" s="119">
        <v>1961</v>
      </c>
      <c r="E1709" s="119"/>
      <c r="F1709" s="44" t="s">
        <v>74</v>
      </c>
      <c r="G1709" s="119" t="s">
        <v>51</v>
      </c>
      <c r="H1709" s="44" t="s">
        <v>304</v>
      </c>
      <c r="I1709" s="119">
        <v>3229.7</v>
      </c>
      <c r="J1709" s="119">
        <v>2037.4</v>
      </c>
      <c r="K1709" s="40" t="s">
        <v>1837</v>
      </c>
      <c r="L1709" s="55">
        <f t="shared" si="350"/>
        <v>686957.19</v>
      </c>
      <c r="M1709" s="35">
        <f t="shared" si="351"/>
        <v>686957.19</v>
      </c>
      <c r="N1709" s="47">
        <f t="shared" si="352"/>
        <v>66790.195999999996</v>
      </c>
      <c r="O1709" s="47">
        <f t="shared" si="344"/>
        <v>753747.38599999994</v>
      </c>
      <c r="P1709" s="35">
        <f t="shared" si="349"/>
        <v>753747.38599999994</v>
      </c>
      <c r="Q1709" s="35">
        <v>212.7</v>
      </c>
      <c r="R1709" s="35">
        <v>20.68</v>
      </c>
      <c r="S1709" s="27" t="s">
        <v>34</v>
      </c>
      <c r="T1709" s="27" t="s">
        <v>607</v>
      </c>
    </row>
    <row r="1710" spans="1:20" ht="37.5" customHeight="1" x14ac:dyDescent="0.3">
      <c r="A1710" s="23">
        <f t="shared" si="340"/>
        <v>377</v>
      </c>
      <c r="B1710" s="119">
        <f t="shared" si="353"/>
        <v>258</v>
      </c>
      <c r="C1710" s="38" t="s">
        <v>1080</v>
      </c>
      <c r="D1710" s="119">
        <v>1959</v>
      </c>
      <c r="E1710" s="119"/>
      <c r="F1710" s="44" t="s">
        <v>74</v>
      </c>
      <c r="G1710" s="119" t="s">
        <v>51</v>
      </c>
      <c r="H1710" s="44" t="s">
        <v>304</v>
      </c>
      <c r="I1710" s="119">
        <v>2726.9</v>
      </c>
      <c r="J1710" s="119">
        <v>1977</v>
      </c>
      <c r="K1710" s="40" t="s">
        <v>1837</v>
      </c>
      <c r="L1710" s="55">
        <f t="shared" si="350"/>
        <v>580011.63</v>
      </c>
      <c r="M1710" s="35">
        <f t="shared" si="351"/>
        <v>580011.63</v>
      </c>
      <c r="N1710" s="47">
        <f t="shared" si="352"/>
        <v>56392.292000000001</v>
      </c>
      <c r="O1710" s="47">
        <f t="shared" si="344"/>
        <v>636403.92200000002</v>
      </c>
      <c r="P1710" s="35">
        <f t="shared" si="349"/>
        <v>636403.92200000002</v>
      </c>
      <c r="Q1710" s="35">
        <v>212.7</v>
      </c>
      <c r="R1710" s="35">
        <v>20.68</v>
      </c>
      <c r="S1710" s="27" t="s">
        <v>34</v>
      </c>
      <c r="T1710" s="27" t="s">
        <v>607</v>
      </c>
    </row>
    <row r="1711" spans="1:20" ht="37.5" customHeight="1" x14ac:dyDescent="0.3">
      <c r="A1711" s="23">
        <f t="shared" si="340"/>
        <v>378</v>
      </c>
      <c r="B1711" s="119">
        <f t="shared" si="353"/>
        <v>259</v>
      </c>
      <c r="C1711" s="38" t="s">
        <v>1081</v>
      </c>
      <c r="D1711" s="119">
        <v>1960</v>
      </c>
      <c r="E1711" s="119"/>
      <c r="F1711" s="44" t="s">
        <v>74</v>
      </c>
      <c r="G1711" s="119" t="s">
        <v>51</v>
      </c>
      <c r="H1711" s="44" t="s">
        <v>304</v>
      </c>
      <c r="I1711" s="119">
        <v>3160.7</v>
      </c>
      <c r="J1711" s="119">
        <v>2179</v>
      </c>
      <c r="K1711" s="40" t="s">
        <v>1837</v>
      </c>
      <c r="L1711" s="55">
        <f t="shared" si="350"/>
        <v>672280.8899999999</v>
      </c>
      <c r="M1711" s="35">
        <f t="shared" si="351"/>
        <v>672280.8899999999</v>
      </c>
      <c r="N1711" s="47">
        <f t="shared" si="352"/>
        <v>65363.275999999998</v>
      </c>
      <c r="O1711" s="47">
        <f t="shared" si="344"/>
        <v>737644.16599999985</v>
      </c>
      <c r="P1711" s="35">
        <f t="shared" si="349"/>
        <v>737644.16599999985</v>
      </c>
      <c r="Q1711" s="35">
        <v>212.7</v>
      </c>
      <c r="R1711" s="35">
        <v>20.68</v>
      </c>
      <c r="S1711" s="27" t="s">
        <v>34</v>
      </c>
      <c r="T1711" s="27" t="s">
        <v>607</v>
      </c>
    </row>
    <row r="1712" spans="1:20" ht="37.5" customHeight="1" x14ac:dyDescent="0.3">
      <c r="A1712" s="23">
        <f t="shared" si="340"/>
        <v>379</v>
      </c>
      <c r="B1712" s="119">
        <f t="shared" si="353"/>
        <v>260</v>
      </c>
      <c r="C1712" s="38" t="s">
        <v>1082</v>
      </c>
      <c r="D1712" s="119">
        <v>1964</v>
      </c>
      <c r="E1712" s="119"/>
      <c r="F1712" s="44" t="s">
        <v>74</v>
      </c>
      <c r="G1712" s="119" t="s">
        <v>51</v>
      </c>
      <c r="H1712" s="44" t="s">
        <v>304</v>
      </c>
      <c r="I1712" s="119">
        <v>3240.1</v>
      </c>
      <c r="J1712" s="119">
        <v>1974.6</v>
      </c>
      <c r="K1712" s="40" t="s">
        <v>1837</v>
      </c>
      <c r="L1712" s="55">
        <f t="shared" si="350"/>
        <v>689169.2699999999</v>
      </c>
      <c r="M1712" s="35">
        <f t="shared" si="351"/>
        <v>689169.2699999999</v>
      </c>
      <c r="N1712" s="47">
        <f t="shared" si="352"/>
        <v>67005.267999999996</v>
      </c>
      <c r="O1712" s="47">
        <f t="shared" si="344"/>
        <v>756174.53799999994</v>
      </c>
      <c r="P1712" s="35">
        <f t="shared" si="349"/>
        <v>756174.53799999994</v>
      </c>
      <c r="Q1712" s="35">
        <v>212.7</v>
      </c>
      <c r="R1712" s="35">
        <v>20.68</v>
      </c>
      <c r="S1712" s="27" t="s">
        <v>34</v>
      </c>
      <c r="T1712" s="27" t="s">
        <v>607</v>
      </c>
    </row>
    <row r="1713" spans="1:20" ht="37.5" customHeight="1" x14ac:dyDescent="0.3">
      <c r="A1713" s="23">
        <f t="shared" si="340"/>
        <v>380</v>
      </c>
      <c r="B1713" s="119">
        <f t="shared" si="353"/>
        <v>261</v>
      </c>
      <c r="C1713" s="38" t="s">
        <v>1083</v>
      </c>
      <c r="D1713" s="119">
        <v>1964</v>
      </c>
      <c r="E1713" s="119"/>
      <c r="F1713" s="44" t="s">
        <v>74</v>
      </c>
      <c r="G1713" s="119" t="s">
        <v>51</v>
      </c>
      <c r="H1713" s="44" t="s">
        <v>255</v>
      </c>
      <c r="I1713" s="119">
        <v>3772.2</v>
      </c>
      <c r="J1713" s="119">
        <v>2482.1999999999998</v>
      </c>
      <c r="K1713" s="40" t="s">
        <v>1837</v>
      </c>
      <c r="L1713" s="55">
        <f t="shared" si="350"/>
        <v>802346.94</v>
      </c>
      <c r="M1713" s="35">
        <f t="shared" si="351"/>
        <v>802346.94</v>
      </c>
      <c r="N1713" s="47">
        <f t="shared" si="352"/>
        <v>78009.09599999999</v>
      </c>
      <c r="O1713" s="47">
        <f t="shared" si="344"/>
        <v>880356.03599999996</v>
      </c>
      <c r="P1713" s="35">
        <f t="shared" si="349"/>
        <v>880356.03599999996</v>
      </c>
      <c r="Q1713" s="35">
        <v>212.7</v>
      </c>
      <c r="R1713" s="35">
        <v>20.68</v>
      </c>
      <c r="S1713" s="27" t="s">
        <v>34</v>
      </c>
      <c r="T1713" s="27" t="s">
        <v>607</v>
      </c>
    </row>
    <row r="1714" spans="1:20" ht="37.5" customHeight="1" x14ac:dyDescent="0.3">
      <c r="A1714" s="23">
        <f t="shared" si="340"/>
        <v>381</v>
      </c>
      <c r="B1714" s="119">
        <f t="shared" si="353"/>
        <v>262</v>
      </c>
      <c r="C1714" s="38" t="s">
        <v>1084</v>
      </c>
      <c r="D1714" s="119">
        <v>1960</v>
      </c>
      <c r="E1714" s="119"/>
      <c r="F1714" s="44" t="s">
        <v>74</v>
      </c>
      <c r="G1714" s="119" t="s">
        <v>51</v>
      </c>
      <c r="H1714" s="44" t="s">
        <v>304</v>
      </c>
      <c r="I1714" s="119">
        <v>3329.35</v>
      </c>
      <c r="J1714" s="119">
        <v>2332</v>
      </c>
      <c r="K1714" s="40" t="s">
        <v>1837</v>
      </c>
      <c r="L1714" s="55">
        <f t="shared" si="350"/>
        <v>708152.745</v>
      </c>
      <c r="M1714" s="35">
        <f t="shared" si="351"/>
        <v>708152.745</v>
      </c>
      <c r="N1714" s="47">
        <f t="shared" si="352"/>
        <v>68850.957999999999</v>
      </c>
      <c r="O1714" s="47">
        <f t="shared" si="344"/>
        <v>777003.70299999998</v>
      </c>
      <c r="P1714" s="35">
        <f t="shared" si="349"/>
        <v>777003.70299999998</v>
      </c>
      <c r="Q1714" s="35">
        <v>212.7</v>
      </c>
      <c r="R1714" s="35">
        <v>20.68</v>
      </c>
      <c r="S1714" s="27" t="s">
        <v>34</v>
      </c>
      <c r="T1714" s="27" t="s">
        <v>607</v>
      </c>
    </row>
    <row r="1715" spans="1:20" ht="37.5" customHeight="1" x14ac:dyDescent="0.3">
      <c r="A1715" s="23">
        <f t="shared" si="340"/>
        <v>382</v>
      </c>
      <c r="B1715" s="119">
        <f t="shared" si="353"/>
        <v>263</v>
      </c>
      <c r="C1715" s="38" t="s">
        <v>1085</v>
      </c>
      <c r="D1715" s="119">
        <v>1961</v>
      </c>
      <c r="E1715" s="119"/>
      <c r="F1715" s="44" t="s">
        <v>74</v>
      </c>
      <c r="G1715" s="119" t="s">
        <v>51</v>
      </c>
      <c r="H1715" s="44" t="s">
        <v>255</v>
      </c>
      <c r="I1715" s="119">
        <v>3231.1</v>
      </c>
      <c r="J1715" s="119">
        <v>2160.6999999999998</v>
      </c>
      <c r="K1715" s="40" t="s">
        <v>1837</v>
      </c>
      <c r="L1715" s="55">
        <f t="shared" si="350"/>
        <v>687254.97</v>
      </c>
      <c r="M1715" s="35">
        <f t="shared" si="351"/>
        <v>687254.97</v>
      </c>
      <c r="N1715" s="47">
        <f t="shared" si="352"/>
        <v>66819.148000000001</v>
      </c>
      <c r="O1715" s="47">
        <f t="shared" si="344"/>
        <v>754074.11800000002</v>
      </c>
      <c r="P1715" s="35">
        <f t="shared" si="349"/>
        <v>754074.11800000002</v>
      </c>
      <c r="Q1715" s="35">
        <v>212.7</v>
      </c>
      <c r="R1715" s="35">
        <v>20.68</v>
      </c>
      <c r="S1715" s="27" t="s">
        <v>34</v>
      </c>
      <c r="T1715" s="27" t="s">
        <v>607</v>
      </c>
    </row>
    <row r="1716" spans="1:20" ht="37.5" customHeight="1" x14ac:dyDescent="0.3">
      <c r="A1716" s="23">
        <f t="shared" si="340"/>
        <v>383</v>
      </c>
      <c r="B1716" s="119">
        <f t="shared" si="353"/>
        <v>264</v>
      </c>
      <c r="C1716" s="38" t="s">
        <v>1086</v>
      </c>
      <c r="D1716" s="119">
        <v>1963</v>
      </c>
      <c r="E1716" s="119"/>
      <c r="F1716" s="44" t="s">
        <v>74</v>
      </c>
      <c r="G1716" s="119" t="s">
        <v>51</v>
      </c>
      <c r="H1716" s="44" t="s">
        <v>255</v>
      </c>
      <c r="I1716" s="119">
        <v>3253.8</v>
      </c>
      <c r="J1716" s="119">
        <v>1992.8</v>
      </c>
      <c r="K1716" s="40" t="s">
        <v>1837</v>
      </c>
      <c r="L1716" s="55">
        <f t="shared" si="350"/>
        <v>692083.26</v>
      </c>
      <c r="M1716" s="35">
        <f t="shared" si="351"/>
        <v>692083.26</v>
      </c>
      <c r="N1716" s="47">
        <f t="shared" si="352"/>
        <v>67288.584000000003</v>
      </c>
      <c r="O1716" s="47">
        <f t="shared" si="344"/>
        <v>759371.84400000004</v>
      </c>
      <c r="P1716" s="35">
        <f t="shared" si="349"/>
        <v>759371.84400000004</v>
      </c>
      <c r="Q1716" s="35">
        <v>212.7</v>
      </c>
      <c r="R1716" s="35">
        <v>20.68</v>
      </c>
      <c r="S1716" s="27" t="s">
        <v>34</v>
      </c>
      <c r="T1716" s="27" t="s">
        <v>607</v>
      </c>
    </row>
    <row r="1717" spans="1:20" ht="37.5" customHeight="1" x14ac:dyDescent="0.3">
      <c r="A1717" s="23">
        <f t="shared" si="340"/>
        <v>384</v>
      </c>
      <c r="B1717" s="119">
        <f t="shared" si="353"/>
        <v>265</v>
      </c>
      <c r="C1717" s="38" t="s">
        <v>1087</v>
      </c>
      <c r="D1717" s="119">
        <v>1963</v>
      </c>
      <c r="E1717" s="119"/>
      <c r="F1717" s="44" t="s">
        <v>74</v>
      </c>
      <c r="G1717" s="119" t="s">
        <v>51</v>
      </c>
      <c r="H1717" s="44" t="s">
        <v>255</v>
      </c>
      <c r="I1717" s="119">
        <v>3305.52</v>
      </c>
      <c r="J1717" s="119">
        <v>2492</v>
      </c>
      <c r="K1717" s="40" t="s">
        <v>1837</v>
      </c>
      <c r="L1717" s="55">
        <f t="shared" si="350"/>
        <v>703084.10399999993</v>
      </c>
      <c r="M1717" s="35">
        <f t="shared" si="351"/>
        <v>703084.10399999993</v>
      </c>
      <c r="N1717" s="47">
        <f t="shared" si="352"/>
        <v>68358.153600000005</v>
      </c>
      <c r="O1717" s="47">
        <f t="shared" si="344"/>
        <v>771442.2575999999</v>
      </c>
      <c r="P1717" s="35">
        <f t="shared" si="349"/>
        <v>771442.2575999999</v>
      </c>
      <c r="Q1717" s="35">
        <v>212.7</v>
      </c>
      <c r="R1717" s="35">
        <v>20.68</v>
      </c>
      <c r="S1717" s="27" t="s">
        <v>34</v>
      </c>
      <c r="T1717" s="27" t="s">
        <v>607</v>
      </c>
    </row>
    <row r="1718" spans="1:20" ht="37.5" customHeight="1" x14ac:dyDescent="0.3">
      <c r="A1718" s="23">
        <f t="shared" si="340"/>
        <v>385</v>
      </c>
      <c r="B1718" s="119">
        <f t="shared" si="353"/>
        <v>266</v>
      </c>
      <c r="C1718" s="38" t="s">
        <v>1088</v>
      </c>
      <c r="D1718" s="119">
        <v>1965</v>
      </c>
      <c r="E1718" s="119"/>
      <c r="F1718" s="44" t="s">
        <v>74</v>
      </c>
      <c r="G1718" s="119" t="s">
        <v>31</v>
      </c>
      <c r="H1718" s="44" t="s">
        <v>255</v>
      </c>
      <c r="I1718" s="119">
        <v>3183.9</v>
      </c>
      <c r="J1718" s="119">
        <v>2141.5</v>
      </c>
      <c r="K1718" s="40" t="s">
        <v>1837</v>
      </c>
      <c r="L1718" s="55">
        <f t="shared" si="350"/>
        <v>677215.53</v>
      </c>
      <c r="M1718" s="35">
        <f t="shared" si="351"/>
        <v>677215.53</v>
      </c>
      <c r="N1718" s="47">
        <f t="shared" si="352"/>
        <v>65843.051999999996</v>
      </c>
      <c r="O1718" s="47">
        <f t="shared" si="344"/>
        <v>743058.58200000005</v>
      </c>
      <c r="P1718" s="35">
        <f t="shared" si="349"/>
        <v>743058.58200000005</v>
      </c>
      <c r="Q1718" s="35">
        <v>212.7</v>
      </c>
      <c r="R1718" s="35">
        <v>20.68</v>
      </c>
      <c r="S1718" s="27" t="s">
        <v>34</v>
      </c>
      <c r="T1718" s="27" t="s">
        <v>607</v>
      </c>
    </row>
    <row r="1719" spans="1:20" s="2" customFormat="1" ht="37.5" customHeight="1" x14ac:dyDescent="0.25">
      <c r="A1719" s="23">
        <f t="shared" si="340"/>
        <v>386</v>
      </c>
      <c r="B1719" s="119">
        <f t="shared" si="353"/>
        <v>267</v>
      </c>
      <c r="C1719" s="38" t="s">
        <v>1089</v>
      </c>
      <c r="D1719" s="119">
        <v>1969</v>
      </c>
      <c r="E1719" s="119"/>
      <c r="F1719" s="44" t="s">
        <v>74</v>
      </c>
      <c r="G1719" s="119" t="s">
        <v>60</v>
      </c>
      <c r="H1719" s="44" t="s">
        <v>255</v>
      </c>
      <c r="I1719" s="119">
        <v>3920.96</v>
      </c>
      <c r="J1719" s="119">
        <v>2589.6</v>
      </c>
      <c r="K1719" s="40" t="s">
        <v>1837</v>
      </c>
      <c r="L1719" s="55">
        <f t="shared" si="350"/>
        <v>833988.19199999992</v>
      </c>
      <c r="M1719" s="35">
        <f t="shared" si="351"/>
        <v>833988.19199999992</v>
      </c>
      <c r="N1719" s="47">
        <f t="shared" si="352"/>
        <v>81085.452799999999</v>
      </c>
      <c r="O1719" s="47">
        <f t="shared" si="344"/>
        <v>915073.64479999989</v>
      </c>
      <c r="P1719" s="35">
        <f t="shared" si="349"/>
        <v>915073.64479999989</v>
      </c>
      <c r="Q1719" s="35">
        <v>212.7</v>
      </c>
      <c r="R1719" s="35">
        <v>20.68</v>
      </c>
      <c r="S1719" s="27" t="s">
        <v>34</v>
      </c>
      <c r="T1719" s="27" t="s">
        <v>607</v>
      </c>
    </row>
    <row r="1720" spans="1:20" s="2" customFormat="1" ht="37.5" customHeight="1" x14ac:dyDescent="0.25">
      <c r="A1720" s="23">
        <f t="shared" ref="A1720:A1783" si="354">A1719+1</f>
        <v>387</v>
      </c>
      <c r="B1720" s="119">
        <f t="shared" si="353"/>
        <v>268</v>
      </c>
      <c r="C1720" s="38" t="s">
        <v>1090</v>
      </c>
      <c r="D1720" s="119">
        <v>1969</v>
      </c>
      <c r="E1720" s="119"/>
      <c r="F1720" s="44" t="s">
        <v>74</v>
      </c>
      <c r="G1720" s="119" t="s">
        <v>60</v>
      </c>
      <c r="H1720" s="44" t="s">
        <v>255</v>
      </c>
      <c r="I1720" s="119">
        <v>3986.96</v>
      </c>
      <c r="J1720" s="119">
        <v>2735</v>
      </c>
      <c r="K1720" s="40" t="s">
        <v>1837</v>
      </c>
      <c r="L1720" s="55">
        <f t="shared" si="350"/>
        <v>848026.39199999999</v>
      </c>
      <c r="M1720" s="35">
        <f t="shared" si="351"/>
        <v>848026.39199999999</v>
      </c>
      <c r="N1720" s="47">
        <f t="shared" si="352"/>
        <v>82450.332800000004</v>
      </c>
      <c r="O1720" s="47">
        <f t="shared" si="344"/>
        <v>930476.72479999997</v>
      </c>
      <c r="P1720" s="35">
        <f t="shared" si="349"/>
        <v>930476.72479999997</v>
      </c>
      <c r="Q1720" s="35">
        <v>212.7</v>
      </c>
      <c r="R1720" s="35">
        <v>20.68</v>
      </c>
      <c r="S1720" s="27" t="s">
        <v>34</v>
      </c>
      <c r="T1720" s="27" t="s">
        <v>607</v>
      </c>
    </row>
    <row r="1721" spans="1:20" s="2" customFormat="1" ht="37.5" customHeight="1" x14ac:dyDescent="0.25">
      <c r="A1721" s="23">
        <f t="shared" si="354"/>
        <v>388</v>
      </c>
      <c r="B1721" s="119">
        <f t="shared" si="353"/>
        <v>269</v>
      </c>
      <c r="C1721" s="38" t="s">
        <v>1091</v>
      </c>
      <c r="D1721" s="119">
        <v>1969</v>
      </c>
      <c r="E1721" s="119"/>
      <c r="F1721" s="44" t="s">
        <v>74</v>
      </c>
      <c r="G1721" s="119" t="s">
        <v>31</v>
      </c>
      <c r="H1721" s="44" t="s">
        <v>255</v>
      </c>
      <c r="I1721" s="27">
        <v>4507.26</v>
      </c>
      <c r="J1721" s="27">
        <v>3441</v>
      </c>
      <c r="K1721" s="40" t="s">
        <v>1837</v>
      </c>
      <c r="L1721" s="55">
        <f t="shared" si="350"/>
        <v>958694.20200000005</v>
      </c>
      <c r="M1721" s="35">
        <f t="shared" si="351"/>
        <v>958694.20200000005</v>
      </c>
      <c r="N1721" s="47">
        <f t="shared" si="352"/>
        <v>93210.136800000007</v>
      </c>
      <c r="O1721" s="47">
        <f t="shared" si="344"/>
        <v>1051904.3388</v>
      </c>
      <c r="P1721" s="35">
        <f t="shared" si="349"/>
        <v>1051904.3388</v>
      </c>
      <c r="Q1721" s="35">
        <v>212.7</v>
      </c>
      <c r="R1721" s="35">
        <v>20.68</v>
      </c>
      <c r="S1721" s="27" t="s">
        <v>34</v>
      </c>
      <c r="T1721" s="27" t="s">
        <v>607</v>
      </c>
    </row>
    <row r="1722" spans="1:20" s="2" customFormat="1" ht="37.5" customHeight="1" x14ac:dyDescent="0.25">
      <c r="A1722" s="23">
        <f t="shared" si="354"/>
        <v>389</v>
      </c>
      <c r="B1722" s="119">
        <f t="shared" si="353"/>
        <v>270</v>
      </c>
      <c r="C1722" s="38" t="s">
        <v>1092</v>
      </c>
      <c r="D1722" s="119">
        <v>1969</v>
      </c>
      <c r="E1722" s="119"/>
      <c r="F1722" s="44" t="s">
        <v>74</v>
      </c>
      <c r="G1722" s="119" t="s">
        <v>31</v>
      </c>
      <c r="H1722" s="44" t="s">
        <v>255</v>
      </c>
      <c r="I1722" s="27">
        <v>5991.3</v>
      </c>
      <c r="J1722" s="27">
        <v>4010.3</v>
      </c>
      <c r="K1722" s="40" t="s">
        <v>1837</v>
      </c>
      <c r="L1722" s="55">
        <f t="shared" si="350"/>
        <v>1274349.51</v>
      </c>
      <c r="M1722" s="35">
        <f t="shared" si="351"/>
        <v>1274349.51</v>
      </c>
      <c r="N1722" s="47">
        <f t="shared" si="352"/>
        <v>123900.084</v>
      </c>
      <c r="O1722" s="47">
        <f t="shared" si="344"/>
        <v>1398249.594</v>
      </c>
      <c r="P1722" s="35">
        <f t="shared" si="349"/>
        <v>1398249.594</v>
      </c>
      <c r="Q1722" s="35">
        <v>212.7</v>
      </c>
      <c r="R1722" s="35">
        <v>20.68</v>
      </c>
      <c r="S1722" s="27" t="s">
        <v>34</v>
      </c>
      <c r="T1722" s="27" t="s">
        <v>607</v>
      </c>
    </row>
    <row r="1723" spans="1:20" s="2" customFormat="1" ht="37.5" customHeight="1" x14ac:dyDescent="0.25">
      <c r="A1723" s="23">
        <f t="shared" si="354"/>
        <v>390</v>
      </c>
      <c r="B1723" s="119">
        <f t="shared" si="353"/>
        <v>271</v>
      </c>
      <c r="C1723" s="38" t="s">
        <v>1093</v>
      </c>
      <c r="D1723" s="119">
        <v>1971</v>
      </c>
      <c r="E1723" s="119"/>
      <c r="F1723" s="44" t="s">
        <v>74</v>
      </c>
      <c r="G1723" s="119" t="s">
        <v>31</v>
      </c>
      <c r="H1723" s="44" t="s">
        <v>255</v>
      </c>
      <c r="I1723" s="27">
        <v>5940.7</v>
      </c>
      <c r="J1723" s="27">
        <v>4221.5</v>
      </c>
      <c r="K1723" s="40" t="s">
        <v>1837</v>
      </c>
      <c r="L1723" s="55">
        <f t="shared" si="350"/>
        <v>1263586.8899999999</v>
      </c>
      <c r="M1723" s="35">
        <f t="shared" si="351"/>
        <v>1263586.8899999999</v>
      </c>
      <c r="N1723" s="47">
        <f t="shared" si="352"/>
        <v>122853.67599999999</v>
      </c>
      <c r="O1723" s="47">
        <f t="shared" si="344"/>
        <v>1386440.5659999999</v>
      </c>
      <c r="P1723" s="35">
        <f t="shared" si="349"/>
        <v>1386440.5659999999</v>
      </c>
      <c r="Q1723" s="35">
        <v>212.7</v>
      </c>
      <c r="R1723" s="35">
        <v>20.68</v>
      </c>
      <c r="S1723" s="27" t="s">
        <v>34</v>
      </c>
      <c r="T1723" s="27" t="s">
        <v>607</v>
      </c>
    </row>
    <row r="1724" spans="1:20" s="2" customFormat="1" ht="37.5" customHeight="1" x14ac:dyDescent="0.25">
      <c r="A1724" s="23">
        <f t="shared" si="354"/>
        <v>391</v>
      </c>
      <c r="B1724" s="119">
        <f t="shared" si="353"/>
        <v>272</v>
      </c>
      <c r="C1724" s="38" t="s">
        <v>1094</v>
      </c>
      <c r="D1724" s="119">
        <v>1959</v>
      </c>
      <c r="E1724" s="119"/>
      <c r="F1724" s="119" t="s">
        <v>36</v>
      </c>
      <c r="G1724" s="119" t="s">
        <v>37</v>
      </c>
      <c r="H1724" s="44" t="s">
        <v>241</v>
      </c>
      <c r="I1724" s="119">
        <v>533.54999999999995</v>
      </c>
      <c r="J1724" s="119">
        <v>328.2</v>
      </c>
      <c r="K1724" s="40" t="s">
        <v>1837</v>
      </c>
      <c r="L1724" s="55">
        <f t="shared" si="350"/>
        <v>181759.14300000001</v>
      </c>
      <c r="M1724" s="35">
        <f t="shared" si="351"/>
        <v>181759.14300000001</v>
      </c>
      <c r="N1724" s="47">
        <f t="shared" si="352"/>
        <v>18738.275999999998</v>
      </c>
      <c r="O1724" s="47">
        <f t="shared" si="344"/>
        <v>200497.41899999999</v>
      </c>
      <c r="P1724" s="35">
        <f t="shared" si="349"/>
        <v>200497.41899999999</v>
      </c>
      <c r="Q1724" s="35">
        <v>340.66</v>
      </c>
      <c r="R1724" s="35">
        <v>35.119999999999997</v>
      </c>
      <c r="S1724" s="27" t="s">
        <v>34</v>
      </c>
      <c r="T1724" s="27" t="s">
        <v>607</v>
      </c>
    </row>
    <row r="1725" spans="1:20" s="2" customFormat="1" ht="37.5" customHeight="1" x14ac:dyDescent="0.25">
      <c r="A1725" s="23">
        <f t="shared" si="354"/>
        <v>392</v>
      </c>
      <c r="B1725" s="119">
        <f t="shared" si="353"/>
        <v>273</v>
      </c>
      <c r="C1725" s="38" t="s">
        <v>1095</v>
      </c>
      <c r="D1725" s="119">
        <v>1959</v>
      </c>
      <c r="E1725" s="119"/>
      <c r="F1725" s="119" t="s">
        <v>36</v>
      </c>
      <c r="G1725" s="119" t="s">
        <v>37</v>
      </c>
      <c r="H1725" s="44" t="s">
        <v>241</v>
      </c>
      <c r="I1725" s="119">
        <v>547.20000000000005</v>
      </c>
      <c r="J1725" s="119">
        <v>334</v>
      </c>
      <c r="K1725" s="40" t="s">
        <v>1837</v>
      </c>
      <c r="L1725" s="55">
        <f t="shared" si="350"/>
        <v>186409.15200000003</v>
      </c>
      <c r="M1725" s="35">
        <f t="shared" si="351"/>
        <v>186409.15200000003</v>
      </c>
      <c r="N1725" s="47">
        <f t="shared" si="352"/>
        <v>19217.664000000001</v>
      </c>
      <c r="O1725" s="47">
        <f t="shared" ref="O1725:O1788" si="355">L1725+N1725</f>
        <v>205626.81600000002</v>
      </c>
      <c r="P1725" s="35">
        <f t="shared" si="349"/>
        <v>205626.81600000002</v>
      </c>
      <c r="Q1725" s="35">
        <v>340.66</v>
      </c>
      <c r="R1725" s="35">
        <v>35.119999999999997</v>
      </c>
      <c r="S1725" s="27" t="s">
        <v>34</v>
      </c>
      <c r="T1725" s="27" t="s">
        <v>607</v>
      </c>
    </row>
    <row r="1726" spans="1:20" s="2" customFormat="1" ht="37.5" customHeight="1" x14ac:dyDescent="0.25">
      <c r="A1726" s="23">
        <f t="shared" si="354"/>
        <v>393</v>
      </c>
      <c r="B1726" s="119">
        <f t="shared" si="353"/>
        <v>274</v>
      </c>
      <c r="C1726" s="38" t="s">
        <v>1096</v>
      </c>
      <c r="D1726" s="119">
        <v>1959</v>
      </c>
      <c r="E1726" s="119"/>
      <c r="F1726" s="119" t="s">
        <v>36</v>
      </c>
      <c r="G1726" s="119" t="s">
        <v>37</v>
      </c>
      <c r="H1726" s="44" t="s">
        <v>241</v>
      </c>
      <c r="I1726" s="119">
        <v>535.20000000000005</v>
      </c>
      <c r="J1726" s="119">
        <v>328.6</v>
      </c>
      <c r="K1726" s="40" t="s">
        <v>1837</v>
      </c>
      <c r="L1726" s="55">
        <f t="shared" si="350"/>
        <v>182321.23200000002</v>
      </c>
      <c r="M1726" s="35">
        <f t="shared" si="351"/>
        <v>182321.23200000002</v>
      </c>
      <c r="N1726" s="47">
        <f t="shared" si="352"/>
        <v>18796.224000000002</v>
      </c>
      <c r="O1726" s="47">
        <f t="shared" si="355"/>
        <v>201117.45600000001</v>
      </c>
      <c r="P1726" s="35">
        <f t="shared" si="349"/>
        <v>201117.45600000001</v>
      </c>
      <c r="Q1726" s="35">
        <v>340.66</v>
      </c>
      <c r="R1726" s="35">
        <v>35.119999999999997</v>
      </c>
      <c r="S1726" s="27" t="s">
        <v>34</v>
      </c>
      <c r="T1726" s="27" t="s">
        <v>607</v>
      </c>
    </row>
    <row r="1727" spans="1:20" s="2" customFormat="1" ht="37.5" customHeight="1" x14ac:dyDescent="0.25">
      <c r="A1727" s="23">
        <f t="shared" si="354"/>
        <v>394</v>
      </c>
      <c r="B1727" s="119">
        <f t="shared" si="353"/>
        <v>275</v>
      </c>
      <c r="C1727" s="38" t="s">
        <v>1097</v>
      </c>
      <c r="D1727" s="119">
        <v>1959</v>
      </c>
      <c r="E1727" s="119"/>
      <c r="F1727" s="119" t="s">
        <v>36</v>
      </c>
      <c r="G1727" s="119" t="s">
        <v>37</v>
      </c>
      <c r="H1727" s="44" t="s">
        <v>241</v>
      </c>
      <c r="I1727" s="119">
        <v>542.4</v>
      </c>
      <c r="J1727" s="119">
        <v>333.2</v>
      </c>
      <c r="K1727" s="40" t="s">
        <v>1837</v>
      </c>
      <c r="L1727" s="55">
        <f t="shared" si="350"/>
        <v>184773.984</v>
      </c>
      <c r="M1727" s="35">
        <f t="shared" si="351"/>
        <v>184773.984</v>
      </c>
      <c r="N1727" s="47">
        <f t="shared" si="352"/>
        <v>19049.087999999996</v>
      </c>
      <c r="O1727" s="47">
        <f t="shared" si="355"/>
        <v>203823.07199999999</v>
      </c>
      <c r="P1727" s="35">
        <f t="shared" si="349"/>
        <v>203823.07199999999</v>
      </c>
      <c r="Q1727" s="35">
        <v>340.66</v>
      </c>
      <c r="R1727" s="35">
        <v>35.119999999999997</v>
      </c>
      <c r="S1727" s="27" t="s">
        <v>34</v>
      </c>
      <c r="T1727" s="27" t="s">
        <v>607</v>
      </c>
    </row>
    <row r="1728" spans="1:20" s="2" customFormat="1" ht="37.5" customHeight="1" x14ac:dyDescent="0.25">
      <c r="A1728" s="23">
        <f t="shared" si="354"/>
        <v>395</v>
      </c>
      <c r="B1728" s="119">
        <f t="shared" si="353"/>
        <v>276</v>
      </c>
      <c r="C1728" s="38" t="s">
        <v>1098</v>
      </c>
      <c r="D1728" s="119">
        <v>1959</v>
      </c>
      <c r="E1728" s="119"/>
      <c r="F1728" s="119" t="s">
        <v>36</v>
      </c>
      <c r="G1728" s="119" t="s">
        <v>37</v>
      </c>
      <c r="H1728" s="44" t="s">
        <v>241</v>
      </c>
      <c r="I1728" s="119">
        <v>529.20000000000005</v>
      </c>
      <c r="J1728" s="119">
        <v>324.39999999999998</v>
      </c>
      <c r="K1728" s="40" t="s">
        <v>1837</v>
      </c>
      <c r="L1728" s="55">
        <f t="shared" si="350"/>
        <v>180277.27200000003</v>
      </c>
      <c r="M1728" s="35">
        <f t="shared" si="351"/>
        <v>180277.27200000003</v>
      </c>
      <c r="N1728" s="47">
        <f t="shared" si="352"/>
        <v>18585.504000000001</v>
      </c>
      <c r="O1728" s="47">
        <f t="shared" si="355"/>
        <v>198862.77600000001</v>
      </c>
      <c r="P1728" s="35">
        <f t="shared" si="349"/>
        <v>198862.77600000001</v>
      </c>
      <c r="Q1728" s="35">
        <v>340.66</v>
      </c>
      <c r="R1728" s="35">
        <v>35.119999999999997</v>
      </c>
      <c r="S1728" s="27" t="s">
        <v>34</v>
      </c>
      <c r="T1728" s="27" t="s">
        <v>607</v>
      </c>
    </row>
    <row r="1729" spans="1:20" s="2" customFormat="1" ht="37.5" customHeight="1" x14ac:dyDescent="0.25">
      <c r="A1729" s="23">
        <f t="shared" si="354"/>
        <v>396</v>
      </c>
      <c r="B1729" s="119">
        <f t="shared" si="353"/>
        <v>277</v>
      </c>
      <c r="C1729" s="38" t="s">
        <v>1099</v>
      </c>
      <c r="D1729" s="119">
        <v>1959</v>
      </c>
      <c r="E1729" s="119"/>
      <c r="F1729" s="119" t="s">
        <v>36</v>
      </c>
      <c r="G1729" s="119" t="s">
        <v>37</v>
      </c>
      <c r="H1729" s="44" t="s">
        <v>241</v>
      </c>
      <c r="I1729" s="119">
        <v>532.20000000000005</v>
      </c>
      <c r="J1729" s="119">
        <v>327.2</v>
      </c>
      <c r="K1729" s="40" t="s">
        <v>1837</v>
      </c>
      <c r="L1729" s="55">
        <f t="shared" si="350"/>
        <v>181299.25200000004</v>
      </c>
      <c r="M1729" s="35">
        <f t="shared" si="351"/>
        <v>181299.25200000004</v>
      </c>
      <c r="N1729" s="47">
        <f t="shared" si="352"/>
        <v>18690.864000000001</v>
      </c>
      <c r="O1729" s="47">
        <f t="shared" si="355"/>
        <v>199990.11600000004</v>
      </c>
      <c r="P1729" s="35">
        <f t="shared" si="349"/>
        <v>199990.11600000004</v>
      </c>
      <c r="Q1729" s="35">
        <v>340.66</v>
      </c>
      <c r="R1729" s="35">
        <v>35.119999999999997</v>
      </c>
      <c r="S1729" s="27" t="s">
        <v>34</v>
      </c>
      <c r="T1729" s="27" t="s">
        <v>607</v>
      </c>
    </row>
    <row r="1730" spans="1:20" s="2" customFormat="1" ht="37.5" customHeight="1" x14ac:dyDescent="0.25">
      <c r="A1730" s="23">
        <f t="shared" si="354"/>
        <v>397</v>
      </c>
      <c r="B1730" s="119">
        <f t="shared" si="353"/>
        <v>278</v>
      </c>
      <c r="C1730" s="38" t="s">
        <v>1100</v>
      </c>
      <c r="D1730" s="119">
        <v>1959</v>
      </c>
      <c r="E1730" s="119"/>
      <c r="F1730" s="119" t="s">
        <v>36</v>
      </c>
      <c r="G1730" s="119" t="s">
        <v>37</v>
      </c>
      <c r="H1730" s="44" t="s">
        <v>241</v>
      </c>
      <c r="I1730" s="119">
        <v>535.5</v>
      </c>
      <c r="J1730" s="119">
        <v>328.9</v>
      </c>
      <c r="K1730" s="40" t="s">
        <v>1837</v>
      </c>
      <c r="L1730" s="55">
        <f t="shared" si="350"/>
        <v>182423.43000000002</v>
      </c>
      <c r="M1730" s="35">
        <f t="shared" si="351"/>
        <v>182423.43000000002</v>
      </c>
      <c r="N1730" s="47">
        <f t="shared" si="352"/>
        <v>18806.759999999998</v>
      </c>
      <c r="O1730" s="47">
        <f t="shared" si="355"/>
        <v>201230.19000000003</v>
      </c>
      <c r="P1730" s="35">
        <f t="shared" si="349"/>
        <v>201230.19000000003</v>
      </c>
      <c r="Q1730" s="35">
        <v>340.66</v>
      </c>
      <c r="R1730" s="35">
        <v>35.119999999999997</v>
      </c>
      <c r="S1730" s="27" t="s">
        <v>34</v>
      </c>
      <c r="T1730" s="27" t="s">
        <v>607</v>
      </c>
    </row>
    <row r="1731" spans="1:20" s="2" customFormat="1" ht="37.5" customHeight="1" x14ac:dyDescent="0.25">
      <c r="A1731" s="23">
        <f t="shared" si="354"/>
        <v>398</v>
      </c>
      <c r="B1731" s="119">
        <f t="shared" si="353"/>
        <v>279</v>
      </c>
      <c r="C1731" s="38" t="s">
        <v>1101</v>
      </c>
      <c r="D1731" s="119">
        <v>1959</v>
      </c>
      <c r="E1731" s="119"/>
      <c r="F1731" s="119" t="s">
        <v>36</v>
      </c>
      <c r="G1731" s="119" t="s">
        <v>37</v>
      </c>
      <c r="H1731" s="44" t="s">
        <v>241</v>
      </c>
      <c r="I1731" s="119">
        <v>547.04999999999995</v>
      </c>
      <c r="J1731" s="119">
        <v>336.5</v>
      </c>
      <c r="K1731" s="40" t="s">
        <v>1837</v>
      </c>
      <c r="L1731" s="55">
        <f t="shared" ref="L1731:L1762" si="356">I1731*Q1731</f>
        <v>186358.05299999999</v>
      </c>
      <c r="M1731" s="35">
        <f t="shared" ref="M1731:M1762" si="357">L1731</f>
        <v>186358.05299999999</v>
      </c>
      <c r="N1731" s="47">
        <f t="shared" ref="N1731:N1762" si="358">I1731*R1731</f>
        <v>19212.395999999997</v>
      </c>
      <c r="O1731" s="47">
        <f t="shared" si="355"/>
        <v>205570.44899999999</v>
      </c>
      <c r="P1731" s="35">
        <f t="shared" si="349"/>
        <v>205570.44899999999</v>
      </c>
      <c r="Q1731" s="35">
        <v>340.66</v>
      </c>
      <c r="R1731" s="35">
        <v>35.119999999999997</v>
      </c>
      <c r="S1731" s="27" t="s">
        <v>34</v>
      </c>
      <c r="T1731" s="27" t="s">
        <v>607</v>
      </c>
    </row>
    <row r="1732" spans="1:20" s="2" customFormat="1" ht="37.5" customHeight="1" x14ac:dyDescent="0.25">
      <c r="A1732" s="23">
        <f t="shared" si="354"/>
        <v>399</v>
      </c>
      <c r="B1732" s="119">
        <f t="shared" si="353"/>
        <v>280</v>
      </c>
      <c r="C1732" s="38" t="s">
        <v>1102</v>
      </c>
      <c r="D1732" s="119">
        <v>1959</v>
      </c>
      <c r="E1732" s="119"/>
      <c r="F1732" s="119" t="s">
        <v>36</v>
      </c>
      <c r="G1732" s="119" t="s">
        <v>37</v>
      </c>
      <c r="H1732" s="44" t="s">
        <v>241</v>
      </c>
      <c r="I1732" s="119">
        <v>547.20000000000005</v>
      </c>
      <c r="J1732" s="119">
        <v>335.1</v>
      </c>
      <c r="K1732" s="40" t="s">
        <v>1837</v>
      </c>
      <c r="L1732" s="55">
        <f t="shared" si="356"/>
        <v>186409.15200000003</v>
      </c>
      <c r="M1732" s="35">
        <f t="shared" si="357"/>
        <v>186409.15200000003</v>
      </c>
      <c r="N1732" s="47">
        <f t="shared" si="358"/>
        <v>19217.664000000001</v>
      </c>
      <c r="O1732" s="47">
        <f t="shared" si="355"/>
        <v>205626.81600000002</v>
      </c>
      <c r="P1732" s="35">
        <f t="shared" si="349"/>
        <v>205626.81600000002</v>
      </c>
      <c r="Q1732" s="35">
        <v>340.66</v>
      </c>
      <c r="R1732" s="35">
        <v>35.119999999999997</v>
      </c>
      <c r="S1732" s="27" t="s">
        <v>34</v>
      </c>
      <c r="T1732" s="27" t="s">
        <v>607</v>
      </c>
    </row>
    <row r="1733" spans="1:20" s="2" customFormat="1" ht="37.5" customHeight="1" x14ac:dyDescent="0.25">
      <c r="A1733" s="23">
        <f t="shared" si="354"/>
        <v>400</v>
      </c>
      <c r="B1733" s="119">
        <f t="shared" si="353"/>
        <v>281</v>
      </c>
      <c r="C1733" s="38" t="s">
        <v>1103</v>
      </c>
      <c r="D1733" s="119">
        <v>1959</v>
      </c>
      <c r="E1733" s="119"/>
      <c r="F1733" s="119" t="s">
        <v>36</v>
      </c>
      <c r="G1733" s="119" t="s">
        <v>37</v>
      </c>
      <c r="H1733" s="44" t="s">
        <v>495</v>
      </c>
      <c r="I1733" s="119">
        <v>328.6</v>
      </c>
      <c r="J1733" s="119">
        <v>164.3</v>
      </c>
      <c r="K1733" s="40" t="s">
        <v>1837</v>
      </c>
      <c r="L1733" s="55">
        <f t="shared" si="356"/>
        <v>111940.87600000002</v>
      </c>
      <c r="M1733" s="35">
        <f t="shared" si="357"/>
        <v>111940.87600000002</v>
      </c>
      <c r="N1733" s="47">
        <f t="shared" si="358"/>
        <v>11540.432000000001</v>
      </c>
      <c r="O1733" s="47">
        <f t="shared" si="355"/>
        <v>123481.30800000002</v>
      </c>
      <c r="P1733" s="35">
        <f t="shared" si="349"/>
        <v>123481.30800000002</v>
      </c>
      <c r="Q1733" s="35">
        <v>340.66</v>
      </c>
      <c r="R1733" s="35">
        <v>35.119999999999997</v>
      </c>
      <c r="S1733" s="27" t="s">
        <v>34</v>
      </c>
      <c r="T1733" s="27" t="s">
        <v>607</v>
      </c>
    </row>
    <row r="1734" spans="1:20" s="2" customFormat="1" ht="37.5" customHeight="1" x14ac:dyDescent="0.25">
      <c r="A1734" s="23">
        <f t="shared" si="354"/>
        <v>401</v>
      </c>
      <c r="B1734" s="119">
        <f t="shared" si="353"/>
        <v>282</v>
      </c>
      <c r="C1734" s="38" t="s">
        <v>1104</v>
      </c>
      <c r="D1734" s="119">
        <v>1959</v>
      </c>
      <c r="E1734" s="119"/>
      <c r="F1734" s="119" t="s">
        <v>36</v>
      </c>
      <c r="G1734" s="119" t="s">
        <v>37</v>
      </c>
      <c r="H1734" s="44" t="s">
        <v>241</v>
      </c>
      <c r="I1734" s="119">
        <v>402.4</v>
      </c>
      <c r="J1734" s="119">
        <v>201.2</v>
      </c>
      <c r="K1734" s="40" t="s">
        <v>1837</v>
      </c>
      <c r="L1734" s="55">
        <f t="shared" si="356"/>
        <v>137081.584</v>
      </c>
      <c r="M1734" s="35">
        <f t="shared" si="357"/>
        <v>137081.584</v>
      </c>
      <c r="N1734" s="47">
        <f t="shared" si="358"/>
        <v>14132.287999999999</v>
      </c>
      <c r="O1734" s="47">
        <f t="shared" si="355"/>
        <v>151213.872</v>
      </c>
      <c r="P1734" s="35">
        <f t="shared" si="349"/>
        <v>151213.872</v>
      </c>
      <c r="Q1734" s="35">
        <v>340.66</v>
      </c>
      <c r="R1734" s="35">
        <v>35.119999999999997</v>
      </c>
      <c r="S1734" s="27" t="s">
        <v>34</v>
      </c>
      <c r="T1734" s="27" t="s">
        <v>607</v>
      </c>
    </row>
    <row r="1735" spans="1:20" s="2" customFormat="1" ht="37.5" customHeight="1" x14ac:dyDescent="0.25">
      <c r="A1735" s="23">
        <f t="shared" si="354"/>
        <v>402</v>
      </c>
      <c r="B1735" s="119">
        <f t="shared" si="353"/>
        <v>283</v>
      </c>
      <c r="C1735" s="38" t="s">
        <v>1105</v>
      </c>
      <c r="D1735" s="119">
        <v>1959</v>
      </c>
      <c r="E1735" s="119"/>
      <c r="F1735" s="119" t="s">
        <v>36</v>
      </c>
      <c r="G1735" s="119" t="s">
        <v>51</v>
      </c>
      <c r="H1735" s="44" t="s">
        <v>495</v>
      </c>
      <c r="I1735" s="119">
        <v>339.4</v>
      </c>
      <c r="J1735" s="119">
        <v>144.80000000000001</v>
      </c>
      <c r="K1735" s="40" t="s">
        <v>1837</v>
      </c>
      <c r="L1735" s="55">
        <f t="shared" si="356"/>
        <v>115620.004</v>
      </c>
      <c r="M1735" s="35">
        <f t="shared" si="357"/>
        <v>115620.004</v>
      </c>
      <c r="N1735" s="47">
        <f t="shared" si="358"/>
        <v>11919.727999999999</v>
      </c>
      <c r="O1735" s="47">
        <f t="shared" si="355"/>
        <v>127539.732</v>
      </c>
      <c r="P1735" s="35">
        <f t="shared" si="349"/>
        <v>127539.732</v>
      </c>
      <c r="Q1735" s="35">
        <v>340.66</v>
      </c>
      <c r="R1735" s="35">
        <v>35.119999999999997</v>
      </c>
      <c r="S1735" s="27" t="s">
        <v>34</v>
      </c>
      <c r="T1735" s="27" t="s">
        <v>607</v>
      </c>
    </row>
    <row r="1736" spans="1:20" s="2" customFormat="1" ht="37.5" customHeight="1" x14ac:dyDescent="0.25">
      <c r="A1736" s="23">
        <f t="shared" si="354"/>
        <v>403</v>
      </c>
      <c r="B1736" s="119">
        <f t="shared" si="353"/>
        <v>284</v>
      </c>
      <c r="C1736" s="38" t="s">
        <v>1106</v>
      </c>
      <c r="D1736" s="119">
        <v>1920</v>
      </c>
      <c r="E1736" s="119"/>
      <c r="F1736" s="119" t="s">
        <v>36</v>
      </c>
      <c r="G1736" s="119" t="s">
        <v>37</v>
      </c>
      <c r="H1736" s="44" t="s">
        <v>241</v>
      </c>
      <c r="I1736" s="119">
        <v>255.4</v>
      </c>
      <c r="J1736" s="119">
        <v>127.7</v>
      </c>
      <c r="K1736" s="40" t="s">
        <v>1837</v>
      </c>
      <c r="L1736" s="55">
        <f t="shared" si="356"/>
        <v>87004.564000000013</v>
      </c>
      <c r="M1736" s="35">
        <f t="shared" si="357"/>
        <v>87004.564000000013</v>
      </c>
      <c r="N1736" s="47">
        <f t="shared" si="358"/>
        <v>8969.6479999999992</v>
      </c>
      <c r="O1736" s="47">
        <f t="shared" si="355"/>
        <v>95974.212000000014</v>
      </c>
      <c r="P1736" s="35">
        <f t="shared" si="349"/>
        <v>95974.212000000014</v>
      </c>
      <c r="Q1736" s="35">
        <v>340.66</v>
      </c>
      <c r="R1736" s="35">
        <v>35.119999999999997</v>
      </c>
      <c r="S1736" s="27" t="s">
        <v>34</v>
      </c>
      <c r="T1736" s="27" t="s">
        <v>607</v>
      </c>
    </row>
    <row r="1737" spans="1:20" s="2" customFormat="1" ht="37.5" customHeight="1" x14ac:dyDescent="0.25">
      <c r="A1737" s="23">
        <f t="shared" si="354"/>
        <v>404</v>
      </c>
      <c r="B1737" s="119">
        <f t="shared" si="353"/>
        <v>285</v>
      </c>
      <c r="C1737" s="38" t="s">
        <v>1107</v>
      </c>
      <c r="D1737" s="119">
        <v>1920</v>
      </c>
      <c r="E1737" s="119"/>
      <c r="F1737" s="119" t="s">
        <v>36</v>
      </c>
      <c r="G1737" s="119" t="s">
        <v>37</v>
      </c>
      <c r="H1737" s="44" t="s">
        <v>241</v>
      </c>
      <c r="I1737" s="119">
        <v>322.95</v>
      </c>
      <c r="J1737" s="119">
        <v>208.2</v>
      </c>
      <c r="K1737" s="40" t="s">
        <v>1837</v>
      </c>
      <c r="L1737" s="55">
        <f t="shared" si="356"/>
        <v>110016.147</v>
      </c>
      <c r="M1737" s="35">
        <f t="shared" si="357"/>
        <v>110016.147</v>
      </c>
      <c r="N1737" s="47">
        <f t="shared" si="358"/>
        <v>11342.003999999999</v>
      </c>
      <c r="O1737" s="47">
        <f t="shared" si="355"/>
        <v>121358.151</v>
      </c>
      <c r="P1737" s="35">
        <f t="shared" si="349"/>
        <v>121358.151</v>
      </c>
      <c r="Q1737" s="35">
        <v>340.66</v>
      </c>
      <c r="R1737" s="35">
        <v>35.119999999999997</v>
      </c>
      <c r="S1737" s="27" t="s">
        <v>34</v>
      </c>
      <c r="T1737" s="27" t="s">
        <v>607</v>
      </c>
    </row>
    <row r="1738" spans="1:20" s="2" customFormat="1" ht="37.5" customHeight="1" x14ac:dyDescent="0.25">
      <c r="A1738" s="23">
        <f t="shared" si="354"/>
        <v>405</v>
      </c>
      <c r="B1738" s="119">
        <f t="shared" si="353"/>
        <v>286</v>
      </c>
      <c r="C1738" s="38" t="s">
        <v>1108</v>
      </c>
      <c r="D1738" s="119">
        <v>1926</v>
      </c>
      <c r="E1738" s="119"/>
      <c r="F1738" s="119" t="s">
        <v>36</v>
      </c>
      <c r="G1738" s="119" t="s">
        <v>37</v>
      </c>
      <c r="H1738" s="44" t="s">
        <v>241</v>
      </c>
      <c r="I1738" s="27">
        <v>1065.2</v>
      </c>
      <c r="J1738" s="27">
        <v>661.5</v>
      </c>
      <c r="K1738" s="40" t="s">
        <v>1837</v>
      </c>
      <c r="L1738" s="55">
        <f t="shared" si="356"/>
        <v>362871.03200000006</v>
      </c>
      <c r="M1738" s="35">
        <f t="shared" si="357"/>
        <v>362871.03200000006</v>
      </c>
      <c r="N1738" s="47">
        <f t="shared" si="358"/>
        <v>37409.824000000001</v>
      </c>
      <c r="O1738" s="47">
        <f t="shared" si="355"/>
        <v>400280.85600000009</v>
      </c>
      <c r="P1738" s="35">
        <f t="shared" si="349"/>
        <v>400280.85600000009</v>
      </c>
      <c r="Q1738" s="35">
        <v>340.66</v>
      </c>
      <c r="R1738" s="35">
        <v>35.119999999999997</v>
      </c>
      <c r="S1738" s="27" t="s">
        <v>34</v>
      </c>
      <c r="T1738" s="27" t="s">
        <v>607</v>
      </c>
    </row>
    <row r="1739" spans="1:20" s="2" customFormat="1" ht="37.5" customHeight="1" x14ac:dyDescent="0.25">
      <c r="A1739" s="23">
        <f t="shared" si="354"/>
        <v>406</v>
      </c>
      <c r="B1739" s="119">
        <f t="shared" si="353"/>
        <v>287</v>
      </c>
      <c r="C1739" s="38" t="s">
        <v>1109</v>
      </c>
      <c r="D1739" s="119">
        <v>1940</v>
      </c>
      <c r="E1739" s="119"/>
      <c r="F1739" s="119" t="s">
        <v>36</v>
      </c>
      <c r="G1739" s="119" t="s">
        <v>37</v>
      </c>
      <c r="H1739" s="44" t="s">
        <v>241</v>
      </c>
      <c r="I1739" s="27">
        <v>943.7</v>
      </c>
      <c r="J1739" s="27">
        <v>569</v>
      </c>
      <c r="K1739" s="40" t="s">
        <v>1837</v>
      </c>
      <c r="L1739" s="55">
        <f t="shared" si="356"/>
        <v>321480.84200000006</v>
      </c>
      <c r="M1739" s="35">
        <f t="shared" si="357"/>
        <v>321480.84200000006</v>
      </c>
      <c r="N1739" s="47">
        <f t="shared" si="358"/>
        <v>33142.743999999999</v>
      </c>
      <c r="O1739" s="47">
        <f t="shared" si="355"/>
        <v>354623.58600000007</v>
      </c>
      <c r="P1739" s="35">
        <f t="shared" si="349"/>
        <v>354623.58600000007</v>
      </c>
      <c r="Q1739" s="35">
        <v>340.66</v>
      </c>
      <c r="R1739" s="35">
        <v>35.119999999999997</v>
      </c>
      <c r="S1739" s="27" t="s">
        <v>34</v>
      </c>
      <c r="T1739" s="27" t="s">
        <v>607</v>
      </c>
    </row>
    <row r="1740" spans="1:20" s="2" customFormat="1" ht="37.5" customHeight="1" x14ac:dyDescent="0.25">
      <c r="A1740" s="23">
        <f t="shared" si="354"/>
        <v>407</v>
      </c>
      <c r="B1740" s="119">
        <f t="shared" si="353"/>
        <v>288</v>
      </c>
      <c r="C1740" s="38" t="s">
        <v>1110</v>
      </c>
      <c r="D1740" s="119">
        <v>1942</v>
      </c>
      <c r="E1740" s="119"/>
      <c r="F1740" s="119" t="s">
        <v>161</v>
      </c>
      <c r="G1740" s="119" t="s">
        <v>51</v>
      </c>
      <c r="H1740" s="44" t="s">
        <v>241</v>
      </c>
      <c r="I1740" s="27">
        <v>1213.4000000000001</v>
      </c>
      <c r="J1740" s="27">
        <v>714.4</v>
      </c>
      <c r="K1740" s="40" t="s">
        <v>1837</v>
      </c>
      <c r="L1740" s="55">
        <f t="shared" si="356"/>
        <v>413356.84400000004</v>
      </c>
      <c r="M1740" s="35">
        <f t="shared" si="357"/>
        <v>413356.84400000004</v>
      </c>
      <c r="N1740" s="47">
        <f t="shared" si="358"/>
        <v>42614.608</v>
      </c>
      <c r="O1740" s="47">
        <f t="shared" si="355"/>
        <v>455971.45200000005</v>
      </c>
      <c r="P1740" s="35">
        <f t="shared" si="349"/>
        <v>455971.45200000005</v>
      </c>
      <c r="Q1740" s="113">
        <v>340.66</v>
      </c>
      <c r="R1740" s="35">
        <v>35.119999999999997</v>
      </c>
      <c r="S1740" s="27" t="s">
        <v>34</v>
      </c>
      <c r="T1740" s="27" t="s">
        <v>607</v>
      </c>
    </row>
    <row r="1741" spans="1:20" s="2" customFormat="1" ht="37.5" customHeight="1" x14ac:dyDescent="0.25">
      <c r="A1741" s="23">
        <f t="shared" si="354"/>
        <v>408</v>
      </c>
      <c r="B1741" s="119">
        <f t="shared" si="353"/>
        <v>289</v>
      </c>
      <c r="C1741" s="38" t="s">
        <v>1111</v>
      </c>
      <c r="D1741" s="119">
        <v>1940</v>
      </c>
      <c r="E1741" s="119"/>
      <c r="F1741" s="119" t="s">
        <v>36</v>
      </c>
      <c r="G1741" s="119" t="s">
        <v>37</v>
      </c>
      <c r="H1741" s="44" t="s">
        <v>241</v>
      </c>
      <c r="I1741" s="27">
        <v>950.1</v>
      </c>
      <c r="J1741" s="27">
        <v>574</v>
      </c>
      <c r="K1741" s="40" t="s">
        <v>1837</v>
      </c>
      <c r="L1741" s="55">
        <f t="shared" si="356"/>
        <v>323661.06600000005</v>
      </c>
      <c r="M1741" s="35">
        <f t="shared" si="357"/>
        <v>323661.06600000005</v>
      </c>
      <c r="N1741" s="47">
        <f t="shared" si="358"/>
        <v>33367.511999999995</v>
      </c>
      <c r="O1741" s="47">
        <f t="shared" si="355"/>
        <v>357028.57800000004</v>
      </c>
      <c r="P1741" s="35">
        <f t="shared" si="349"/>
        <v>357028.57800000004</v>
      </c>
      <c r="Q1741" s="35">
        <v>340.66</v>
      </c>
      <c r="R1741" s="35">
        <v>35.119999999999997</v>
      </c>
      <c r="S1741" s="27" t="s">
        <v>34</v>
      </c>
      <c r="T1741" s="27" t="s">
        <v>607</v>
      </c>
    </row>
    <row r="1742" spans="1:20" s="2" customFormat="1" ht="37.5" customHeight="1" x14ac:dyDescent="0.25">
      <c r="A1742" s="23">
        <f t="shared" si="354"/>
        <v>409</v>
      </c>
      <c r="B1742" s="119">
        <f t="shared" si="353"/>
        <v>290</v>
      </c>
      <c r="C1742" s="38" t="s">
        <v>1112</v>
      </c>
      <c r="D1742" s="119">
        <v>1942</v>
      </c>
      <c r="E1742" s="119"/>
      <c r="F1742" s="119" t="s">
        <v>45</v>
      </c>
      <c r="G1742" s="119" t="s">
        <v>31</v>
      </c>
      <c r="H1742" s="44" t="s">
        <v>241</v>
      </c>
      <c r="I1742" s="27">
        <v>1202.5999999999999</v>
      </c>
      <c r="J1742" s="27">
        <v>707.5</v>
      </c>
      <c r="K1742" s="40" t="s">
        <v>1837</v>
      </c>
      <c r="L1742" s="55">
        <f t="shared" si="356"/>
        <v>409677.71600000001</v>
      </c>
      <c r="M1742" s="35">
        <f t="shared" si="357"/>
        <v>409677.71600000001</v>
      </c>
      <c r="N1742" s="47">
        <f t="shared" si="358"/>
        <v>42235.311999999991</v>
      </c>
      <c r="O1742" s="47">
        <f t="shared" si="355"/>
        <v>451913.02799999999</v>
      </c>
      <c r="P1742" s="35">
        <f t="shared" si="349"/>
        <v>451913.02799999999</v>
      </c>
      <c r="Q1742" s="35">
        <v>340.66</v>
      </c>
      <c r="R1742" s="35">
        <v>35.119999999999997</v>
      </c>
      <c r="S1742" s="27" t="s">
        <v>34</v>
      </c>
      <c r="T1742" s="27" t="s">
        <v>607</v>
      </c>
    </row>
    <row r="1743" spans="1:20" s="2" customFormat="1" ht="37.5" customHeight="1" x14ac:dyDescent="0.25">
      <c r="A1743" s="23">
        <f t="shared" si="354"/>
        <v>410</v>
      </c>
      <c r="B1743" s="119">
        <f t="shared" si="353"/>
        <v>291</v>
      </c>
      <c r="C1743" s="38" t="s">
        <v>1113</v>
      </c>
      <c r="D1743" s="119">
        <v>1942</v>
      </c>
      <c r="E1743" s="119"/>
      <c r="F1743" s="119" t="s">
        <v>161</v>
      </c>
      <c r="G1743" s="119" t="s">
        <v>51</v>
      </c>
      <c r="H1743" s="44" t="s">
        <v>241</v>
      </c>
      <c r="I1743" s="27">
        <v>1081.2</v>
      </c>
      <c r="J1743" s="27">
        <v>596.79999999999995</v>
      </c>
      <c r="K1743" s="40" t="s">
        <v>1837</v>
      </c>
      <c r="L1743" s="55">
        <f t="shared" si="356"/>
        <v>368321.59200000006</v>
      </c>
      <c r="M1743" s="35">
        <f t="shared" si="357"/>
        <v>368321.59200000006</v>
      </c>
      <c r="N1743" s="47">
        <f t="shared" si="358"/>
        <v>37971.743999999999</v>
      </c>
      <c r="O1743" s="47">
        <f t="shared" si="355"/>
        <v>406293.33600000007</v>
      </c>
      <c r="P1743" s="35">
        <f t="shared" si="349"/>
        <v>406293.33600000007</v>
      </c>
      <c r="Q1743" s="113">
        <v>340.66</v>
      </c>
      <c r="R1743" s="35">
        <v>35.119999999999997</v>
      </c>
      <c r="S1743" s="27" t="s">
        <v>34</v>
      </c>
      <c r="T1743" s="27" t="s">
        <v>607</v>
      </c>
    </row>
    <row r="1744" spans="1:20" s="2" customFormat="1" ht="37.5" customHeight="1" x14ac:dyDescent="0.25">
      <c r="A1744" s="23">
        <f t="shared" si="354"/>
        <v>411</v>
      </c>
      <c r="B1744" s="119">
        <f t="shared" si="353"/>
        <v>292</v>
      </c>
      <c r="C1744" s="38" t="s">
        <v>1114</v>
      </c>
      <c r="D1744" s="119">
        <v>1942</v>
      </c>
      <c r="E1744" s="119"/>
      <c r="F1744" s="109" t="s">
        <v>1931</v>
      </c>
      <c r="G1744" s="119" t="s">
        <v>37</v>
      </c>
      <c r="H1744" s="44" t="s">
        <v>241</v>
      </c>
      <c r="I1744" s="27">
        <v>864.9</v>
      </c>
      <c r="J1744" s="27">
        <v>488.6</v>
      </c>
      <c r="K1744" s="40" t="s">
        <v>1837</v>
      </c>
      <c r="L1744" s="55">
        <f t="shared" si="356"/>
        <v>294636.83400000003</v>
      </c>
      <c r="M1744" s="35">
        <f t="shared" si="357"/>
        <v>294636.83400000003</v>
      </c>
      <c r="N1744" s="47">
        <f t="shared" si="358"/>
        <v>30375.287999999997</v>
      </c>
      <c r="O1744" s="47">
        <f t="shared" si="355"/>
        <v>325012.12200000003</v>
      </c>
      <c r="P1744" s="35">
        <f t="shared" si="349"/>
        <v>325012.12200000003</v>
      </c>
      <c r="Q1744" s="35">
        <v>340.66</v>
      </c>
      <c r="R1744" s="35">
        <v>35.119999999999997</v>
      </c>
      <c r="S1744" s="27" t="s">
        <v>34</v>
      </c>
      <c r="T1744" s="27" t="s">
        <v>607</v>
      </c>
    </row>
    <row r="1745" spans="1:20" s="2" customFormat="1" ht="37.5" customHeight="1" x14ac:dyDescent="0.25">
      <c r="A1745" s="23">
        <f t="shared" si="354"/>
        <v>412</v>
      </c>
      <c r="B1745" s="119">
        <f t="shared" si="353"/>
        <v>293</v>
      </c>
      <c r="C1745" s="38" t="s">
        <v>1115</v>
      </c>
      <c r="D1745" s="119">
        <v>1938</v>
      </c>
      <c r="E1745" s="119"/>
      <c r="F1745" s="119" t="s">
        <v>45</v>
      </c>
      <c r="G1745" s="119" t="s">
        <v>37</v>
      </c>
      <c r="H1745" s="44" t="s">
        <v>241</v>
      </c>
      <c r="I1745" s="119">
        <v>1025.4000000000001</v>
      </c>
      <c r="J1745" s="119">
        <v>599.20000000000005</v>
      </c>
      <c r="K1745" s="40" t="s">
        <v>1837</v>
      </c>
      <c r="L1745" s="55">
        <f t="shared" si="356"/>
        <v>349312.76400000008</v>
      </c>
      <c r="M1745" s="35">
        <f t="shared" si="357"/>
        <v>349312.76400000008</v>
      </c>
      <c r="N1745" s="47">
        <f t="shared" si="358"/>
        <v>36012.048000000003</v>
      </c>
      <c r="O1745" s="47">
        <f t="shared" si="355"/>
        <v>385324.81200000009</v>
      </c>
      <c r="P1745" s="35">
        <f t="shared" si="349"/>
        <v>385324.81200000009</v>
      </c>
      <c r="Q1745" s="35">
        <v>340.66</v>
      </c>
      <c r="R1745" s="35">
        <v>35.119999999999997</v>
      </c>
      <c r="S1745" s="27" t="s">
        <v>34</v>
      </c>
      <c r="T1745" s="27" t="s">
        <v>607</v>
      </c>
    </row>
    <row r="1746" spans="1:20" s="2" customFormat="1" ht="37.5" customHeight="1" x14ac:dyDescent="0.25">
      <c r="A1746" s="23">
        <f t="shared" si="354"/>
        <v>413</v>
      </c>
      <c r="B1746" s="119">
        <f t="shared" si="353"/>
        <v>294</v>
      </c>
      <c r="C1746" s="38" t="s">
        <v>1116</v>
      </c>
      <c r="D1746" s="119">
        <v>1940</v>
      </c>
      <c r="E1746" s="119"/>
      <c r="F1746" s="119" t="s">
        <v>36</v>
      </c>
      <c r="G1746" s="119" t="s">
        <v>37</v>
      </c>
      <c r="H1746" s="44" t="s">
        <v>241</v>
      </c>
      <c r="I1746" s="119">
        <v>856.5</v>
      </c>
      <c r="J1746" s="119">
        <v>484</v>
      </c>
      <c r="K1746" s="40" t="s">
        <v>1837</v>
      </c>
      <c r="L1746" s="55">
        <f t="shared" si="356"/>
        <v>291775.29000000004</v>
      </c>
      <c r="M1746" s="35">
        <f t="shared" si="357"/>
        <v>291775.29000000004</v>
      </c>
      <c r="N1746" s="47">
        <f t="shared" si="358"/>
        <v>30080.28</v>
      </c>
      <c r="O1746" s="47">
        <f t="shared" si="355"/>
        <v>321855.57000000007</v>
      </c>
      <c r="P1746" s="35">
        <f t="shared" si="349"/>
        <v>321855.57000000007</v>
      </c>
      <c r="Q1746" s="35">
        <v>340.66</v>
      </c>
      <c r="R1746" s="35">
        <v>35.119999999999997</v>
      </c>
      <c r="S1746" s="27" t="s">
        <v>34</v>
      </c>
      <c r="T1746" s="27" t="s">
        <v>607</v>
      </c>
    </row>
    <row r="1747" spans="1:20" s="2" customFormat="1" ht="37.5" customHeight="1" x14ac:dyDescent="0.25">
      <c r="A1747" s="23">
        <f t="shared" si="354"/>
        <v>414</v>
      </c>
      <c r="B1747" s="119">
        <f t="shared" si="353"/>
        <v>295</v>
      </c>
      <c r="C1747" s="38" t="s">
        <v>1117</v>
      </c>
      <c r="D1747" s="119">
        <v>1941</v>
      </c>
      <c r="E1747" s="119"/>
      <c r="F1747" s="119" t="s">
        <v>36</v>
      </c>
      <c r="G1747" s="119" t="s">
        <v>37</v>
      </c>
      <c r="H1747" s="44" t="s">
        <v>241</v>
      </c>
      <c r="I1747" s="119">
        <v>947.4</v>
      </c>
      <c r="J1747" s="119">
        <v>572.6</v>
      </c>
      <c r="K1747" s="40" t="s">
        <v>1837</v>
      </c>
      <c r="L1747" s="55">
        <f t="shared" si="356"/>
        <v>322741.28400000004</v>
      </c>
      <c r="M1747" s="35">
        <f t="shared" si="357"/>
        <v>322741.28400000004</v>
      </c>
      <c r="N1747" s="47">
        <f t="shared" si="358"/>
        <v>33272.687999999995</v>
      </c>
      <c r="O1747" s="47">
        <f t="shared" si="355"/>
        <v>356013.97200000007</v>
      </c>
      <c r="P1747" s="35">
        <f t="shared" si="349"/>
        <v>356013.97200000007</v>
      </c>
      <c r="Q1747" s="35">
        <v>340.66</v>
      </c>
      <c r="R1747" s="35">
        <v>35.119999999999997</v>
      </c>
      <c r="S1747" s="27" t="s">
        <v>34</v>
      </c>
      <c r="T1747" s="27" t="s">
        <v>607</v>
      </c>
    </row>
    <row r="1748" spans="1:20" s="2" customFormat="1" ht="37.5" customHeight="1" x14ac:dyDescent="0.25">
      <c r="A1748" s="23">
        <f t="shared" si="354"/>
        <v>415</v>
      </c>
      <c r="B1748" s="119">
        <f t="shared" si="353"/>
        <v>296</v>
      </c>
      <c r="C1748" s="38" t="s">
        <v>1118</v>
      </c>
      <c r="D1748" s="119">
        <v>1941</v>
      </c>
      <c r="E1748" s="119"/>
      <c r="F1748" s="119" t="s">
        <v>36</v>
      </c>
      <c r="G1748" s="119" t="s">
        <v>37</v>
      </c>
      <c r="H1748" s="44" t="s">
        <v>241</v>
      </c>
      <c r="I1748" s="119">
        <v>926.25</v>
      </c>
      <c r="J1748" s="119">
        <v>566.79999999999995</v>
      </c>
      <c r="K1748" s="40" t="s">
        <v>1837</v>
      </c>
      <c r="L1748" s="55">
        <f t="shared" si="356"/>
        <v>315536.32500000001</v>
      </c>
      <c r="M1748" s="35">
        <f t="shared" si="357"/>
        <v>315536.32500000001</v>
      </c>
      <c r="N1748" s="47">
        <f t="shared" si="358"/>
        <v>32529.899999999998</v>
      </c>
      <c r="O1748" s="47">
        <f t="shared" si="355"/>
        <v>348066.22500000003</v>
      </c>
      <c r="P1748" s="35">
        <f t="shared" si="349"/>
        <v>348066.22500000003</v>
      </c>
      <c r="Q1748" s="35">
        <v>340.66</v>
      </c>
      <c r="R1748" s="35">
        <v>35.119999999999997</v>
      </c>
      <c r="S1748" s="27" t="s">
        <v>34</v>
      </c>
      <c r="T1748" s="27" t="s">
        <v>607</v>
      </c>
    </row>
    <row r="1749" spans="1:20" s="2" customFormat="1" ht="37.5" customHeight="1" x14ac:dyDescent="0.25">
      <c r="A1749" s="23">
        <f t="shared" si="354"/>
        <v>416</v>
      </c>
      <c r="B1749" s="119">
        <f t="shared" si="353"/>
        <v>297</v>
      </c>
      <c r="C1749" s="38" t="s">
        <v>1119</v>
      </c>
      <c r="D1749" s="119">
        <v>1942</v>
      </c>
      <c r="E1749" s="119"/>
      <c r="F1749" s="119" t="s">
        <v>45</v>
      </c>
      <c r="G1749" s="119" t="s">
        <v>51</v>
      </c>
      <c r="H1749" s="44" t="s">
        <v>241</v>
      </c>
      <c r="I1749" s="119">
        <v>1216.6500000000001</v>
      </c>
      <c r="J1749" s="119">
        <v>714.8</v>
      </c>
      <c r="K1749" s="40" t="s">
        <v>1837</v>
      </c>
      <c r="L1749" s="55">
        <f t="shared" si="356"/>
        <v>414463.98900000006</v>
      </c>
      <c r="M1749" s="35">
        <f t="shared" si="357"/>
        <v>414463.98900000006</v>
      </c>
      <c r="N1749" s="47">
        <f t="shared" si="358"/>
        <v>42728.748</v>
      </c>
      <c r="O1749" s="47">
        <f t="shared" si="355"/>
        <v>457192.73700000008</v>
      </c>
      <c r="P1749" s="35">
        <f t="shared" si="349"/>
        <v>457192.73700000008</v>
      </c>
      <c r="Q1749" s="35">
        <v>340.66</v>
      </c>
      <c r="R1749" s="35">
        <v>35.119999999999997</v>
      </c>
      <c r="S1749" s="27" t="s">
        <v>34</v>
      </c>
      <c r="T1749" s="27" t="s">
        <v>607</v>
      </c>
    </row>
    <row r="1750" spans="1:20" s="2" customFormat="1" ht="37.5" customHeight="1" x14ac:dyDescent="0.25">
      <c r="A1750" s="23">
        <f t="shared" si="354"/>
        <v>417</v>
      </c>
      <c r="B1750" s="119">
        <f t="shared" si="353"/>
        <v>298</v>
      </c>
      <c r="C1750" s="38" t="s">
        <v>1120</v>
      </c>
      <c r="D1750" s="119">
        <v>1973</v>
      </c>
      <c r="E1750" s="119"/>
      <c r="F1750" s="119" t="s">
        <v>63</v>
      </c>
      <c r="G1750" s="119" t="s">
        <v>31</v>
      </c>
      <c r="H1750" s="44" t="s">
        <v>241</v>
      </c>
      <c r="I1750" s="119">
        <v>1531.5</v>
      </c>
      <c r="J1750" s="119">
        <v>698.1</v>
      </c>
      <c r="K1750" s="40" t="s">
        <v>1837</v>
      </c>
      <c r="L1750" s="55">
        <f t="shared" si="356"/>
        <v>494352.88500000001</v>
      </c>
      <c r="M1750" s="35">
        <f t="shared" si="357"/>
        <v>494352.88500000001</v>
      </c>
      <c r="N1750" s="47">
        <f t="shared" si="358"/>
        <v>38471.279999999999</v>
      </c>
      <c r="O1750" s="47">
        <f t="shared" si="355"/>
        <v>532824.16500000004</v>
      </c>
      <c r="P1750" s="35">
        <f t="shared" si="349"/>
        <v>532824.16500000004</v>
      </c>
      <c r="Q1750" s="35">
        <v>322.79000000000002</v>
      </c>
      <c r="R1750" s="27">
        <v>25.12</v>
      </c>
      <c r="S1750" s="27" t="s">
        <v>34</v>
      </c>
      <c r="T1750" s="27" t="s">
        <v>607</v>
      </c>
    </row>
    <row r="1751" spans="1:20" s="2" customFormat="1" ht="37.5" customHeight="1" x14ac:dyDescent="0.25">
      <c r="A1751" s="23">
        <f t="shared" si="354"/>
        <v>418</v>
      </c>
      <c r="B1751" s="119">
        <f t="shared" si="353"/>
        <v>299</v>
      </c>
      <c r="C1751" s="38" t="s">
        <v>1121</v>
      </c>
      <c r="D1751" s="119">
        <v>1969</v>
      </c>
      <c r="E1751" s="119"/>
      <c r="F1751" s="44" t="s">
        <v>74</v>
      </c>
      <c r="G1751" s="119" t="s">
        <v>31</v>
      </c>
      <c r="H1751" s="44" t="s">
        <v>255</v>
      </c>
      <c r="I1751" s="27">
        <v>5994.8</v>
      </c>
      <c r="J1751" s="27">
        <v>3889.3</v>
      </c>
      <c r="K1751" s="40" t="s">
        <v>1837</v>
      </c>
      <c r="L1751" s="55">
        <f t="shared" si="356"/>
        <v>1275093.96</v>
      </c>
      <c r="M1751" s="35">
        <f t="shared" si="357"/>
        <v>1275093.96</v>
      </c>
      <c r="N1751" s="47">
        <f t="shared" si="358"/>
        <v>123972.46400000001</v>
      </c>
      <c r="O1751" s="47">
        <f t="shared" si="355"/>
        <v>1399066.4239999999</v>
      </c>
      <c r="P1751" s="35">
        <f t="shared" si="349"/>
        <v>1399066.4239999999</v>
      </c>
      <c r="Q1751" s="35">
        <v>212.7</v>
      </c>
      <c r="R1751" s="35">
        <v>20.68</v>
      </c>
      <c r="S1751" s="27" t="s">
        <v>34</v>
      </c>
      <c r="T1751" s="27" t="s">
        <v>607</v>
      </c>
    </row>
    <row r="1752" spans="1:20" s="2" customFormat="1" ht="37.5" customHeight="1" x14ac:dyDescent="0.25">
      <c r="A1752" s="23">
        <f t="shared" si="354"/>
        <v>419</v>
      </c>
      <c r="B1752" s="119">
        <f t="shared" si="353"/>
        <v>300</v>
      </c>
      <c r="C1752" s="38" t="s">
        <v>1122</v>
      </c>
      <c r="D1752" s="119">
        <v>1970</v>
      </c>
      <c r="E1752" s="119"/>
      <c r="F1752" s="44" t="s">
        <v>74</v>
      </c>
      <c r="G1752" s="119" t="s">
        <v>60</v>
      </c>
      <c r="H1752" s="44" t="s">
        <v>255</v>
      </c>
      <c r="I1752" s="119">
        <v>5404.38</v>
      </c>
      <c r="J1752" s="119">
        <v>3526.5</v>
      </c>
      <c r="K1752" s="40" t="s">
        <v>1837</v>
      </c>
      <c r="L1752" s="55">
        <f t="shared" si="356"/>
        <v>1149511.6259999999</v>
      </c>
      <c r="M1752" s="35">
        <f t="shared" si="357"/>
        <v>1149511.6259999999</v>
      </c>
      <c r="N1752" s="47">
        <f t="shared" si="358"/>
        <v>111762.5784</v>
      </c>
      <c r="O1752" s="47">
        <f t="shared" si="355"/>
        <v>1261274.2043999999</v>
      </c>
      <c r="P1752" s="35">
        <f t="shared" si="349"/>
        <v>1261274.2043999999</v>
      </c>
      <c r="Q1752" s="35">
        <v>212.7</v>
      </c>
      <c r="R1752" s="35">
        <v>20.68</v>
      </c>
      <c r="S1752" s="27" t="s">
        <v>34</v>
      </c>
      <c r="T1752" s="27" t="s">
        <v>607</v>
      </c>
    </row>
    <row r="1753" spans="1:20" s="2" customFormat="1" ht="37.5" customHeight="1" x14ac:dyDescent="0.25">
      <c r="A1753" s="23">
        <f t="shared" si="354"/>
        <v>420</v>
      </c>
      <c r="B1753" s="119">
        <f t="shared" si="353"/>
        <v>301</v>
      </c>
      <c r="C1753" s="38" t="s">
        <v>1123</v>
      </c>
      <c r="D1753" s="119">
        <v>1954</v>
      </c>
      <c r="E1753" s="119"/>
      <c r="F1753" s="119" t="s">
        <v>36</v>
      </c>
      <c r="G1753" s="119" t="s">
        <v>37</v>
      </c>
      <c r="H1753" s="44" t="s">
        <v>241</v>
      </c>
      <c r="I1753" s="119">
        <v>572.88</v>
      </c>
      <c r="J1753" s="119">
        <v>349.8</v>
      </c>
      <c r="K1753" s="40" t="s">
        <v>1837</v>
      </c>
      <c r="L1753" s="55">
        <f t="shared" si="356"/>
        <v>195157.30080000003</v>
      </c>
      <c r="M1753" s="35">
        <f t="shared" si="357"/>
        <v>195157.30080000003</v>
      </c>
      <c r="N1753" s="47">
        <f t="shared" si="358"/>
        <v>20119.545599999998</v>
      </c>
      <c r="O1753" s="47">
        <f t="shared" si="355"/>
        <v>215276.84640000004</v>
      </c>
      <c r="P1753" s="35">
        <f t="shared" si="349"/>
        <v>215276.84640000004</v>
      </c>
      <c r="Q1753" s="35">
        <v>340.66</v>
      </c>
      <c r="R1753" s="35">
        <v>35.119999999999997</v>
      </c>
      <c r="S1753" s="27" t="s">
        <v>34</v>
      </c>
      <c r="T1753" s="27" t="s">
        <v>607</v>
      </c>
    </row>
    <row r="1754" spans="1:20" s="2" customFormat="1" ht="37.5" customHeight="1" x14ac:dyDescent="0.25">
      <c r="A1754" s="23">
        <f t="shared" si="354"/>
        <v>421</v>
      </c>
      <c r="B1754" s="119">
        <f t="shared" si="353"/>
        <v>302</v>
      </c>
      <c r="C1754" s="38" t="s">
        <v>1124</v>
      </c>
      <c r="D1754" s="119">
        <v>1956</v>
      </c>
      <c r="E1754" s="119"/>
      <c r="F1754" s="44" t="s">
        <v>45</v>
      </c>
      <c r="G1754" s="119" t="s">
        <v>51</v>
      </c>
      <c r="H1754" s="44" t="s">
        <v>241</v>
      </c>
      <c r="I1754" s="119">
        <v>635.1</v>
      </c>
      <c r="J1754" s="119">
        <v>380.7</v>
      </c>
      <c r="K1754" s="40" t="s">
        <v>1837</v>
      </c>
      <c r="L1754" s="55">
        <f t="shared" si="356"/>
        <v>216353.16600000003</v>
      </c>
      <c r="M1754" s="35">
        <f t="shared" si="357"/>
        <v>216353.16600000003</v>
      </c>
      <c r="N1754" s="47">
        <f t="shared" si="358"/>
        <v>22304.712</v>
      </c>
      <c r="O1754" s="47">
        <f t="shared" si="355"/>
        <v>238657.87800000003</v>
      </c>
      <c r="P1754" s="35">
        <f t="shared" si="349"/>
        <v>238657.87800000003</v>
      </c>
      <c r="Q1754" s="35">
        <v>340.66</v>
      </c>
      <c r="R1754" s="35">
        <v>35.119999999999997</v>
      </c>
      <c r="S1754" s="27" t="s">
        <v>34</v>
      </c>
      <c r="T1754" s="27" t="s">
        <v>607</v>
      </c>
    </row>
    <row r="1755" spans="1:20" s="2" customFormat="1" ht="37.5" customHeight="1" x14ac:dyDescent="0.25">
      <c r="A1755" s="23">
        <f t="shared" si="354"/>
        <v>422</v>
      </c>
      <c r="B1755" s="119">
        <f t="shared" si="353"/>
        <v>303</v>
      </c>
      <c r="C1755" s="38" t="s">
        <v>1125</v>
      </c>
      <c r="D1755" s="119">
        <v>1959</v>
      </c>
      <c r="E1755" s="119"/>
      <c r="F1755" s="44" t="s">
        <v>63</v>
      </c>
      <c r="G1755" s="119" t="s">
        <v>51</v>
      </c>
      <c r="H1755" s="44" t="s">
        <v>241</v>
      </c>
      <c r="I1755" s="119">
        <v>856</v>
      </c>
      <c r="J1755" s="119">
        <v>463.6</v>
      </c>
      <c r="K1755" s="40" t="s">
        <v>1837</v>
      </c>
      <c r="L1755" s="55">
        <f t="shared" si="356"/>
        <v>276308.24</v>
      </c>
      <c r="M1755" s="35">
        <f t="shared" si="357"/>
        <v>276308.24</v>
      </c>
      <c r="N1755" s="47">
        <f t="shared" si="358"/>
        <v>21502.720000000001</v>
      </c>
      <c r="O1755" s="47">
        <f t="shared" si="355"/>
        <v>297810.95999999996</v>
      </c>
      <c r="P1755" s="35">
        <f t="shared" si="349"/>
        <v>297810.95999999996</v>
      </c>
      <c r="Q1755" s="35">
        <v>322.79000000000002</v>
      </c>
      <c r="R1755" s="27">
        <v>25.12</v>
      </c>
      <c r="S1755" s="27" t="s">
        <v>34</v>
      </c>
      <c r="T1755" s="27" t="s">
        <v>607</v>
      </c>
    </row>
    <row r="1756" spans="1:20" s="2" customFormat="1" ht="37.5" customHeight="1" x14ac:dyDescent="0.25">
      <c r="A1756" s="23">
        <f t="shared" si="354"/>
        <v>423</v>
      </c>
      <c r="B1756" s="119">
        <f t="shared" si="353"/>
        <v>304</v>
      </c>
      <c r="C1756" s="38" t="s">
        <v>1126</v>
      </c>
      <c r="D1756" s="119">
        <v>1958</v>
      </c>
      <c r="E1756" s="119"/>
      <c r="F1756" s="44" t="s">
        <v>63</v>
      </c>
      <c r="G1756" s="119" t="s">
        <v>51</v>
      </c>
      <c r="H1756" s="44" t="s">
        <v>241</v>
      </c>
      <c r="I1756" s="119">
        <v>737.8</v>
      </c>
      <c r="J1756" s="119">
        <v>382.6</v>
      </c>
      <c r="K1756" s="40" t="s">
        <v>1837</v>
      </c>
      <c r="L1756" s="55">
        <f t="shared" si="356"/>
        <v>238154.462</v>
      </c>
      <c r="M1756" s="35">
        <f t="shared" si="357"/>
        <v>238154.462</v>
      </c>
      <c r="N1756" s="47">
        <f t="shared" si="358"/>
        <v>18533.536</v>
      </c>
      <c r="O1756" s="47">
        <f t="shared" si="355"/>
        <v>256687.99799999999</v>
      </c>
      <c r="P1756" s="35">
        <f t="shared" si="349"/>
        <v>256687.99799999999</v>
      </c>
      <c r="Q1756" s="35">
        <v>322.79000000000002</v>
      </c>
      <c r="R1756" s="27">
        <v>25.12</v>
      </c>
      <c r="S1756" s="27" t="s">
        <v>34</v>
      </c>
      <c r="T1756" s="27" t="s">
        <v>607</v>
      </c>
    </row>
    <row r="1757" spans="1:20" s="2" customFormat="1" ht="37.5" customHeight="1" x14ac:dyDescent="0.25">
      <c r="A1757" s="23">
        <f t="shared" si="354"/>
        <v>424</v>
      </c>
      <c r="B1757" s="119">
        <f t="shared" si="353"/>
        <v>305</v>
      </c>
      <c r="C1757" s="38" t="s">
        <v>1127</v>
      </c>
      <c r="D1757" s="119">
        <v>1958</v>
      </c>
      <c r="E1757" s="119"/>
      <c r="F1757" s="44" t="s">
        <v>63</v>
      </c>
      <c r="G1757" s="119" t="s">
        <v>51</v>
      </c>
      <c r="H1757" s="44" t="s">
        <v>241</v>
      </c>
      <c r="I1757" s="119">
        <v>732.95</v>
      </c>
      <c r="J1757" s="119">
        <v>375.7</v>
      </c>
      <c r="K1757" s="40" t="s">
        <v>1837</v>
      </c>
      <c r="L1757" s="55">
        <f t="shared" si="356"/>
        <v>236588.93050000002</v>
      </c>
      <c r="M1757" s="35">
        <f t="shared" si="357"/>
        <v>236588.93050000002</v>
      </c>
      <c r="N1757" s="47">
        <f t="shared" si="358"/>
        <v>18411.704000000002</v>
      </c>
      <c r="O1757" s="47">
        <f t="shared" si="355"/>
        <v>255000.63450000001</v>
      </c>
      <c r="P1757" s="35">
        <f t="shared" ref="P1757:P1832" si="359">O1757</f>
        <v>255000.63450000001</v>
      </c>
      <c r="Q1757" s="35">
        <v>322.79000000000002</v>
      </c>
      <c r="R1757" s="27">
        <v>25.12</v>
      </c>
      <c r="S1757" s="27" t="s">
        <v>34</v>
      </c>
      <c r="T1757" s="27" t="s">
        <v>607</v>
      </c>
    </row>
    <row r="1758" spans="1:20" s="2" customFormat="1" ht="37.5" customHeight="1" x14ac:dyDescent="0.25">
      <c r="A1758" s="23">
        <f t="shared" si="354"/>
        <v>425</v>
      </c>
      <c r="B1758" s="119">
        <f t="shared" si="353"/>
        <v>306</v>
      </c>
      <c r="C1758" s="38" t="s">
        <v>1128</v>
      </c>
      <c r="D1758" s="119">
        <v>1982</v>
      </c>
      <c r="E1758" s="119"/>
      <c r="F1758" s="44" t="s">
        <v>74</v>
      </c>
      <c r="G1758" s="119" t="s">
        <v>60</v>
      </c>
      <c r="H1758" s="44" t="s">
        <v>255</v>
      </c>
      <c r="I1758" s="119">
        <v>5023.2</v>
      </c>
      <c r="J1758" s="119">
        <v>3257.2</v>
      </c>
      <c r="K1758" s="40" t="s">
        <v>1837</v>
      </c>
      <c r="L1758" s="55">
        <f t="shared" si="356"/>
        <v>1068434.6399999999</v>
      </c>
      <c r="M1758" s="35">
        <f t="shared" si="357"/>
        <v>1068434.6399999999</v>
      </c>
      <c r="N1758" s="47">
        <f t="shared" si="358"/>
        <v>103879.776</v>
      </c>
      <c r="O1758" s="47">
        <f t="shared" si="355"/>
        <v>1172314.416</v>
      </c>
      <c r="P1758" s="35">
        <f t="shared" si="359"/>
        <v>1172314.416</v>
      </c>
      <c r="Q1758" s="35">
        <v>212.7</v>
      </c>
      <c r="R1758" s="35">
        <v>20.68</v>
      </c>
      <c r="S1758" s="27" t="s">
        <v>34</v>
      </c>
      <c r="T1758" s="27" t="s">
        <v>607</v>
      </c>
    </row>
    <row r="1759" spans="1:20" s="2" customFormat="1" ht="37.5" customHeight="1" x14ac:dyDescent="0.25">
      <c r="A1759" s="23">
        <f t="shared" si="354"/>
        <v>426</v>
      </c>
      <c r="B1759" s="119">
        <f t="shared" si="353"/>
        <v>307</v>
      </c>
      <c r="C1759" s="38" t="s">
        <v>1129</v>
      </c>
      <c r="D1759" s="119">
        <v>1958</v>
      </c>
      <c r="E1759" s="119"/>
      <c r="F1759" s="44" t="s">
        <v>74</v>
      </c>
      <c r="G1759" s="119" t="s">
        <v>51</v>
      </c>
      <c r="H1759" s="44" t="s">
        <v>237</v>
      </c>
      <c r="I1759" s="119">
        <v>3003.46</v>
      </c>
      <c r="J1759" s="119">
        <v>1944</v>
      </c>
      <c r="K1759" s="40" t="s">
        <v>1837</v>
      </c>
      <c r="L1759" s="55">
        <f t="shared" si="356"/>
        <v>638835.94199999992</v>
      </c>
      <c r="M1759" s="35">
        <f t="shared" si="357"/>
        <v>638835.94199999992</v>
      </c>
      <c r="N1759" s="47">
        <f t="shared" si="358"/>
        <v>62111.552799999998</v>
      </c>
      <c r="O1759" s="47">
        <f t="shared" si="355"/>
        <v>700947.49479999987</v>
      </c>
      <c r="P1759" s="35">
        <f t="shared" si="359"/>
        <v>700947.49479999987</v>
      </c>
      <c r="Q1759" s="35">
        <v>212.7</v>
      </c>
      <c r="R1759" s="35">
        <v>20.68</v>
      </c>
      <c r="S1759" s="27" t="s">
        <v>34</v>
      </c>
      <c r="T1759" s="27" t="s">
        <v>607</v>
      </c>
    </row>
    <row r="1760" spans="1:20" s="2" customFormat="1" ht="37.5" customHeight="1" x14ac:dyDescent="0.25">
      <c r="A1760" s="23">
        <f t="shared" si="354"/>
        <v>427</v>
      </c>
      <c r="B1760" s="119">
        <f t="shared" si="353"/>
        <v>308</v>
      </c>
      <c r="C1760" s="38" t="s">
        <v>1130</v>
      </c>
      <c r="D1760" s="119">
        <v>1960</v>
      </c>
      <c r="E1760" s="119"/>
      <c r="F1760" s="44" t="s">
        <v>74</v>
      </c>
      <c r="G1760" s="119" t="s">
        <v>51</v>
      </c>
      <c r="H1760" s="44" t="s">
        <v>304</v>
      </c>
      <c r="I1760" s="119">
        <v>2055.17</v>
      </c>
      <c r="J1760" s="119">
        <v>1249.5999999999999</v>
      </c>
      <c r="K1760" s="40" t="s">
        <v>1837</v>
      </c>
      <c r="L1760" s="55">
        <f t="shared" si="356"/>
        <v>437134.65899999999</v>
      </c>
      <c r="M1760" s="35">
        <f t="shared" si="357"/>
        <v>437134.65899999999</v>
      </c>
      <c r="N1760" s="47">
        <f t="shared" si="358"/>
        <v>42500.9156</v>
      </c>
      <c r="O1760" s="47">
        <f t="shared" si="355"/>
        <v>479635.57459999999</v>
      </c>
      <c r="P1760" s="35">
        <f t="shared" si="359"/>
        <v>479635.57459999999</v>
      </c>
      <c r="Q1760" s="35">
        <v>212.7</v>
      </c>
      <c r="R1760" s="35">
        <v>20.68</v>
      </c>
      <c r="S1760" s="27" t="s">
        <v>34</v>
      </c>
      <c r="T1760" s="27" t="s">
        <v>607</v>
      </c>
    </row>
    <row r="1761" spans="1:20" s="2" customFormat="1" ht="37.5" customHeight="1" x14ac:dyDescent="0.25">
      <c r="A1761" s="23">
        <f t="shared" si="354"/>
        <v>428</v>
      </c>
      <c r="B1761" s="119">
        <f t="shared" si="353"/>
        <v>309</v>
      </c>
      <c r="C1761" s="38" t="s">
        <v>1131</v>
      </c>
      <c r="D1761" s="27">
        <v>1930</v>
      </c>
      <c r="E1761" s="27"/>
      <c r="F1761" s="119" t="s">
        <v>36</v>
      </c>
      <c r="G1761" s="119" t="s">
        <v>37</v>
      </c>
      <c r="H1761" s="65" t="s">
        <v>241</v>
      </c>
      <c r="I1761" s="27">
        <v>399</v>
      </c>
      <c r="J1761" s="27">
        <v>170.1</v>
      </c>
      <c r="K1761" s="40" t="s">
        <v>1837</v>
      </c>
      <c r="L1761" s="55">
        <f t="shared" si="356"/>
        <v>135923.34</v>
      </c>
      <c r="M1761" s="35">
        <f t="shared" si="357"/>
        <v>135923.34</v>
      </c>
      <c r="N1761" s="47">
        <f t="shared" si="358"/>
        <v>14012.88</v>
      </c>
      <c r="O1761" s="47">
        <f t="shared" si="355"/>
        <v>149936.22</v>
      </c>
      <c r="P1761" s="35">
        <f t="shared" si="359"/>
        <v>149936.22</v>
      </c>
      <c r="Q1761" s="35">
        <v>340.66</v>
      </c>
      <c r="R1761" s="35">
        <v>35.119999999999997</v>
      </c>
      <c r="S1761" s="27" t="s">
        <v>34</v>
      </c>
      <c r="T1761" s="27" t="s">
        <v>607</v>
      </c>
    </row>
    <row r="1762" spans="1:20" s="2" customFormat="1" ht="18.75" customHeight="1" x14ac:dyDescent="0.25">
      <c r="A1762" s="23">
        <f t="shared" si="354"/>
        <v>429</v>
      </c>
      <c r="B1762" s="119">
        <f t="shared" si="353"/>
        <v>310</v>
      </c>
      <c r="C1762" s="38" t="s">
        <v>1132</v>
      </c>
      <c r="D1762" s="27">
        <v>1930</v>
      </c>
      <c r="E1762" s="27"/>
      <c r="F1762" s="44" t="s">
        <v>40</v>
      </c>
      <c r="G1762" s="27" t="s">
        <v>51</v>
      </c>
      <c r="H1762" s="65" t="s">
        <v>241</v>
      </c>
      <c r="I1762" s="27">
        <v>853.95</v>
      </c>
      <c r="J1762" s="27">
        <v>507.7</v>
      </c>
      <c r="K1762" s="64" t="s">
        <v>32</v>
      </c>
      <c r="L1762" s="55">
        <f t="shared" si="356"/>
        <v>751476</v>
      </c>
      <c r="M1762" s="35">
        <f t="shared" si="357"/>
        <v>751476</v>
      </c>
      <c r="N1762" s="47">
        <f t="shared" si="358"/>
        <v>24491.286</v>
      </c>
      <c r="O1762" s="47">
        <f t="shared" si="355"/>
        <v>775967.28599999996</v>
      </c>
      <c r="P1762" s="35">
        <f t="shared" si="359"/>
        <v>775967.28599999996</v>
      </c>
      <c r="Q1762" s="35">
        <v>880</v>
      </c>
      <c r="R1762" s="47">
        <v>28.68</v>
      </c>
      <c r="S1762" s="27" t="s">
        <v>34</v>
      </c>
      <c r="T1762" s="27" t="s">
        <v>607</v>
      </c>
    </row>
    <row r="1763" spans="1:20" s="2" customFormat="1" ht="37.5" customHeight="1" x14ac:dyDescent="0.25">
      <c r="A1763" s="23">
        <f t="shared" si="354"/>
        <v>430</v>
      </c>
      <c r="B1763" s="119">
        <f t="shared" si="353"/>
        <v>311</v>
      </c>
      <c r="C1763" s="38" t="s">
        <v>1133</v>
      </c>
      <c r="D1763" s="119">
        <v>1964</v>
      </c>
      <c r="E1763" s="119"/>
      <c r="F1763" s="119" t="s">
        <v>36</v>
      </c>
      <c r="G1763" s="119" t="s">
        <v>37</v>
      </c>
      <c r="H1763" s="119" t="s">
        <v>241</v>
      </c>
      <c r="I1763" s="119">
        <v>299.8</v>
      </c>
      <c r="J1763" s="119">
        <v>131.4</v>
      </c>
      <c r="K1763" s="40" t="s">
        <v>1837</v>
      </c>
      <c r="L1763" s="55">
        <f t="shared" ref="L1763:L1769" si="360">I1763*Q1763</f>
        <v>102129.86800000002</v>
      </c>
      <c r="M1763" s="35">
        <f t="shared" ref="M1763:M1768" si="361">L1763</f>
        <v>102129.86800000002</v>
      </c>
      <c r="N1763" s="47">
        <f t="shared" ref="N1763:N1769" si="362">I1763*R1763</f>
        <v>10528.975999999999</v>
      </c>
      <c r="O1763" s="47">
        <f t="shared" si="355"/>
        <v>112658.84400000001</v>
      </c>
      <c r="P1763" s="35">
        <f t="shared" si="359"/>
        <v>112658.84400000001</v>
      </c>
      <c r="Q1763" s="35">
        <v>340.66</v>
      </c>
      <c r="R1763" s="35">
        <v>35.119999999999997</v>
      </c>
      <c r="S1763" s="27" t="s">
        <v>34</v>
      </c>
      <c r="T1763" s="27" t="s">
        <v>607</v>
      </c>
    </row>
    <row r="1764" spans="1:20" s="2" customFormat="1" ht="37.5" customHeight="1" x14ac:dyDescent="0.25">
      <c r="A1764" s="23">
        <f t="shared" si="354"/>
        <v>431</v>
      </c>
      <c r="B1764" s="119">
        <f t="shared" si="353"/>
        <v>312</v>
      </c>
      <c r="C1764" s="38" t="s">
        <v>1134</v>
      </c>
      <c r="D1764" s="119">
        <v>1963</v>
      </c>
      <c r="E1764" s="119"/>
      <c r="F1764" s="119" t="s">
        <v>36</v>
      </c>
      <c r="G1764" s="119" t="s">
        <v>37</v>
      </c>
      <c r="H1764" s="119" t="s">
        <v>241</v>
      </c>
      <c r="I1764" s="119">
        <v>988.4</v>
      </c>
      <c r="J1764" s="119">
        <v>613.9</v>
      </c>
      <c r="K1764" s="40" t="s">
        <v>1837</v>
      </c>
      <c r="L1764" s="55">
        <f t="shared" si="360"/>
        <v>336708.34400000004</v>
      </c>
      <c r="M1764" s="35">
        <f t="shared" si="361"/>
        <v>336708.34400000004</v>
      </c>
      <c r="N1764" s="47">
        <f t="shared" si="362"/>
        <v>34712.608</v>
      </c>
      <c r="O1764" s="47">
        <f t="shared" si="355"/>
        <v>371420.95200000005</v>
      </c>
      <c r="P1764" s="35">
        <f t="shared" si="359"/>
        <v>371420.95200000005</v>
      </c>
      <c r="Q1764" s="35">
        <v>340.66</v>
      </c>
      <c r="R1764" s="35">
        <v>35.119999999999997</v>
      </c>
      <c r="S1764" s="27" t="s">
        <v>34</v>
      </c>
      <c r="T1764" s="27" t="s">
        <v>607</v>
      </c>
    </row>
    <row r="1765" spans="1:20" s="2" customFormat="1" ht="37.5" customHeight="1" x14ac:dyDescent="0.25">
      <c r="A1765" s="23">
        <f t="shared" si="354"/>
        <v>432</v>
      </c>
      <c r="B1765" s="119">
        <f t="shared" ref="B1765:B1769" si="363">B1764+1</f>
        <v>313</v>
      </c>
      <c r="C1765" s="38" t="s">
        <v>1135</v>
      </c>
      <c r="D1765" s="119">
        <v>1964</v>
      </c>
      <c r="E1765" s="119"/>
      <c r="F1765" s="119" t="s">
        <v>36</v>
      </c>
      <c r="G1765" s="119" t="s">
        <v>37</v>
      </c>
      <c r="H1765" s="119" t="s">
        <v>241</v>
      </c>
      <c r="I1765" s="119">
        <v>673.16</v>
      </c>
      <c r="J1765" s="119">
        <v>328</v>
      </c>
      <c r="K1765" s="40" t="s">
        <v>1837</v>
      </c>
      <c r="L1765" s="55">
        <f t="shared" si="360"/>
        <v>229318.6856</v>
      </c>
      <c r="M1765" s="35">
        <f t="shared" si="361"/>
        <v>229318.6856</v>
      </c>
      <c r="N1765" s="47">
        <f t="shared" si="362"/>
        <v>23641.379199999996</v>
      </c>
      <c r="O1765" s="47">
        <f t="shared" si="355"/>
        <v>252960.06479999999</v>
      </c>
      <c r="P1765" s="35">
        <f t="shared" si="359"/>
        <v>252960.06479999999</v>
      </c>
      <c r="Q1765" s="35">
        <v>340.66</v>
      </c>
      <c r="R1765" s="35">
        <v>35.119999999999997</v>
      </c>
      <c r="S1765" s="27" t="s">
        <v>34</v>
      </c>
      <c r="T1765" s="27" t="s">
        <v>607</v>
      </c>
    </row>
    <row r="1766" spans="1:20" s="2" customFormat="1" ht="37.5" customHeight="1" x14ac:dyDescent="0.25">
      <c r="A1766" s="23">
        <f t="shared" si="354"/>
        <v>433</v>
      </c>
      <c r="B1766" s="119">
        <f t="shared" si="363"/>
        <v>314</v>
      </c>
      <c r="C1766" s="38" t="s">
        <v>1136</v>
      </c>
      <c r="D1766" s="27">
        <v>1965</v>
      </c>
      <c r="E1766" s="27"/>
      <c r="F1766" s="119" t="s">
        <v>36</v>
      </c>
      <c r="G1766" s="27" t="s">
        <v>51</v>
      </c>
      <c r="H1766" s="65" t="s">
        <v>241</v>
      </c>
      <c r="I1766" s="27">
        <v>1366.35</v>
      </c>
      <c r="J1766" s="27">
        <v>768.2</v>
      </c>
      <c r="K1766" s="40" t="s">
        <v>1837</v>
      </c>
      <c r="L1766" s="55">
        <f t="shared" si="360"/>
        <v>465460.79100000003</v>
      </c>
      <c r="M1766" s="35">
        <f t="shared" si="361"/>
        <v>465460.79100000003</v>
      </c>
      <c r="N1766" s="47">
        <f t="shared" si="362"/>
        <v>47986.211999999992</v>
      </c>
      <c r="O1766" s="47">
        <f t="shared" si="355"/>
        <v>513447.00300000003</v>
      </c>
      <c r="P1766" s="35">
        <f t="shared" si="359"/>
        <v>513447.00300000003</v>
      </c>
      <c r="Q1766" s="35">
        <v>340.66</v>
      </c>
      <c r="R1766" s="35">
        <v>35.119999999999997</v>
      </c>
      <c r="S1766" s="27" t="s">
        <v>34</v>
      </c>
      <c r="T1766" s="27" t="s">
        <v>607</v>
      </c>
    </row>
    <row r="1767" spans="1:20" ht="37.5" customHeight="1" x14ac:dyDescent="0.3">
      <c r="A1767" s="23">
        <f t="shared" si="354"/>
        <v>434</v>
      </c>
      <c r="B1767" s="119">
        <f t="shared" si="363"/>
        <v>315</v>
      </c>
      <c r="C1767" s="38" t="s">
        <v>1137</v>
      </c>
      <c r="D1767" s="27">
        <v>1963</v>
      </c>
      <c r="E1767" s="27"/>
      <c r="F1767" s="119" t="s">
        <v>36</v>
      </c>
      <c r="G1767" s="27" t="s">
        <v>51</v>
      </c>
      <c r="H1767" s="65" t="s">
        <v>241</v>
      </c>
      <c r="I1767" s="27">
        <v>584.70000000000005</v>
      </c>
      <c r="J1767" s="27">
        <v>339.9</v>
      </c>
      <c r="K1767" s="40" t="s">
        <v>1837</v>
      </c>
      <c r="L1767" s="55">
        <f t="shared" si="360"/>
        <v>199183.90200000003</v>
      </c>
      <c r="M1767" s="35">
        <f t="shared" si="361"/>
        <v>199183.90200000003</v>
      </c>
      <c r="N1767" s="47">
        <f t="shared" si="362"/>
        <v>20534.664000000001</v>
      </c>
      <c r="O1767" s="47">
        <f t="shared" si="355"/>
        <v>219718.56600000002</v>
      </c>
      <c r="P1767" s="35">
        <f t="shared" si="359"/>
        <v>219718.56600000002</v>
      </c>
      <c r="Q1767" s="35">
        <v>340.66</v>
      </c>
      <c r="R1767" s="35">
        <v>35.119999999999997</v>
      </c>
      <c r="S1767" s="27" t="s">
        <v>34</v>
      </c>
      <c r="T1767" s="27" t="s">
        <v>607</v>
      </c>
    </row>
    <row r="1768" spans="1:20" ht="37.5" customHeight="1" x14ac:dyDescent="0.3">
      <c r="A1768" s="23">
        <f t="shared" si="354"/>
        <v>435</v>
      </c>
      <c r="B1768" s="119">
        <f t="shared" si="363"/>
        <v>316</v>
      </c>
      <c r="C1768" s="38" t="s">
        <v>1138</v>
      </c>
      <c r="D1768" s="27">
        <v>1966</v>
      </c>
      <c r="E1768" s="27"/>
      <c r="F1768" s="44" t="s">
        <v>40</v>
      </c>
      <c r="G1768" s="27" t="s">
        <v>51</v>
      </c>
      <c r="H1768" s="65" t="s">
        <v>241</v>
      </c>
      <c r="I1768" s="27">
        <v>477.42</v>
      </c>
      <c r="J1768" s="27">
        <v>300.8</v>
      </c>
      <c r="K1768" s="40" t="s">
        <v>1837</v>
      </c>
      <c r="L1768" s="55">
        <f t="shared" si="360"/>
        <v>162637.89720000001</v>
      </c>
      <c r="M1768" s="35">
        <f t="shared" si="361"/>
        <v>162637.89720000001</v>
      </c>
      <c r="N1768" s="47">
        <f t="shared" si="362"/>
        <v>16766.990399999999</v>
      </c>
      <c r="O1768" s="47">
        <f t="shared" si="355"/>
        <v>179404.88760000002</v>
      </c>
      <c r="P1768" s="35">
        <f t="shared" si="359"/>
        <v>179404.88760000002</v>
      </c>
      <c r="Q1768" s="35">
        <v>340.66</v>
      </c>
      <c r="R1768" s="27">
        <v>35.119999999999997</v>
      </c>
      <c r="S1768" s="27" t="s">
        <v>34</v>
      </c>
      <c r="T1768" s="27" t="s">
        <v>607</v>
      </c>
    </row>
    <row r="1769" spans="1:20" ht="37.5" customHeight="1" x14ac:dyDescent="0.3">
      <c r="A1769" s="23">
        <f t="shared" si="354"/>
        <v>436</v>
      </c>
      <c r="B1769" s="119">
        <f t="shared" si="363"/>
        <v>317</v>
      </c>
      <c r="C1769" s="38" t="s">
        <v>1139</v>
      </c>
      <c r="D1769" s="27">
        <v>1976</v>
      </c>
      <c r="E1769" s="27"/>
      <c r="F1769" s="119" t="s">
        <v>30</v>
      </c>
      <c r="G1769" s="27" t="s">
        <v>31</v>
      </c>
      <c r="H1769" s="65" t="s">
        <v>241</v>
      </c>
      <c r="I1769" s="27">
        <v>1586.9</v>
      </c>
      <c r="J1769" s="27">
        <v>716</v>
      </c>
      <c r="K1769" s="40" t="s">
        <v>1837</v>
      </c>
      <c r="L1769" s="35">
        <f t="shared" si="360"/>
        <v>512235.45100000006</v>
      </c>
      <c r="M1769" s="153">
        <f>L1769+L1770+L1771+L1772+L1773+L1774+L1775</f>
        <v>4906599.5860000001</v>
      </c>
      <c r="N1769" s="35">
        <f t="shared" si="362"/>
        <v>39862.928000000007</v>
      </c>
      <c r="O1769" s="110">
        <f t="shared" si="355"/>
        <v>552098.37900000007</v>
      </c>
      <c r="P1769" s="153">
        <f>O1769+O1770+O1771+O1772+O1773+O1774+O1775</f>
        <v>5223820.8959999997</v>
      </c>
      <c r="Q1769" s="35">
        <v>322.79000000000002</v>
      </c>
      <c r="R1769" s="27">
        <v>25.12</v>
      </c>
      <c r="S1769" s="27" t="s">
        <v>34</v>
      </c>
      <c r="T1769" s="27" t="s">
        <v>607</v>
      </c>
    </row>
    <row r="1770" spans="1:20" ht="37.5" customHeight="1" x14ac:dyDescent="0.3">
      <c r="A1770" s="23">
        <f t="shared" si="354"/>
        <v>437</v>
      </c>
      <c r="B1770" s="119"/>
      <c r="C1770" s="119"/>
      <c r="D1770" s="27"/>
      <c r="E1770" s="27"/>
      <c r="F1770" s="119" t="s">
        <v>30</v>
      </c>
      <c r="G1770" s="27" t="s">
        <v>31</v>
      </c>
      <c r="H1770" s="65"/>
      <c r="I1770" s="27"/>
      <c r="J1770" s="27"/>
      <c r="K1770" s="41" t="s">
        <v>47</v>
      </c>
      <c r="L1770" s="35">
        <f>I1769*Q1770</f>
        <v>714105</v>
      </c>
      <c r="M1770" s="158"/>
      <c r="N1770" s="35">
        <f>I1769*R1770</f>
        <v>40275.521999999997</v>
      </c>
      <c r="O1770" s="110">
        <f t="shared" si="355"/>
        <v>754380.522</v>
      </c>
      <c r="P1770" s="158"/>
      <c r="Q1770" s="47">
        <v>450</v>
      </c>
      <c r="R1770" s="47">
        <v>25.38</v>
      </c>
      <c r="S1770" s="27" t="s">
        <v>34</v>
      </c>
      <c r="T1770" s="27" t="s">
        <v>607</v>
      </c>
    </row>
    <row r="1771" spans="1:20" ht="56.25" customHeight="1" x14ac:dyDescent="0.3">
      <c r="A1771" s="23">
        <f t="shared" si="354"/>
        <v>438</v>
      </c>
      <c r="B1771" s="119"/>
      <c r="C1771" s="119"/>
      <c r="D1771" s="27"/>
      <c r="E1771" s="27"/>
      <c r="F1771" s="119" t="s">
        <v>30</v>
      </c>
      <c r="G1771" s="27" t="s">
        <v>31</v>
      </c>
      <c r="H1771" s="65"/>
      <c r="I1771" s="27"/>
      <c r="J1771" s="27"/>
      <c r="K1771" s="66" t="s">
        <v>215</v>
      </c>
      <c r="L1771" s="35">
        <f>I1769*Q1771</f>
        <v>297527.88100000005</v>
      </c>
      <c r="M1771" s="158"/>
      <c r="N1771" s="35">
        <f>I1769*R1771</f>
        <v>41116.579000000005</v>
      </c>
      <c r="O1771" s="110">
        <f t="shared" si="355"/>
        <v>338644.46000000008</v>
      </c>
      <c r="P1771" s="158"/>
      <c r="Q1771" s="47">
        <v>187.49</v>
      </c>
      <c r="R1771" s="47">
        <v>25.91</v>
      </c>
      <c r="S1771" s="27" t="s">
        <v>34</v>
      </c>
      <c r="T1771" s="27" t="s">
        <v>607</v>
      </c>
    </row>
    <row r="1772" spans="1:20" ht="18.75" customHeight="1" x14ac:dyDescent="0.3">
      <c r="A1772" s="23">
        <f t="shared" si="354"/>
        <v>439</v>
      </c>
      <c r="B1772" s="119"/>
      <c r="C1772" s="119"/>
      <c r="D1772" s="27"/>
      <c r="E1772" s="27"/>
      <c r="F1772" s="119" t="s">
        <v>30</v>
      </c>
      <c r="G1772" s="27" t="s">
        <v>31</v>
      </c>
      <c r="H1772" s="65"/>
      <c r="I1772" s="27"/>
      <c r="J1772" s="27"/>
      <c r="K1772" s="40" t="s">
        <v>46</v>
      </c>
      <c r="L1772" s="35">
        <f>I1769*Q1772</f>
        <v>2396219</v>
      </c>
      <c r="M1772" s="158"/>
      <c r="N1772" s="35">
        <f>I1769*R1772</f>
        <v>119810.95000000001</v>
      </c>
      <c r="O1772" s="110">
        <f t="shared" si="355"/>
        <v>2516029.9500000002</v>
      </c>
      <c r="P1772" s="158"/>
      <c r="Q1772" s="47">
        <v>1510</v>
      </c>
      <c r="R1772" s="35">
        <v>75.5</v>
      </c>
      <c r="S1772" s="27" t="s">
        <v>34</v>
      </c>
      <c r="T1772" s="27" t="s">
        <v>607</v>
      </c>
    </row>
    <row r="1773" spans="1:20" ht="18.75" customHeight="1" x14ac:dyDescent="0.3">
      <c r="A1773" s="23">
        <f t="shared" si="354"/>
        <v>440</v>
      </c>
      <c r="B1773" s="119"/>
      <c r="C1773" s="119"/>
      <c r="D1773" s="27"/>
      <c r="E1773" s="27"/>
      <c r="F1773" s="119" t="s">
        <v>30</v>
      </c>
      <c r="G1773" s="27" t="s">
        <v>31</v>
      </c>
      <c r="H1773" s="65"/>
      <c r="I1773" s="27"/>
      <c r="J1773" s="27"/>
      <c r="K1773" s="40" t="s">
        <v>1867</v>
      </c>
      <c r="L1773" s="35">
        <f>I1769*Q1773</f>
        <v>318966.90000000002</v>
      </c>
      <c r="M1773" s="158"/>
      <c r="N1773" s="35">
        <f>I1769*R1773</f>
        <v>23517.858</v>
      </c>
      <c r="O1773" s="110">
        <f t="shared" si="355"/>
        <v>342484.75800000003</v>
      </c>
      <c r="P1773" s="158"/>
      <c r="Q1773" s="47">
        <v>201</v>
      </c>
      <c r="R1773" s="47">
        <v>14.82</v>
      </c>
      <c r="S1773" s="27" t="s">
        <v>34</v>
      </c>
      <c r="T1773" s="27" t="s">
        <v>607</v>
      </c>
    </row>
    <row r="1774" spans="1:20" ht="18.75" customHeight="1" x14ac:dyDescent="0.3">
      <c r="A1774" s="23">
        <f t="shared" si="354"/>
        <v>441</v>
      </c>
      <c r="B1774" s="119"/>
      <c r="C1774" s="119"/>
      <c r="D1774" s="27"/>
      <c r="E1774" s="27"/>
      <c r="F1774" s="119" t="s">
        <v>30</v>
      </c>
      <c r="G1774" s="27" t="s">
        <v>31</v>
      </c>
      <c r="H1774" s="65"/>
      <c r="I1774" s="27"/>
      <c r="J1774" s="27"/>
      <c r="K1774" s="40" t="s">
        <v>32</v>
      </c>
      <c r="L1774" s="35">
        <f>I1769*Q1774</f>
        <v>526930.14500000002</v>
      </c>
      <c r="M1774" s="158"/>
      <c r="N1774" s="35">
        <f>I1769*R1774</f>
        <v>42370.23</v>
      </c>
      <c r="O1774" s="110">
        <f t="shared" si="355"/>
        <v>569300.375</v>
      </c>
      <c r="P1774" s="158"/>
      <c r="Q1774" s="47">
        <v>332.05</v>
      </c>
      <c r="R1774" s="47">
        <v>26.7</v>
      </c>
      <c r="S1774" s="27" t="s">
        <v>34</v>
      </c>
      <c r="T1774" s="27" t="s">
        <v>607</v>
      </c>
    </row>
    <row r="1775" spans="1:20" ht="37.5" customHeight="1" x14ac:dyDescent="0.3">
      <c r="A1775" s="23">
        <f t="shared" si="354"/>
        <v>442</v>
      </c>
      <c r="B1775" s="119"/>
      <c r="C1775" s="119"/>
      <c r="D1775" s="27"/>
      <c r="E1775" s="27"/>
      <c r="F1775" s="119" t="s">
        <v>30</v>
      </c>
      <c r="G1775" s="27" t="s">
        <v>31</v>
      </c>
      <c r="H1775" s="65"/>
      <c r="I1775" s="27"/>
      <c r="J1775" s="27"/>
      <c r="K1775" s="40" t="s">
        <v>361</v>
      </c>
      <c r="L1775" s="35">
        <f>I1769*Q1775</f>
        <v>140615.209</v>
      </c>
      <c r="M1775" s="154"/>
      <c r="N1775" s="35">
        <f>I1769*R1775</f>
        <v>10267.243</v>
      </c>
      <c r="O1775" s="110">
        <f t="shared" si="355"/>
        <v>150882.45199999999</v>
      </c>
      <c r="P1775" s="154"/>
      <c r="Q1775" s="47">
        <v>88.61</v>
      </c>
      <c r="R1775" s="47">
        <v>6.47</v>
      </c>
      <c r="S1775" s="27" t="s">
        <v>34</v>
      </c>
      <c r="T1775" s="27" t="s">
        <v>607</v>
      </c>
    </row>
    <row r="1776" spans="1:20" ht="37.5" customHeight="1" x14ac:dyDescent="0.3">
      <c r="A1776" s="23">
        <f t="shared" si="354"/>
        <v>443</v>
      </c>
      <c r="B1776" s="119">
        <v>318</v>
      </c>
      <c r="C1776" s="38" t="s">
        <v>1140</v>
      </c>
      <c r="D1776" s="27">
        <v>1973</v>
      </c>
      <c r="E1776" s="27"/>
      <c r="F1776" s="44" t="s">
        <v>40</v>
      </c>
      <c r="G1776" s="27" t="s">
        <v>31</v>
      </c>
      <c r="H1776" s="65" t="s">
        <v>241</v>
      </c>
      <c r="I1776" s="27">
        <v>1156.356</v>
      </c>
      <c r="J1776" s="27">
        <v>711.3</v>
      </c>
      <c r="K1776" s="40" t="s">
        <v>1837</v>
      </c>
      <c r="L1776" s="55">
        <f t="shared" ref="L1776:L1794" si="364">I1776*Q1776</f>
        <v>393924.23496000003</v>
      </c>
      <c r="M1776" s="35">
        <f t="shared" ref="M1776:M1793" si="365">L1776</f>
        <v>393924.23496000003</v>
      </c>
      <c r="N1776" s="47">
        <f t="shared" ref="N1776:N1794" si="366">I1776*R1776</f>
        <v>40611.222719999998</v>
      </c>
      <c r="O1776" s="47">
        <f t="shared" si="355"/>
        <v>434535.45768000005</v>
      </c>
      <c r="P1776" s="35">
        <f t="shared" si="359"/>
        <v>434535.45768000005</v>
      </c>
      <c r="Q1776" s="35">
        <v>340.66</v>
      </c>
      <c r="R1776" s="27">
        <v>35.119999999999997</v>
      </c>
      <c r="S1776" s="27" t="s">
        <v>34</v>
      </c>
      <c r="T1776" s="27" t="s">
        <v>607</v>
      </c>
    </row>
    <row r="1777" spans="1:20" ht="37.5" customHeight="1" x14ac:dyDescent="0.3">
      <c r="A1777" s="23">
        <f t="shared" si="354"/>
        <v>444</v>
      </c>
      <c r="B1777" s="119">
        <f>B1776+1</f>
        <v>319</v>
      </c>
      <c r="C1777" s="38" t="s">
        <v>1141</v>
      </c>
      <c r="D1777" s="27">
        <v>1973</v>
      </c>
      <c r="E1777" s="27"/>
      <c r="F1777" s="119" t="s">
        <v>36</v>
      </c>
      <c r="G1777" s="119" t="s">
        <v>37</v>
      </c>
      <c r="H1777" s="65" t="s">
        <v>241</v>
      </c>
      <c r="I1777" s="27">
        <v>722.25</v>
      </c>
      <c r="J1777" s="27">
        <v>424.1</v>
      </c>
      <c r="K1777" s="40" t="s">
        <v>1837</v>
      </c>
      <c r="L1777" s="55">
        <f t="shared" si="364"/>
        <v>246041.68500000003</v>
      </c>
      <c r="M1777" s="35">
        <f t="shared" si="365"/>
        <v>246041.68500000003</v>
      </c>
      <c r="N1777" s="47">
        <f t="shared" si="366"/>
        <v>25365.42</v>
      </c>
      <c r="O1777" s="47">
        <f t="shared" si="355"/>
        <v>271407.10500000004</v>
      </c>
      <c r="P1777" s="35">
        <f t="shared" si="359"/>
        <v>271407.10500000004</v>
      </c>
      <c r="Q1777" s="35">
        <v>340.66</v>
      </c>
      <c r="R1777" s="35">
        <v>35.119999999999997</v>
      </c>
      <c r="S1777" s="27" t="s">
        <v>34</v>
      </c>
      <c r="T1777" s="27" t="s">
        <v>607</v>
      </c>
    </row>
    <row r="1778" spans="1:20" ht="37.5" customHeight="1" x14ac:dyDescent="0.3">
      <c r="A1778" s="23">
        <f t="shared" si="354"/>
        <v>445</v>
      </c>
      <c r="B1778" s="119">
        <f t="shared" ref="B1778:B1794" si="367">B1777+1</f>
        <v>320</v>
      </c>
      <c r="C1778" s="38" t="s">
        <v>1142</v>
      </c>
      <c r="D1778" s="27">
        <v>1968</v>
      </c>
      <c r="E1778" s="27"/>
      <c r="F1778" s="44" t="s">
        <v>74</v>
      </c>
      <c r="G1778" s="27" t="s">
        <v>60</v>
      </c>
      <c r="H1778" s="65" t="s">
        <v>255</v>
      </c>
      <c r="I1778" s="27">
        <v>5768.28</v>
      </c>
      <c r="J1778" s="27">
        <v>3850.9</v>
      </c>
      <c r="K1778" s="40" t="s">
        <v>1837</v>
      </c>
      <c r="L1778" s="55">
        <f t="shared" si="364"/>
        <v>1226913.156</v>
      </c>
      <c r="M1778" s="35">
        <f t="shared" si="365"/>
        <v>1226913.156</v>
      </c>
      <c r="N1778" s="47">
        <f t="shared" si="366"/>
        <v>119288.03039999999</v>
      </c>
      <c r="O1778" s="47">
        <f t="shared" si="355"/>
        <v>1346201.1864</v>
      </c>
      <c r="P1778" s="35">
        <f t="shared" si="359"/>
        <v>1346201.1864</v>
      </c>
      <c r="Q1778" s="35">
        <v>212.7</v>
      </c>
      <c r="R1778" s="35">
        <v>20.68</v>
      </c>
      <c r="S1778" s="27" t="s">
        <v>34</v>
      </c>
      <c r="T1778" s="27" t="s">
        <v>607</v>
      </c>
    </row>
    <row r="1779" spans="1:20" ht="37.5" customHeight="1" x14ac:dyDescent="0.3">
      <c r="A1779" s="23">
        <f t="shared" si="354"/>
        <v>446</v>
      </c>
      <c r="B1779" s="119">
        <f t="shared" si="367"/>
        <v>321</v>
      </c>
      <c r="C1779" s="38" t="s">
        <v>1143</v>
      </c>
      <c r="D1779" s="27">
        <v>1970</v>
      </c>
      <c r="E1779" s="27"/>
      <c r="F1779" s="44" t="s">
        <v>74</v>
      </c>
      <c r="G1779" s="27" t="s">
        <v>31</v>
      </c>
      <c r="H1779" s="65" t="s">
        <v>304</v>
      </c>
      <c r="I1779" s="27">
        <v>2445.35</v>
      </c>
      <c r="J1779" s="27">
        <v>1515.7</v>
      </c>
      <c r="K1779" s="40" t="s">
        <v>1837</v>
      </c>
      <c r="L1779" s="55">
        <f t="shared" si="364"/>
        <v>520125.94499999995</v>
      </c>
      <c r="M1779" s="35">
        <f t="shared" si="365"/>
        <v>520125.94499999995</v>
      </c>
      <c r="N1779" s="47">
        <f t="shared" si="366"/>
        <v>50569.837999999996</v>
      </c>
      <c r="O1779" s="47">
        <f t="shared" si="355"/>
        <v>570695.78299999994</v>
      </c>
      <c r="P1779" s="35">
        <f t="shared" si="359"/>
        <v>570695.78299999994</v>
      </c>
      <c r="Q1779" s="35">
        <v>212.7</v>
      </c>
      <c r="R1779" s="35">
        <v>20.68</v>
      </c>
      <c r="S1779" s="27" t="s">
        <v>34</v>
      </c>
      <c r="T1779" s="27" t="s">
        <v>607</v>
      </c>
    </row>
    <row r="1780" spans="1:20" ht="37.5" customHeight="1" x14ac:dyDescent="0.3">
      <c r="A1780" s="23">
        <f t="shared" si="354"/>
        <v>447</v>
      </c>
      <c r="B1780" s="119">
        <f t="shared" si="367"/>
        <v>322</v>
      </c>
      <c r="C1780" s="38" t="s">
        <v>1144</v>
      </c>
      <c r="D1780" s="27">
        <v>1964</v>
      </c>
      <c r="E1780" s="27"/>
      <c r="F1780" s="44" t="s">
        <v>74</v>
      </c>
      <c r="G1780" s="27" t="s">
        <v>51</v>
      </c>
      <c r="H1780" s="65" t="s">
        <v>304</v>
      </c>
      <c r="I1780" s="27">
        <v>2487.1</v>
      </c>
      <c r="J1780" s="27">
        <v>1707.5</v>
      </c>
      <c r="K1780" s="40" t="s">
        <v>1837</v>
      </c>
      <c r="L1780" s="55">
        <f t="shared" si="364"/>
        <v>529006.16999999993</v>
      </c>
      <c r="M1780" s="35">
        <f t="shared" si="365"/>
        <v>529006.16999999993</v>
      </c>
      <c r="N1780" s="47">
        <f t="shared" si="366"/>
        <v>51433.227999999996</v>
      </c>
      <c r="O1780" s="47">
        <f t="shared" si="355"/>
        <v>580439.39799999993</v>
      </c>
      <c r="P1780" s="35">
        <f t="shared" si="359"/>
        <v>580439.39799999993</v>
      </c>
      <c r="Q1780" s="35">
        <v>212.7</v>
      </c>
      <c r="R1780" s="35">
        <v>20.68</v>
      </c>
      <c r="S1780" s="27" t="s">
        <v>34</v>
      </c>
      <c r="T1780" s="27" t="s">
        <v>607</v>
      </c>
    </row>
    <row r="1781" spans="1:20" ht="37.5" customHeight="1" x14ac:dyDescent="0.3">
      <c r="A1781" s="23">
        <f t="shared" si="354"/>
        <v>448</v>
      </c>
      <c r="B1781" s="119">
        <f t="shared" si="367"/>
        <v>323</v>
      </c>
      <c r="C1781" s="38" t="s">
        <v>1145</v>
      </c>
      <c r="D1781" s="27">
        <v>1966</v>
      </c>
      <c r="E1781" s="27"/>
      <c r="F1781" s="44" t="s">
        <v>74</v>
      </c>
      <c r="G1781" s="27" t="s">
        <v>60</v>
      </c>
      <c r="H1781" s="65" t="s">
        <v>255</v>
      </c>
      <c r="I1781" s="27">
        <v>3946.9</v>
      </c>
      <c r="J1781" s="27">
        <v>2584.4</v>
      </c>
      <c r="K1781" s="40" t="s">
        <v>1837</v>
      </c>
      <c r="L1781" s="55">
        <f t="shared" si="364"/>
        <v>839505.63</v>
      </c>
      <c r="M1781" s="35">
        <f t="shared" si="365"/>
        <v>839505.63</v>
      </c>
      <c r="N1781" s="47">
        <f t="shared" si="366"/>
        <v>81621.892000000007</v>
      </c>
      <c r="O1781" s="47">
        <f t="shared" si="355"/>
        <v>921127.522</v>
      </c>
      <c r="P1781" s="35">
        <f t="shared" si="359"/>
        <v>921127.522</v>
      </c>
      <c r="Q1781" s="35">
        <v>212.7</v>
      </c>
      <c r="R1781" s="35">
        <v>20.68</v>
      </c>
      <c r="S1781" s="27" t="s">
        <v>34</v>
      </c>
      <c r="T1781" s="27" t="s">
        <v>607</v>
      </c>
    </row>
    <row r="1782" spans="1:20" ht="37.5" customHeight="1" x14ac:dyDescent="0.3">
      <c r="A1782" s="23">
        <f t="shared" si="354"/>
        <v>449</v>
      </c>
      <c r="B1782" s="119">
        <f t="shared" si="367"/>
        <v>324</v>
      </c>
      <c r="C1782" s="38" t="s">
        <v>1146</v>
      </c>
      <c r="D1782" s="27">
        <v>1967</v>
      </c>
      <c r="E1782" s="27"/>
      <c r="F1782" s="44" t="s">
        <v>74</v>
      </c>
      <c r="G1782" s="27" t="s">
        <v>60</v>
      </c>
      <c r="H1782" s="65" t="s">
        <v>255</v>
      </c>
      <c r="I1782" s="27">
        <v>4021.98</v>
      </c>
      <c r="J1782" s="27">
        <v>2640.7</v>
      </c>
      <c r="K1782" s="40" t="s">
        <v>1837</v>
      </c>
      <c r="L1782" s="55">
        <f t="shared" si="364"/>
        <v>855475.14599999995</v>
      </c>
      <c r="M1782" s="35">
        <f t="shared" si="365"/>
        <v>855475.14599999995</v>
      </c>
      <c r="N1782" s="47">
        <f t="shared" si="366"/>
        <v>83174.546399999992</v>
      </c>
      <c r="O1782" s="47">
        <f t="shared" si="355"/>
        <v>938649.69239999994</v>
      </c>
      <c r="P1782" s="35">
        <f t="shared" si="359"/>
        <v>938649.69239999994</v>
      </c>
      <c r="Q1782" s="35">
        <v>212.7</v>
      </c>
      <c r="R1782" s="35">
        <v>20.68</v>
      </c>
      <c r="S1782" s="27" t="s">
        <v>34</v>
      </c>
      <c r="T1782" s="27" t="s">
        <v>607</v>
      </c>
    </row>
    <row r="1783" spans="1:20" ht="37.5" customHeight="1" x14ac:dyDescent="0.3">
      <c r="A1783" s="23">
        <f t="shared" si="354"/>
        <v>450</v>
      </c>
      <c r="B1783" s="119">
        <f t="shared" si="367"/>
        <v>325</v>
      </c>
      <c r="C1783" s="38" t="s">
        <v>1147</v>
      </c>
      <c r="D1783" s="27">
        <v>1970</v>
      </c>
      <c r="E1783" s="27"/>
      <c r="F1783" s="44" t="s">
        <v>74</v>
      </c>
      <c r="G1783" s="27" t="s">
        <v>31</v>
      </c>
      <c r="H1783" s="65" t="s">
        <v>255</v>
      </c>
      <c r="I1783" s="27">
        <v>5974.5</v>
      </c>
      <c r="J1783" s="27" t="s">
        <v>1148</v>
      </c>
      <c r="K1783" s="40" t="s">
        <v>1837</v>
      </c>
      <c r="L1783" s="55">
        <f t="shared" si="364"/>
        <v>1270776.1499999999</v>
      </c>
      <c r="M1783" s="35">
        <f t="shared" si="365"/>
        <v>1270776.1499999999</v>
      </c>
      <c r="N1783" s="47">
        <f t="shared" si="366"/>
        <v>123552.66</v>
      </c>
      <c r="O1783" s="47">
        <f t="shared" si="355"/>
        <v>1394328.8099999998</v>
      </c>
      <c r="P1783" s="35">
        <f t="shared" si="359"/>
        <v>1394328.8099999998</v>
      </c>
      <c r="Q1783" s="35">
        <v>212.7</v>
      </c>
      <c r="R1783" s="35">
        <v>20.68</v>
      </c>
      <c r="S1783" s="27" t="s">
        <v>34</v>
      </c>
      <c r="T1783" s="27" t="s">
        <v>607</v>
      </c>
    </row>
    <row r="1784" spans="1:20" ht="37.5" customHeight="1" x14ac:dyDescent="0.3">
      <c r="A1784" s="23">
        <f t="shared" ref="A1784:A1847" si="368">A1783+1</f>
        <v>451</v>
      </c>
      <c r="B1784" s="119">
        <f t="shared" si="367"/>
        <v>326</v>
      </c>
      <c r="C1784" s="38" t="s">
        <v>1149</v>
      </c>
      <c r="D1784" s="27">
        <v>1967</v>
      </c>
      <c r="E1784" s="27"/>
      <c r="F1784" s="44" t="s">
        <v>74</v>
      </c>
      <c r="G1784" s="27" t="s">
        <v>60</v>
      </c>
      <c r="H1784" s="65" t="s">
        <v>255</v>
      </c>
      <c r="I1784" s="27">
        <v>3969.04</v>
      </c>
      <c r="J1784" s="27">
        <v>2605.5</v>
      </c>
      <c r="K1784" s="40" t="s">
        <v>1837</v>
      </c>
      <c r="L1784" s="55">
        <f t="shared" si="364"/>
        <v>844214.80799999996</v>
      </c>
      <c r="M1784" s="35">
        <f t="shared" si="365"/>
        <v>844214.80799999996</v>
      </c>
      <c r="N1784" s="47">
        <f t="shared" si="366"/>
        <v>82079.747199999998</v>
      </c>
      <c r="O1784" s="47">
        <f t="shared" si="355"/>
        <v>926294.55519999994</v>
      </c>
      <c r="P1784" s="35">
        <f t="shared" si="359"/>
        <v>926294.55519999994</v>
      </c>
      <c r="Q1784" s="35">
        <v>212.7</v>
      </c>
      <c r="R1784" s="35">
        <v>20.68</v>
      </c>
      <c r="S1784" s="27" t="s">
        <v>34</v>
      </c>
      <c r="T1784" s="27" t="s">
        <v>607</v>
      </c>
    </row>
    <row r="1785" spans="1:20" ht="37.5" customHeight="1" x14ac:dyDescent="0.3">
      <c r="A1785" s="23">
        <f t="shared" si="368"/>
        <v>452</v>
      </c>
      <c r="B1785" s="119">
        <f t="shared" si="367"/>
        <v>327</v>
      </c>
      <c r="C1785" s="38" t="s">
        <v>1150</v>
      </c>
      <c r="D1785" s="27">
        <v>1972</v>
      </c>
      <c r="E1785" s="27"/>
      <c r="F1785" s="44" t="s">
        <v>74</v>
      </c>
      <c r="G1785" s="27" t="s">
        <v>60</v>
      </c>
      <c r="H1785" s="65" t="s">
        <v>255</v>
      </c>
      <c r="I1785" s="27">
        <v>5506.44</v>
      </c>
      <c r="J1785" s="27">
        <v>3236.5</v>
      </c>
      <c r="K1785" s="40" t="s">
        <v>1837</v>
      </c>
      <c r="L1785" s="55">
        <f t="shared" si="364"/>
        <v>1171219.7879999999</v>
      </c>
      <c r="M1785" s="35">
        <f t="shared" si="365"/>
        <v>1171219.7879999999</v>
      </c>
      <c r="N1785" s="47">
        <f t="shared" si="366"/>
        <v>113873.17919999998</v>
      </c>
      <c r="O1785" s="47">
        <f t="shared" si="355"/>
        <v>1285092.9671999998</v>
      </c>
      <c r="P1785" s="35">
        <f t="shared" si="359"/>
        <v>1285092.9671999998</v>
      </c>
      <c r="Q1785" s="35">
        <v>212.7</v>
      </c>
      <c r="R1785" s="35">
        <v>20.68</v>
      </c>
      <c r="S1785" s="27" t="s">
        <v>34</v>
      </c>
      <c r="T1785" s="27" t="s">
        <v>607</v>
      </c>
    </row>
    <row r="1786" spans="1:20" ht="37.5" customHeight="1" x14ac:dyDescent="0.3">
      <c r="A1786" s="23">
        <f t="shared" si="368"/>
        <v>453</v>
      </c>
      <c r="B1786" s="119">
        <f t="shared" si="367"/>
        <v>328</v>
      </c>
      <c r="C1786" s="38" t="s">
        <v>1151</v>
      </c>
      <c r="D1786" s="27">
        <v>1972</v>
      </c>
      <c r="E1786" s="27"/>
      <c r="F1786" s="44" t="s">
        <v>74</v>
      </c>
      <c r="G1786" s="27" t="s">
        <v>60</v>
      </c>
      <c r="H1786" s="65" t="s">
        <v>255</v>
      </c>
      <c r="I1786" s="27">
        <v>5286.16</v>
      </c>
      <c r="J1786" s="27">
        <v>3470.8</v>
      </c>
      <c r="K1786" s="40" t="s">
        <v>1837</v>
      </c>
      <c r="L1786" s="55">
        <f t="shared" si="364"/>
        <v>1124366.2319999998</v>
      </c>
      <c r="M1786" s="35">
        <f t="shared" si="365"/>
        <v>1124366.2319999998</v>
      </c>
      <c r="N1786" s="47">
        <f t="shared" si="366"/>
        <v>109317.78879999999</v>
      </c>
      <c r="O1786" s="47">
        <f t="shared" si="355"/>
        <v>1233684.0207999998</v>
      </c>
      <c r="P1786" s="35">
        <f t="shared" si="359"/>
        <v>1233684.0207999998</v>
      </c>
      <c r="Q1786" s="35">
        <v>212.7</v>
      </c>
      <c r="R1786" s="35">
        <v>20.68</v>
      </c>
      <c r="S1786" s="27" t="s">
        <v>34</v>
      </c>
      <c r="T1786" s="27" t="s">
        <v>607</v>
      </c>
    </row>
    <row r="1787" spans="1:20" ht="37.5" customHeight="1" x14ac:dyDescent="0.3">
      <c r="A1787" s="23">
        <f t="shared" si="368"/>
        <v>454</v>
      </c>
      <c r="B1787" s="119">
        <f t="shared" si="367"/>
        <v>329</v>
      </c>
      <c r="C1787" s="38" t="s">
        <v>1152</v>
      </c>
      <c r="D1787" s="27">
        <v>1967</v>
      </c>
      <c r="E1787" s="27"/>
      <c r="F1787" s="44" t="s">
        <v>74</v>
      </c>
      <c r="G1787" s="27" t="s">
        <v>60</v>
      </c>
      <c r="H1787" s="65" t="s">
        <v>255</v>
      </c>
      <c r="I1787" s="27">
        <v>3957.86</v>
      </c>
      <c r="J1787" s="27">
        <v>2603.4</v>
      </c>
      <c r="K1787" s="40" t="s">
        <v>1837</v>
      </c>
      <c r="L1787" s="55">
        <f t="shared" si="364"/>
        <v>841836.82199999993</v>
      </c>
      <c r="M1787" s="35">
        <f t="shared" si="365"/>
        <v>841836.82199999993</v>
      </c>
      <c r="N1787" s="47">
        <f t="shared" si="366"/>
        <v>81848.544800000003</v>
      </c>
      <c r="O1787" s="47">
        <f t="shared" si="355"/>
        <v>923685.36679999996</v>
      </c>
      <c r="P1787" s="35">
        <f t="shared" si="359"/>
        <v>923685.36679999996</v>
      </c>
      <c r="Q1787" s="35">
        <v>212.7</v>
      </c>
      <c r="R1787" s="35">
        <v>20.68</v>
      </c>
      <c r="S1787" s="27" t="s">
        <v>34</v>
      </c>
      <c r="T1787" s="27" t="s">
        <v>607</v>
      </c>
    </row>
    <row r="1788" spans="1:20" ht="37.5" customHeight="1" x14ac:dyDescent="0.3">
      <c r="A1788" s="23">
        <f t="shared" si="368"/>
        <v>455</v>
      </c>
      <c r="B1788" s="119">
        <f t="shared" si="367"/>
        <v>330</v>
      </c>
      <c r="C1788" s="38" t="s">
        <v>1153</v>
      </c>
      <c r="D1788" s="27">
        <v>1966</v>
      </c>
      <c r="E1788" s="27"/>
      <c r="F1788" s="44" t="s">
        <v>74</v>
      </c>
      <c r="G1788" s="27" t="s">
        <v>60</v>
      </c>
      <c r="H1788" s="65" t="s">
        <v>255</v>
      </c>
      <c r="I1788" s="27">
        <v>4630.2</v>
      </c>
      <c r="J1788" s="27">
        <v>3152.5</v>
      </c>
      <c r="K1788" s="40" t="s">
        <v>1837</v>
      </c>
      <c r="L1788" s="55">
        <f t="shared" si="364"/>
        <v>984843.53999999992</v>
      </c>
      <c r="M1788" s="35">
        <f t="shared" si="365"/>
        <v>984843.53999999992</v>
      </c>
      <c r="N1788" s="47">
        <f t="shared" si="366"/>
        <v>95752.535999999993</v>
      </c>
      <c r="O1788" s="47">
        <f t="shared" si="355"/>
        <v>1080596.0759999999</v>
      </c>
      <c r="P1788" s="35">
        <f t="shared" si="359"/>
        <v>1080596.0759999999</v>
      </c>
      <c r="Q1788" s="35">
        <v>212.7</v>
      </c>
      <c r="R1788" s="35">
        <v>20.68</v>
      </c>
      <c r="S1788" s="27" t="s">
        <v>34</v>
      </c>
      <c r="T1788" s="27" t="s">
        <v>607</v>
      </c>
    </row>
    <row r="1789" spans="1:20" ht="37.5" customHeight="1" x14ac:dyDescent="0.3">
      <c r="A1789" s="23">
        <f t="shared" si="368"/>
        <v>456</v>
      </c>
      <c r="B1789" s="119">
        <f t="shared" si="367"/>
        <v>331</v>
      </c>
      <c r="C1789" s="38" t="s">
        <v>1154</v>
      </c>
      <c r="D1789" s="27">
        <v>1978</v>
      </c>
      <c r="E1789" s="27"/>
      <c r="F1789" s="44" t="s">
        <v>74</v>
      </c>
      <c r="G1789" s="27" t="s">
        <v>31</v>
      </c>
      <c r="H1789" s="65" t="s">
        <v>255</v>
      </c>
      <c r="I1789" s="27">
        <v>4471.5</v>
      </c>
      <c r="J1789" s="27">
        <v>3138.9</v>
      </c>
      <c r="K1789" s="40" t="s">
        <v>1837</v>
      </c>
      <c r="L1789" s="55">
        <f t="shared" si="364"/>
        <v>951088.04999999993</v>
      </c>
      <c r="M1789" s="35">
        <f t="shared" si="365"/>
        <v>951088.04999999993</v>
      </c>
      <c r="N1789" s="47">
        <f t="shared" si="366"/>
        <v>92470.62</v>
      </c>
      <c r="O1789" s="47">
        <f t="shared" ref="O1789:O1851" si="369">L1789+N1789</f>
        <v>1043558.6699999999</v>
      </c>
      <c r="P1789" s="35">
        <f t="shared" si="359"/>
        <v>1043558.6699999999</v>
      </c>
      <c r="Q1789" s="35">
        <v>212.7</v>
      </c>
      <c r="R1789" s="35">
        <v>20.68</v>
      </c>
      <c r="S1789" s="27" t="s">
        <v>34</v>
      </c>
      <c r="T1789" s="27" t="s">
        <v>607</v>
      </c>
    </row>
    <row r="1790" spans="1:20" ht="37.5" customHeight="1" x14ac:dyDescent="0.3">
      <c r="A1790" s="23">
        <f t="shared" si="368"/>
        <v>457</v>
      </c>
      <c r="B1790" s="119">
        <f t="shared" si="367"/>
        <v>332</v>
      </c>
      <c r="C1790" s="38" t="s">
        <v>1155</v>
      </c>
      <c r="D1790" s="27">
        <v>1966</v>
      </c>
      <c r="E1790" s="27"/>
      <c r="F1790" s="44" t="s">
        <v>74</v>
      </c>
      <c r="G1790" s="27" t="s">
        <v>60</v>
      </c>
      <c r="H1790" s="65" t="s">
        <v>255</v>
      </c>
      <c r="I1790" s="27">
        <v>3984.8</v>
      </c>
      <c r="J1790" s="27">
        <v>2612</v>
      </c>
      <c r="K1790" s="40" t="s">
        <v>1837</v>
      </c>
      <c r="L1790" s="55">
        <f t="shared" si="364"/>
        <v>847566.96</v>
      </c>
      <c r="M1790" s="35">
        <f t="shared" si="365"/>
        <v>847566.96</v>
      </c>
      <c r="N1790" s="47">
        <f t="shared" si="366"/>
        <v>82405.664000000004</v>
      </c>
      <c r="O1790" s="47">
        <f t="shared" si="369"/>
        <v>929972.62399999995</v>
      </c>
      <c r="P1790" s="35">
        <f t="shared" si="359"/>
        <v>929972.62399999995</v>
      </c>
      <c r="Q1790" s="35">
        <v>212.7</v>
      </c>
      <c r="R1790" s="35">
        <v>20.68</v>
      </c>
      <c r="S1790" s="27" t="s">
        <v>34</v>
      </c>
      <c r="T1790" s="27" t="s">
        <v>607</v>
      </c>
    </row>
    <row r="1791" spans="1:20" ht="37.5" customHeight="1" x14ac:dyDescent="0.3">
      <c r="A1791" s="23">
        <f t="shared" si="368"/>
        <v>458</v>
      </c>
      <c r="B1791" s="119">
        <f t="shared" si="367"/>
        <v>333</v>
      </c>
      <c r="C1791" s="38" t="s">
        <v>1156</v>
      </c>
      <c r="D1791" s="27">
        <v>1981</v>
      </c>
      <c r="E1791" s="27"/>
      <c r="F1791" s="44" t="s">
        <v>74</v>
      </c>
      <c r="G1791" s="27" t="s">
        <v>60</v>
      </c>
      <c r="H1791" s="65" t="s">
        <v>255</v>
      </c>
      <c r="I1791" s="27">
        <v>5712.78</v>
      </c>
      <c r="J1791" s="27">
        <v>3795</v>
      </c>
      <c r="K1791" s="40" t="s">
        <v>1837</v>
      </c>
      <c r="L1791" s="55">
        <f t="shared" si="364"/>
        <v>1215108.3059999999</v>
      </c>
      <c r="M1791" s="35">
        <f t="shared" si="365"/>
        <v>1215108.3059999999</v>
      </c>
      <c r="N1791" s="47">
        <f t="shared" si="366"/>
        <v>118140.2904</v>
      </c>
      <c r="O1791" s="47">
        <f t="shared" si="369"/>
        <v>1333248.5963999999</v>
      </c>
      <c r="P1791" s="35">
        <f t="shared" si="359"/>
        <v>1333248.5963999999</v>
      </c>
      <c r="Q1791" s="35">
        <v>212.7</v>
      </c>
      <c r="R1791" s="35">
        <v>20.68</v>
      </c>
      <c r="S1791" s="27" t="s">
        <v>34</v>
      </c>
      <c r="T1791" s="27" t="s">
        <v>607</v>
      </c>
    </row>
    <row r="1792" spans="1:20" ht="37.5" customHeight="1" x14ac:dyDescent="0.3">
      <c r="A1792" s="23">
        <f t="shared" si="368"/>
        <v>459</v>
      </c>
      <c r="B1792" s="119">
        <f t="shared" si="367"/>
        <v>334</v>
      </c>
      <c r="C1792" s="38" t="s">
        <v>1157</v>
      </c>
      <c r="D1792" s="27">
        <v>1966</v>
      </c>
      <c r="E1792" s="27"/>
      <c r="F1792" s="44" t="s">
        <v>74</v>
      </c>
      <c r="G1792" s="27" t="s">
        <v>60</v>
      </c>
      <c r="H1792" s="65" t="s">
        <v>255</v>
      </c>
      <c r="I1792" s="27">
        <v>3963.86</v>
      </c>
      <c r="J1792" s="27">
        <v>2599.5</v>
      </c>
      <c r="K1792" s="40" t="s">
        <v>1837</v>
      </c>
      <c r="L1792" s="55">
        <f t="shared" si="364"/>
        <v>843113.022</v>
      </c>
      <c r="M1792" s="35">
        <f t="shared" si="365"/>
        <v>843113.022</v>
      </c>
      <c r="N1792" s="47">
        <f t="shared" si="366"/>
        <v>81972.624800000005</v>
      </c>
      <c r="O1792" s="47">
        <f t="shared" si="369"/>
        <v>925085.64679999999</v>
      </c>
      <c r="P1792" s="35">
        <f t="shared" si="359"/>
        <v>925085.64679999999</v>
      </c>
      <c r="Q1792" s="35">
        <v>212.7</v>
      </c>
      <c r="R1792" s="35">
        <v>20.68</v>
      </c>
      <c r="S1792" s="27" t="s">
        <v>34</v>
      </c>
      <c r="T1792" s="27" t="s">
        <v>607</v>
      </c>
    </row>
    <row r="1793" spans="1:20" ht="37.5" customHeight="1" x14ac:dyDescent="0.3">
      <c r="A1793" s="23">
        <f t="shared" si="368"/>
        <v>460</v>
      </c>
      <c r="B1793" s="119">
        <f t="shared" si="367"/>
        <v>335</v>
      </c>
      <c r="C1793" s="38" t="s">
        <v>1158</v>
      </c>
      <c r="D1793" s="27">
        <v>1966</v>
      </c>
      <c r="E1793" s="27"/>
      <c r="F1793" s="44" t="s">
        <v>74</v>
      </c>
      <c r="G1793" s="27" t="s">
        <v>60</v>
      </c>
      <c r="H1793" s="65" t="s">
        <v>255</v>
      </c>
      <c r="I1793" s="27">
        <v>3992.18</v>
      </c>
      <c r="J1793" s="27">
        <v>2589.6999999999998</v>
      </c>
      <c r="K1793" s="40" t="s">
        <v>1837</v>
      </c>
      <c r="L1793" s="55">
        <f t="shared" si="364"/>
        <v>849136.68599999987</v>
      </c>
      <c r="M1793" s="35">
        <f t="shared" si="365"/>
        <v>849136.68599999987</v>
      </c>
      <c r="N1793" s="47">
        <f t="shared" si="366"/>
        <v>82558.282399999996</v>
      </c>
      <c r="O1793" s="47">
        <f t="shared" si="369"/>
        <v>931694.9683999999</v>
      </c>
      <c r="P1793" s="35">
        <f t="shared" si="359"/>
        <v>931694.9683999999</v>
      </c>
      <c r="Q1793" s="35">
        <v>212.7</v>
      </c>
      <c r="R1793" s="35">
        <v>20.68</v>
      </c>
      <c r="S1793" s="27" t="s">
        <v>34</v>
      </c>
      <c r="T1793" s="27" t="s">
        <v>607</v>
      </c>
    </row>
    <row r="1794" spans="1:20" ht="37.5" customHeight="1" x14ac:dyDescent="0.3">
      <c r="A1794" s="23">
        <f t="shared" si="368"/>
        <v>461</v>
      </c>
      <c r="B1794" s="119">
        <f t="shared" si="367"/>
        <v>336</v>
      </c>
      <c r="C1794" s="38" t="s">
        <v>1159</v>
      </c>
      <c r="D1794" s="27">
        <v>1965</v>
      </c>
      <c r="E1794" s="27"/>
      <c r="F1794" s="44" t="s">
        <v>74</v>
      </c>
      <c r="G1794" s="27" t="s">
        <v>51</v>
      </c>
      <c r="H1794" s="65" t="s">
        <v>255</v>
      </c>
      <c r="I1794" s="27">
        <v>4052.84</v>
      </c>
      <c r="J1794" s="27">
        <v>2655.6</v>
      </c>
      <c r="K1794" s="40" t="s">
        <v>1837</v>
      </c>
      <c r="L1794" s="32">
        <f t="shared" si="364"/>
        <v>862039.06799999997</v>
      </c>
      <c r="M1794" s="153">
        <f>L1794+L1795+L1796+L1797+L1798</f>
        <v>7714256.7127999999</v>
      </c>
      <c r="N1794" s="35">
        <f t="shared" si="366"/>
        <v>83812.731199999995</v>
      </c>
      <c r="O1794" s="35">
        <f t="shared" si="369"/>
        <v>945851.79920000001</v>
      </c>
      <c r="P1794" s="153">
        <f>O1794+O1795+O1796+O1797+O1798</f>
        <v>8157070.0112000005</v>
      </c>
      <c r="Q1794" s="35">
        <v>212.7</v>
      </c>
      <c r="R1794" s="35">
        <v>20.68</v>
      </c>
      <c r="S1794" s="27" t="s">
        <v>34</v>
      </c>
      <c r="T1794" s="27" t="s">
        <v>607</v>
      </c>
    </row>
    <row r="1795" spans="1:20" ht="37.5" customHeight="1" x14ac:dyDescent="0.3">
      <c r="A1795" s="23">
        <f t="shared" si="368"/>
        <v>462</v>
      </c>
      <c r="B1795" s="119"/>
      <c r="C1795" s="38"/>
      <c r="D1795" s="27"/>
      <c r="E1795" s="27"/>
      <c r="F1795" s="44" t="s">
        <v>74</v>
      </c>
      <c r="G1795" s="27" t="s">
        <v>51</v>
      </c>
      <c r="H1795" s="65"/>
      <c r="I1795" s="27"/>
      <c r="J1795" s="27"/>
      <c r="K1795" s="40" t="s">
        <v>48</v>
      </c>
      <c r="L1795" s="32">
        <f>I1794*Q1795</f>
        <v>304611.45439999999</v>
      </c>
      <c r="M1795" s="158"/>
      <c r="N1795" s="35">
        <f>I1794*R1795</f>
        <v>57428.7428</v>
      </c>
      <c r="O1795" s="35">
        <f t="shared" si="369"/>
        <v>362040.1972</v>
      </c>
      <c r="P1795" s="158"/>
      <c r="Q1795" s="47">
        <v>75.16</v>
      </c>
      <c r="R1795" s="47">
        <v>14.17</v>
      </c>
      <c r="S1795" s="27" t="s">
        <v>34</v>
      </c>
      <c r="T1795" s="27" t="s">
        <v>607</v>
      </c>
    </row>
    <row r="1796" spans="1:20" ht="37.5" customHeight="1" x14ac:dyDescent="0.3">
      <c r="A1796" s="23">
        <f t="shared" si="368"/>
        <v>463</v>
      </c>
      <c r="B1796" s="119"/>
      <c r="C1796" s="38"/>
      <c r="D1796" s="27"/>
      <c r="E1796" s="27"/>
      <c r="F1796" s="44" t="s">
        <v>74</v>
      </c>
      <c r="G1796" s="27" t="s">
        <v>51</v>
      </c>
      <c r="H1796" s="65"/>
      <c r="I1796" s="27"/>
      <c r="J1796" s="27"/>
      <c r="K1796" s="40" t="s">
        <v>215</v>
      </c>
      <c r="L1796" s="32">
        <f>I1794*Q1796</f>
        <v>584257.41440000001</v>
      </c>
      <c r="M1796" s="158"/>
      <c r="N1796" s="35">
        <f>I1794*R1796</f>
        <v>83042.691599999991</v>
      </c>
      <c r="O1796" s="35">
        <f t="shared" si="369"/>
        <v>667300.10600000003</v>
      </c>
      <c r="P1796" s="158"/>
      <c r="Q1796" s="47">
        <v>144.16</v>
      </c>
      <c r="R1796" s="47">
        <v>20.49</v>
      </c>
      <c r="S1796" s="27" t="s">
        <v>34</v>
      </c>
      <c r="T1796" s="27" t="s">
        <v>607</v>
      </c>
    </row>
    <row r="1797" spans="1:20" ht="37.5" customHeight="1" x14ac:dyDescent="0.3">
      <c r="A1797" s="23">
        <f t="shared" si="368"/>
        <v>464</v>
      </c>
      <c r="B1797" s="119"/>
      <c r="C1797" s="38"/>
      <c r="D1797" s="27"/>
      <c r="E1797" s="27"/>
      <c r="F1797" s="44" t="s">
        <v>74</v>
      </c>
      <c r="G1797" s="27" t="s">
        <v>51</v>
      </c>
      <c r="H1797" s="65"/>
      <c r="I1797" s="27"/>
      <c r="J1797" s="27"/>
      <c r="K1797" s="40" t="s">
        <v>47</v>
      </c>
      <c r="L1797" s="32">
        <f>I1794*Q1797</f>
        <v>1432273.656</v>
      </c>
      <c r="M1797" s="158"/>
      <c r="N1797" s="35">
        <f>I1794*R1797</f>
        <v>85514.924000000014</v>
      </c>
      <c r="O1797" s="35">
        <f t="shared" si="369"/>
        <v>1517788.58</v>
      </c>
      <c r="P1797" s="158"/>
      <c r="Q1797" s="47">
        <v>353.4</v>
      </c>
      <c r="R1797" s="35">
        <v>21.1</v>
      </c>
      <c r="S1797" s="27" t="s">
        <v>34</v>
      </c>
      <c r="T1797" s="27" t="s">
        <v>607</v>
      </c>
    </row>
    <row r="1798" spans="1:20" ht="37.5" customHeight="1" x14ac:dyDescent="0.3">
      <c r="A1798" s="23">
        <f t="shared" si="368"/>
        <v>465</v>
      </c>
      <c r="B1798" s="119"/>
      <c r="C1798" s="38"/>
      <c r="D1798" s="27"/>
      <c r="E1798" s="27"/>
      <c r="F1798" s="44" t="s">
        <v>74</v>
      </c>
      <c r="G1798" s="27" t="s">
        <v>51</v>
      </c>
      <c r="H1798" s="65"/>
      <c r="I1798" s="27"/>
      <c r="J1798" s="27"/>
      <c r="K1798" s="40" t="s">
        <v>46</v>
      </c>
      <c r="L1798" s="32">
        <f>I1794*Q1798</f>
        <v>4531075.12</v>
      </c>
      <c r="M1798" s="154"/>
      <c r="N1798" s="35">
        <f>I1794*R1798</f>
        <v>133014.20879999999</v>
      </c>
      <c r="O1798" s="35">
        <f t="shared" si="369"/>
        <v>4664089.3288000003</v>
      </c>
      <c r="P1798" s="154"/>
      <c r="Q1798" s="35">
        <v>1118</v>
      </c>
      <c r="R1798" s="35">
        <v>32.82</v>
      </c>
      <c r="S1798" s="27" t="s">
        <v>34</v>
      </c>
      <c r="T1798" s="27" t="s">
        <v>607</v>
      </c>
    </row>
    <row r="1799" spans="1:20" ht="37.5" customHeight="1" x14ac:dyDescent="0.3">
      <c r="A1799" s="23">
        <f t="shared" si="368"/>
        <v>466</v>
      </c>
      <c r="B1799" s="119">
        <v>337</v>
      </c>
      <c r="C1799" s="38" t="s">
        <v>1160</v>
      </c>
      <c r="D1799" s="27">
        <v>1966</v>
      </c>
      <c r="E1799" s="27"/>
      <c r="F1799" s="44" t="s">
        <v>74</v>
      </c>
      <c r="G1799" s="27" t="s">
        <v>60</v>
      </c>
      <c r="H1799" s="65" t="s">
        <v>255</v>
      </c>
      <c r="I1799" s="27">
        <v>3997.3</v>
      </c>
      <c r="J1799" s="27">
        <v>2606.6</v>
      </c>
      <c r="K1799" s="40" t="s">
        <v>1837</v>
      </c>
      <c r="L1799" s="55">
        <f>I1799*Q1799</f>
        <v>850225.71</v>
      </c>
      <c r="M1799" s="35">
        <f>L1799</f>
        <v>850225.71</v>
      </c>
      <c r="N1799" s="47">
        <f>I1799*R1799</f>
        <v>82664.164000000004</v>
      </c>
      <c r="O1799" s="47">
        <f t="shared" si="369"/>
        <v>932889.87399999995</v>
      </c>
      <c r="P1799" s="35">
        <f t="shared" si="359"/>
        <v>932889.87399999995</v>
      </c>
      <c r="Q1799" s="35">
        <v>212.7</v>
      </c>
      <c r="R1799" s="35">
        <v>20.68</v>
      </c>
      <c r="S1799" s="27" t="s">
        <v>34</v>
      </c>
      <c r="T1799" s="27" t="s">
        <v>607</v>
      </c>
    </row>
    <row r="1800" spans="1:20" ht="37.5" customHeight="1" x14ac:dyDescent="0.3">
      <c r="A1800" s="23">
        <f t="shared" si="368"/>
        <v>467</v>
      </c>
      <c r="B1800" s="119">
        <v>338</v>
      </c>
      <c r="C1800" s="38" t="s">
        <v>1161</v>
      </c>
      <c r="D1800" s="27">
        <v>1965</v>
      </c>
      <c r="E1800" s="27"/>
      <c r="F1800" s="44" t="s">
        <v>74</v>
      </c>
      <c r="G1800" s="27" t="s">
        <v>51</v>
      </c>
      <c r="H1800" s="65" t="s">
        <v>304</v>
      </c>
      <c r="I1800" s="27">
        <v>3907.27</v>
      </c>
      <c r="J1800" s="27">
        <v>2570.5</v>
      </c>
      <c r="K1800" s="40" t="s">
        <v>1837</v>
      </c>
      <c r="L1800" s="32">
        <f>I1800*Q1800</f>
        <v>831076.32899999991</v>
      </c>
      <c r="M1800" s="153">
        <f>L1800+L1801+L1802+L1803+L1804</f>
        <v>7437175.8634000001</v>
      </c>
      <c r="N1800" s="35">
        <f>I1800*R1800</f>
        <v>80802.343599999993</v>
      </c>
      <c r="O1800" s="35">
        <f t="shared" si="369"/>
        <v>911878.67259999993</v>
      </c>
      <c r="P1800" s="153">
        <f>O1800+O1801+O1802+O1803+O1804</f>
        <v>7864084.1836000001</v>
      </c>
      <c r="Q1800" s="35">
        <v>212.7</v>
      </c>
      <c r="R1800" s="35">
        <v>20.68</v>
      </c>
      <c r="S1800" s="27" t="s">
        <v>34</v>
      </c>
      <c r="T1800" s="27" t="s">
        <v>607</v>
      </c>
    </row>
    <row r="1801" spans="1:20" ht="37.5" customHeight="1" x14ac:dyDescent="0.3">
      <c r="A1801" s="23">
        <f t="shared" si="368"/>
        <v>468</v>
      </c>
      <c r="B1801" s="119"/>
      <c r="C1801" s="38"/>
      <c r="D1801" s="27"/>
      <c r="E1801" s="27"/>
      <c r="F1801" s="44" t="s">
        <v>74</v>
      </c>
      <c r="G1801" s="27" t="s">
        <v>51</v>
      </c>
      <c r="H1801" s="65"/>
      <c r="I1801" s="27"/>
      <c r="J1801" s="27"/>
      <c r="K1801" s="40" t="s">
        <v>48</v>
      </c>
      <c r="L1801" s="32">
        <f>I1800*Q1801</f>
        <v>293670.41320000001</v>
      </c>
      <c r="M1801" s="158"/>
      <c r="N1801" s="35">
        <f>I1800*R1801</f>
        <v>55366.015899999999</v>
      </c>
      <c r="O1801" s="35">
        <f t="shared" si="369"/>
        <v>349036.42910000001</v>
      </c>
      <c r="P1801" s="158"/>
      <c r="Q1801" s="47">
        <v>75.16</v>
      </c>
      <c r="R1801" s="47">
        <v>14.17</v>
      </c>
      <c r="S1801" s="27" t="s">
        <v>34</v>
      </c>
      <c r="T1801" s="27" t="s">
        <v>607</v>
      </c>
    </row>
    <row r="1802" spans="1:20" ht="37.5" customHeight="1" x14ac:dyDescent="0.3">
      <c r="A1802" s="23">
        <f t="shared" si="368"/>
        <v>469</v>
      </c>
      <c r="B1802" s="119"/>
      <c r="C1802" s="38"/>
      <c r="D1802" s="27"/>
      <c r="E1802" s="27"/>
      <c r="F1802" s="44" t="s">
        <v>74</v>
      </c>
      <c r="G1802" s="27" t="s">
        <v>51</v>
      </c>
      <c r="H1802" s="65"/>
      <c r="I1802" s="27"/>
      <c r="J1802" s="27"/>
      <c r="K1802" s="40" t="s">
        <v>215</v>
      </c>
      <c r="L1802" s="32">
        <f>I1800*Q1802</f>
        <v>563272.04319999996</v>
      </c>
      <c r="M1802" s="158"/>
      <c r="N1802" s="35">
        <f>I1800*R1802</f>
        <v>80059.962299999999</v>
      </c>
      <c r="O1802" s="35">
        <f t="shared" si="369"/>
        <v>643332.00549999997</v>
      </c>
      <c r="P1802" s="158"/>
      <c r="Q1802" s="47">
        <v>144.16</v>
      </c>
      <c r="R1802" s="47">
        <v>20.49</v>
      </c>
      <c r="S1802" s="27" t="s">
        <v>34</v>
      </c>
      <c r="T1802" s="27" t="s">
        <v>607</v>
      </c>
    </row>
    <row r="1803" spans="1:20" ht="37.5" customHeight="1" x14ac:dyDescent="0.3">
      <c r="A1803" s="23">
        <f t="shared" si="368"/>
        <v>470</v>
      </c>
      <c r="B1803" s="119"/>
      <c r="C1803" s="38"/>
      <c r="D1803" s="27"/>
      <c r="E1803" s="27"/>
      <c r="F1803" s="44" t="s">
        <v>74</v>
      </c>
      <c r="G1803" s="27" t="s">
        <v>51</v>
      </c>
      <c r="H1803" s="65"/>
      <c r="I1803" s="27"/>
      <c r="J1803" s="27"/>
      <c r="K1803" s="40" t="s">
        <v>47</v>
      </c>
      <c r="L1803" s="32">
        <f>I1800*Q1803</f>
        <v>1380829.2179999999</v>
      </c>
      <c r="M1803" s="158"/>
      <c r="N1803" s="35">
        <f>I1800*R1803</f>
        <v>82443.397000000012</v>
      </c>
      <c r="O1803" s="35">
        <f t="shared" si="369"/>
        <v>1463272.615</v>
      </c>
      <c r="P1803" s="158"/>
      <c r="Q1803" s="47">
        <v>353.4</v>
      </c>
      <c r="R1803" s="35">
        <v>21.1</v>
      </c>
      <c r="S1803" s="27" t="s">
        <v>34</v>
      </c>
      <c r="T1803" s="27" t="s">
        <v>607</v>
      </c>
    </row>
    <row r="1804" spans="1:20" ht="37.5" customHeight="1" x14ac:dyDescent="0.3">
      <c r="A1804" s="23">
        <f t="shared" si="368"/>
        <v>471</v>
      </c>
      <c r="B1804" s="119"/>
      <c r="C1804" s="38"/>
      <c r="D1804" s="27"/>
      <c r="E1804" s="27"/>
      <c r="F1804" s="44" t="s">
        <v>74</v>
      </c>
      <c r="G1804" s="27" t="s">
        <v>51</v>
      </c>
      <c r="H1804" s="65"/>
      <c r="I1804" s="27"/>
      <c r="J1804" s="27"/>
      <c r="K1804" s="40" t="s">
        <v>46</v>
      </c>
      <c r="L1804" s="32">
        <f>I1800*Q1804</f>
        <v>4368327.8600000003</v>
      </c>
      <c r="M1804" s="154"/>
      <c r="N1804" s="35">
        <f>I1800*R1804</f>
        <v>128236.6014</v>
      </c>
      <c r="O1804" s="35">
        <f t="shared" si="369"/>
        <v>4496564.4614000004</v>
      </c>
      <c r="P1804" s="154"/>
      <c r="Q1804" s="35">
        <v>1118</v>
      </c>
      <c r="R1804" s="35">
        <v>32.82</v>
      </c>
      <c r="S1804" s="27" t="s">
        <v>34</v>
      </c>
      <c r="T1804" s="27" t="s">
        <v>607</v>
      </c>
    </row>
    <row r="1805" spans="1:20" ht="37.5" customHeight="1" x14ac:dyDescent="0.3">
      <c r="A1805" s="23">
        <f t="shared" si="368"/>
        <v>472</v>
      </c>
      <c r="B1805" s="119">
        <v>339</v>
      </c>
      <c r="C1805" s="38" t="s">
        <v>1162</v>
      </c>
      <c r="D1805" s="27">
        <v>1967</v>
      </c>
      <c r="E1805" s="27"/>
      <c r="F1805" s="44" t="s">
        <v>74</v>
      </c>
      <c r="G1805" s="27" t="s">
        <v>60</v>
      </c>
      <c r="H1805" s="65" t="s">
        <v>255</v>
      </c>
      <c r="I1805" s="27">
        <v>5421.1</v>
      </c>
      <c r="J1805" s="27" t="s">
        <v>1932</v>
      </c>
      <c r="K1805" s="40" t="s">
        <v>1837</v>
      </c>
      <c r="L1805" s="55">
        <f t="shared" ref="L1805:L1810" si="370">I1805*Q1805</f>
        <v>1153067.97</v>
      </c>
      <c r="M1805" s="35">
        <f>L1805</f>
        <v>1153067.97</v>
      </c>
      <c r="N1805" s="47">
        <f t="shared" ref="N1805:N1810" si="371">I1805*R1805</f>
        <v>112108.34800000001</v>
      </c>
      <c r="O1805" s="47">
        <f t="shared" si="369"/>
        <v>1265176.318</v>
      </c>
      <c r="P1805" s="35">
        <f t="shared" si="359"/>
        <v>1265176.318</v>
      </c>
      <c r="Q1805" s="35">
        <v>212.7</v>
      </c>
      <c r="R1805" s="35">
        <v>20.68</v>
      </c>
      <c r="S1805" s="27" t="s">
        <v>34</v>
      </c>
      <c r="T1805" s="27" t="s">
        <v>607</v>
      </c>
    </row>
    <row r="1806" spans="1:20" ht="37.5" customHeight="1" x14ac:dyDescent="0.3">
      <c r="A1806" s="23">
        <f t="shared" si="368"/>
        <v>473</v>
      </c>
      <c r="B1806" s="119">
        <v>340</v>
      </c>
      <c r="C1806" s="38" t="s">
        <v>1163</v>
      </c>
      <c r="D1806" s="27">
        <v>1974</v>
      </c>
      <c r="E1806" s="27"/>
      <c r="F1806" s="44" t="s">
        <v>74</v>
      </c>
      <c r="G1806" s="27" t="s">
        <v>51</v>
      </c>
      <c r="H1806" s="65" t="s">
        <v>255</v>
      </c>
      <c r="I1806" s="27">
        <v>5652.12</v>
      </c>
      <c r="J1806" s="27">
        <v>3527.1</v>
      </c>
      <c r="K1806" s="40" t="s">
        <v>1837</v>
      </c>
      <c r="L1806" s="55">
        <f t="shared" si="370"/>
        <v>1202205.9239999999</v>
      </c>
      <c r="M1806" s="35">
        <f>L1806</f>
        <v>1202205.9239999999</v>
      </c>
      <c r="N1806" s="47">
        <f t="shared" si="371"/>
        <v>116885.8416</v>
      </c>
      <c r="O1806" s="47">
        <f t="shared" si="369"/>
        <v>1319091.7655999998</v>
      </c>
      <c r="P1806" s="35">
        <f t="shared" si="359"/>
        <v>1319091.7655999998</v>
      </c>
      <c r="Q1806" s="35">
        <v>212.7</v>
      </c>
      <c r="R1806" s="35">
        <v>20.68</v>
      </c>
      <c r="S1806" s="27" t="s">
        <v>34</v>
      </c>
      <c r="T1806" s="27" t="s">
        <v>607</v>
      </c>
    </row>
    <row r="1807" spans="1:20" ht="37.5" customHeight="1" x14ac:dyDescent="0.3">
      <c r="A1807" s="23">
        <f t="shared" si="368"/>
        <v>474</v>
      </c>
      <c r="B1807" s="119">
        <v>341</v>
      </c>
      <c r="C1807" s="38" t="s">
        <v>1164</v>
      </c>
      <c r="D1807" s="27">
        <v>1965</v>
      </c>
      <c r="E1807" s="27"/>
      <c r="F1807" s="44" t="s">
        <v>74</v>
      </c>
      <c r="G1807" s="27" t="s">
        <v>51</v>
      </c>
      <c r="H1807" s="65" t="s">
        <v>304</v>
      </c>
      <c r="I1807" s="27">
        <v>2872.7</v>
      </c>
      <c r="J1807" s="27">
        <v>1547.3</v>
      </c>
      <c r="K1807" s="40" t="s">
        <v>1837</v>
      </c>
      <c r="L1807" s="55">
        <f t="shared" si="370"/>
        <v>611023.28999999992</v>
      </c>
      <c r="M1807" s="35">
        <f>L1807</f>
        <v>611023.28999999992</v>
      </c>
      <c r="N1807" s="47">
        <f t="shared" si="371"/>
        <v>59407.435999999994</v>
      </c>
      <c r="O1807" s="47">
        <f t="shared" si="369"/>
        <v>670430.72599999991</v>
      </c>
      <c r="P1807" s="35">
        <f t="shared" si="359"/>
        <v>670430.72599999991</v>
      </c>
      <c r="Q1807" s="35">
        <v>212.7</v>
      </c>
      <c r="R1807" s="35">
        <v>20.68</v>
      </c>
      <c r="S1807" s="27" t="s">
        <v>34</v>
      </c>
      <c r="T1807" s="27" t="s">
        <v>607</v>
      </c>
    </row>
    <row r="1808" spans="1:20" ht="37.5" customHeight="1" x14ac:dyDescent="0.3">
      <c r="A1808" s="23">
        <f t="shared" si="368"/>
        <v>475</v>
      </c>
      <c r="B1808" s="119">
        <v>342</v>
      </c>
      <c r="C1808" s="38" t="s">
        <v>1165</v>
      </c>
      <c r="D1808" s="27">
        <v>1981</v>
      </c>
      <c r="E1808" s="27"/>
      <c r="F1808" s="44" t="s">
        <v>74</v>
      </c>
      <c r="G1808" s="27" t="s">
        <v>31</v>
      </c>
      <c r="H1808" s="65" t="s">
        <v>255</v>
      </c>
      <c r="I1808" s="27">
        <v>5592.16</v>
      </c>
      <c r="J1808" s="27">
        <v>3300.4</v>
      </c>
      <c r="K1808" s="40" t="s">
        <v>1837</v>
      </c>
      <c r="L1808" s="55">
        <f t="shared" si="370"/>
        <v>1189452.4319999998</v>
      </c>
      <c r="M1808" s="35">
        <f>L1808</f>
        <v>1189452.4319999998</v>
      </c>
      <c r="N1808" s="47">
        <f t="shared" si="371"/>
        <v>115645.8688</v>
      </c>
      <c r="O1808" s="47">
        <f t="shared" si="369"/>
        <v>1305098.3007999999</v>
      </c>
      <c r="P1808" s="35">
        <f t="shared" si="359"/>
        <v>1305098.3007999999</v>
      </c>
      <c r="Q1808" s="35">
        <v>212.7</v>
      </c>
      <c r="R1808" s="35">
        <v>20.68</v>
      </c>
      <c r="S1808" s="27" t="s">
        <v>34</v>
      </c>
      <c r="T1808" s="27" t="s">
        <v>607</v>
      </c>
    </row>
    <row r="1809" spans="1:20" ht="37.5" customHeight="1" x14ac:dyDescent="0.3">
      <c r="A1809" s="23">
        <f t="shared" si="368"/>
        <v>476</v>
      </c>
      <c r="B1809" s="119">
        <v>343</v>
      </c>
      <c r="C1809" s="38" t="s">
        <v>1166</v>
      </c>
      <c r="D1809" s="27">
        <v>1982</v>
      </c>
      <c r="E1809" s="27"/>
      <c r="F1809" s="44" t="s">
        <v>74</v>
      </c>
      <c r="G1809" s="27" t="s">
        <v>51</v>
      </c>
      <c r="H1809" s="65" t="s">
        <v>255</v>
      </c>
      <c r="I1809" s="27">
        <v>6915.7</v>
      </c>
      <c r="J1809" s="27">
        <v>4676.8999999999996</v>
      </c>
      <c r="K1809" s="40" t="s">
        <v>1837</v>
      </c>
      <c r="L1809" s="55">
        <f t="shared" si="370"/>
        <v>1470969.39</v>
      </c>
      <c r="M1809" s="35">
        <f>L1809</f>
        <v>1470969.39</v>
      </c>
      <c r="N1809" s="47">
        <f t="shared" si="371"/>
        <v>143016.67600000001</v>
      </c>
      <c r="O1809" s="47">
        <f t="shared" si="369"/>
        <v>1613986.0659999999</v>
      </c>
      <c r="P1809" s="35">
        <f t="shared" si="359"/>
        <v>1613986.0659999999</v>
      </c>
      <c r="Q1809" s="35">
        <v>212.7</v>
      </c>
      <c r="R1809" s="35">
        <v>20.68</v>
      </c>
      <c r="S1809" s="27" t="s">
        <v>34</v>
      </c>
      <c r="T1809" s="27" t="s">
        <v>607</v>
      </c>
    </row>
    <row r="1810" spans="1:20" ht="37.5" customHeight="1" x14ac:dyDescent="0.3">
      <c r="A1810" s="23">
        <f t="shared" si="368"/>
        <v>477</v>
      </c>
      <c r="B1810" s="119">
        <v>344</v>
      </c>
      <c r="C1810" s="38" t="s">
        <v>1167</v>
      </c>
      <c r="D1810" s="27">
        <v>1982</v>
      </c>
      <c r="E1810" s="27"/>
      <c r="F1810" s="44" t="s">
        <v>74</v>
      </c>
      <c r="G1810" s="27" t="s">
        <v>31</v>
      </c>
      <c r="H1810" s="65" t="s">
        <v>255</v>
      </c>
      <c r="I1810" s="27">
        <v>11333.16</v>
      </c>
      <c r="J1810" s="27">
        <v>5590.9</v>
      </c>
      <c r="K1810" s="40" t="s">
        <v>1837</v>
      </c>
      <c r="L1810" s="55">
        <f t="shared" si="370"/>
        <v>2410563.1319999998</v>
      </c>
      <c r="M1810" s="153">
        <f>L1810+L1811</f>
        <v>15081036.011999998</v>
      </c>
      <c r="N1810" s="47">
        <f t="shared" si="371"/>
        <v>234369.7488</v>
      </c>
      <c r="O1810" s="47">
        <f t="shared" si="369"/>
        <v>2644932.8807999999</v>
      </c>
      <c r="P1810" s="153">
        <f>O1810+O1811</f>
        <v>15678066.880799998</v>
      </c>
      <c r="Q1810" s="35">
        <v>212.7</v>
      </c>
      <c r="R1810" s="35">
        <v>20.68</v>
      </c>
      <c r="S1810" s="27" t="s">
        <v>34</v>
      </c>
      <c r="T1810" s="27" t="s">
        <v>607</v>
      </c>
    </row>
    <row r="1811" spans="1:20" ht="18.75" customHeight="1" x14ac:dyDescent="0.3">
      <c r="A1811" s="23">
        <f t="shared" si="368"/>
        <v>478</v>
      </c>
      <c r="B1811" s="119"/>
      <c r="C1811" s="56"/>
      <c r="D1811" s="101"/>
      <c r="E1811" s="101"/>
      <c r="F1811" s="44" t="s">
        <v>74</v>
      </c>
      <c r="G1811" s="27" t="s">
        <v>31</v>
      </c>
      <c r="H1811" s="102"/>
      <c r="I1811" s="101"/>
      <c r="J1811" s="101"/>
      <c r="K1811" s="64" t="s">
        <v>46</v>
      </c>
      <c r="L1811" s="55">
        <f>I1810*Q1811</f>
        <v>12670472.879999999</v>
      </c>
      <c r="M1811" s="154"/>
      <c r="N1811" s="47">
        <f>I1810*R1811</f>
        <v>362661.12</v>
      </c>
      <c r="O1811" s="47">
        <f t="shared" si="369"/>
        <v>13033133.999999998</v>
      </c>
      <c r="P1811" s="154"/>
      <c r="Q1811" s="35">
        <v>1118</v>
      </c>
      <c r="R1811" s="43">
        <v>32</v>
      </c>
      <c r="S1811" s="27" t="s">
        <v>34</v>
      </c>
      <c r="T1811" s="27" t="s">
        <v>607</v>
      </c>
    </row>
    <row r="1812" spans="1:20" ht="37.5" customHeight="1" x14ac:dyDescent="0.3">
      <c r="A1812" s="23">
        <f t="shared" si="368"/>
        <v>479</v>
      </c>
      <c r="B1812" s="119">
        <v>345</v>
      </c>
      <c r="C1812" s="38" t="s">
        <v>1168</v>
      </c>
      <c r="D1812" s="27">
        <v>1976</v>
      </c>
      <c r="E1812" s="27"/>
      <c r="F1812" s="44" t="s">
        <v>74</v>
      </c>
      <c r="G1812" s="27" t="s">
        <v>31</v>
      </c>
      <c r="H1812" s="65" t="s">
        <v>255</v>
      </c>
      <c r="I1812" s="27">
        <v>9954.74</v>
      </c>
      <c r="J1812" s="27">
        <v>6606.4</v>
      </c>
      <c r="K1812" s="40" t="s">
        <v>1837</v>
      </c>
      <c r="L1812" s="55">
        <f>I1812*Q1812</f>
        <v>2117373.1979999999</v>
      </c>
      <c r="M1812" s="153">
        <f>L1812+L1813</f>
        <v>13246772.517999999</v>
      </c>
      <c r="N1812" s="47">
        <f>I1812*R1812</f>
        <v>205864.0232</v>
      </c>
      <c r="O1812" s="47">
        <f t="shared" si="369"/>
        <v>2323237.2212</v>
      </c>
      <c r="P1812" s="153">
        <f>O1812+O1813</f>
        <v>13771188.2212</v>
      </c>
      <c r="Q1812" s="35">
        <v>212.7</v>
      </c>
      <c r="R1812" s="35">
        <v>20.68</v>
      </c>
      <c r="S1812" s="27" t="s">
        <v>34</v>
      </c>
      <c r="T1812" s="27" t="s">
        <v>607</v>
      </c>
    </row>
    <row r="1813" spans="1:20" ht="18.75" customHeight="1" x14ac:dyDescent="0.3">
      <c r="A1813" s="23">
        <f t="shared" si="368"/>
        <v>480</v>
      </c>
      <c r="B1813" s="119"/>
      <c r="C1813" s="56"/>
      <c r="D1813" s="101"/>
      <c r="E1813" s="101"/>
      <c r="F1813" s="44" t="s">
        <v>74</v>
      </c>
      <c r="G1813" s="27" t="s">
        <v>31</v>
      </c>
      <c r="H1813" s="102"/>
      <c r="I1813" s="101"/>
      <c r="J1813" s="101"/>
      <c r="K1813" s="64" t="s">
        <v>46</v>
      </c>
      <c r="L1813" s="55">
        <f>I1812*Q1813</f>
        <v>11129399.32</v>
      </c>
      <c r="M1813" s="154"/>
      <c r="N1813" s="47">
        <f>I1812*R1813</f>
        <v>318551.67999999999</v>
      </c>
      <c r="O1813" s="47">
        <f t="shared" si="369"/>
        <v>11447951</v>
      </c>
      <c r="P1813" s="154"/>
      <c r="Q1813" s="35">
        <v>1118</v>
      </c>
      <c r="R1813" s="43">
        <v>32</v>
      </c>
      <c r="S1813" s="27" t="s">
        <v>34</v>
      </c>
      <c r="T1813" s="27" t="s">
        <v>607</v>
      </c>
    </row>
    <row r="1814" spans="1:20" ht="37.5" customHeight="1" x14ac:dyDescent="0.3">
      <c r="A1814" s="23">
        <f t="shared" si="368"/>
        <v>481</v>
      </c>
      <c r="B1814" s="119">
        <v>346</v>
      </c>
      <c r="C1814" s="38" t="s">
        <v>1169</v>
      </c>
      <c r="D1814" s="27">
        <v>1960</v>
      </c>
      <c r="E1814" s="27"/>
      <c r="F1814" s="44" t="s">
        <v>74</v>
      </c>
      <c r="G1814" s="27" t="s">
        <v>51</v>
      </c>
      <c r="H1814" s="65" t="s">
        <v>304</v>
      </c>
      <c r="I1814" s="27">
        <v>2247.9</v>
      </c>
      <c r="J1814" s="27">
        <v>1347</v>
      </c>
      <c r="K1814" s="40" t="s">
        <v>1837</v>
      </c>
      <c r="L1814" s="55">
        <f t="shared" ref="L1814:L1833" si="372">I1814*Q1814</f>
        <v>478128.33</v>
      </c>
      <c r="M1814" s="35">
        <f t="shared" ref="M1814:M1832" si="373">L1814</f>
        <v>478128.33</v>
      </c>
      <c r="N1814" s="47">
        <f t="shared" ref="N1814:N1833" si="374">I1814*R1814</f>
        <v>46486.572</v>
      </c>
      <c r="O1814" s="47">
        <f t="shared" si="369"/>
        <v>524614.902</v>
      </c>
      <c r="P1814" s="35">
        <f t="shared" si="359"/>
        <v>524614.902</v>
      </c>
      <c r="Q1814" s="35">
        <v>212.7</v>
      </c>
      <c r="R1814" s="35">
        <v>20.68</v>
      </c>
      <c r="S1814" s="27" t="s">
        <v>34</v>
      </c>
      <c r="T1814" s="27" t="s">
        <v>607</v>
      </c>
    </row>
    <row r="1815" spans="1:20" ht="37.5" customHeight="1" x14ac:dyDescent="0.3">
      <c r="A1815" s="23">
        <f t="shared" si="368"/>
        <v>482</v>
      </c>
      <c r="B1815" s="119">
        <f>B1814+1</f>
        <v>347</v>
      </c>
      <c r="C1815" s="38" t="s">
        <v>1170</v>
      </c>
      <c r="D1815" s="27">
        <v>1961</v>
      </c>
      <c r="E1815" s="27"/>
      <c r="F1815" s="44" t="s">
        <v>40</v>
      </c>
      <c r="G1815" s="27" t="s">
        <v>51</v>
      </c>
      <c r="H1815" s="65" t="s">
        <v>241</v>
      </c>
      <c r="I1815" s="27">
        <v>454.5</v>
      </c>
      <c r="J1815" s="27">
        <v>278.2</v>
      </c>
      <c r="K1815" s="40" t="s">
        <v>1837</v>
      </c>
      <c r="L1815" s="55">
        <f t="shared" si="372"/>
        <v>154829.97</v>
      </c>
      <c r="M1815" s="35">
        <f t="shared" si="373"/>
        <v>154829.97</v>
      </c>
      <c r="N1815" s="47">
        <f t="shared" si="374"/>
        <v>15962.039999999999</v>
      </c>
      <c r="O1815" s="47">
        <f t="shared" si="369"/>
        <v>170792.01</v>
      </c>
      <c r="P1815" s="35">
        <f t="shared" si="359"/>
        <v>170792.01</v>
      </c>
      <c r="Q1815" s="35">
        <v>340.66</v>
      </c>
      <c r="R1815" s="27">
        <v>35.119999999999997</v>
      </c>
      <c r="S1815" s="27" t="s">
        <v>34</v>
      </c>
      <c r="T1815" s="27" t="s">
        <v>607</v>
      </c>
    </row>
    <row r="1816" spans="1:20" ht="37.5" customHeight="1" x14ac:dyDescent="0.3">
      <c r="A1816" s="23">
        <f t="shared" si="368"/>
        <v>483</v>
      </c>
      <c r="B1816" s="119">
        <f t="shared" ref="B1816:B1833" si="375">B1815+1</f>
        <v>348</v>
      </c>
      <c r="C1816" s="38" t="s">
        <v>1171</v>
      </c>
      <c r="D1816" s="27">
        <v>1960</v>
      </c>
      <c r="E1816" s="27"/>
      <c r="F1816" s="44" t="s">
        <v>40</v>
      </c>
      <c r="G1816" s="27" t="s">
        <v>51</v>
      </c>
      <c r="H1816" s="65" t="s">
        <v>241</v>
      </c>
      <c r="I1816" s="27">
        <v>455.25</v>
      </c>
      <c r="J1816" s="27">
        <v>277.39999999999998</v>
      </c>
      <c r="K1816" s="40" t="s">
        <v>1837</v>
      </c>
      <c r="L1816" s="55">
        <f t="shared" si="372"/>
        <v>155085.46500000003</v>
      </c>
      <c r="M1816" s="35">
        <f t="shared" si="373"/>
        <v>155085.46500000003</v>
      </c>
      <c r="N1816" s="47">
        <f t="shared" si="374"/>
        <v>15988.38</v>
      </c>
      <c r="O1816" s="47">
        <f t="shared" si="369"/>
        <v>171073.84500000003</v>
      </c>
      <c r="P1816" s="35">
        <f t="shared" si="359"/>
        <v>171073.84500000003</v>
      </c>
      <c r="Q1816" s="35">
        <v>340.66</v>
      </c>
      <c r="R1816" s="27">
        <v>35.119999999999997</v>
      </c>
      <c r="S1816" s="27" t="s">
        <v>34</v>
      </c>
      <c r="T1816" s="27" t="s">
        <v>607</v>
      </c>
    </row>
    <row r="1817" spans="1:20" ht="37.5" customHeight="1" x14ac:dyDescent="0.3">
      <c r="A1817" s="23">
        <f t="shared" si="368"/>
        <v>484</v>
      </c>
      <c r="B1817" s="119">
        <f t="shared" si="375"/>
        <v>349</v>
      </c>
      <c r="C1817" s="38" t="s">
        <v>1172</v>
      </c>
      <c r="D1817" s="27">
        <v>1954</v>
      </c>
      <c r="E1817" s="27"/>
      <c r="F1817" s="44" t="s">
        <v>40</v>
      </c>
      <c r="G1817" s="27" t="s">
        <v>37</v>
      </c>
      <c r="H1817" s="65" t="s">
        <v>241</v>
      </c>
      <c r="I1817" s="27">
        <v>564.45000000000005</v>
      </c>
      <c r="J1817" s="27">
        <v>340.2</v>
      </c>
      <c r="K1817" s="40" t="s">
        <v>1837</v>
      </c>
      <c r="L1817" s="55">
        <f t="shared" si="372"/>
        <v>192285.53700000004</v>
      </c>
      <c r="M1817" s="35">
        <f t="shared" si="373"/>
        <v>192285.53700000004</v>
      </c>
      <c r="N1817" s="47">
        <f t="shared" si="374"/>
        <v>19823.484</v>
      </c>
      <c r="O1817" s="47">
        <f t="shared" si="369"/>
        <v>212109.02100000004</v>
      </c>
      <c r="P1817" s="35">
        <f t="shared" si="359"/>
        <v>212109.02100000004</v>
      </c>
      <c r="Q1817" s="35">
        <v>340.66</v>
      </c>
      <c r="R1817" s="27">
        <v>35.119999999999997</v>
      </c>
      <c r="S1817" s="27" t="s">
        <v>34</v>
      </c>
      <c r="T1817" s="27" t="s">
        <v>607</v>
      </c>
    </row>
    <row r="1818" spans="1:20" ht="37.5" customHeight="1" x14ac:dyDescent="0.3">
      <c r="A1818" s="23">
        <f t="shared" si="368"/>
        <v>485</v>
      </c>
      <c r="B1818" s="119">
        <f t="shared" si="375"/>
        <v>350</v>
      </c>
      <c r="C1818" s="38" t="s">
        <v>1173</v>
      </c>
      <c r="D1818" s="27">
        <v>1954</v>
      </c>
      <c r="E1818" s="27"/>
      <c r="F1818" s="44" t="s">
        <v>40</v>
      </c>
      <c r="G1818" s="27" t="s">
        <v>37</v>
      </c>
      <c r="H1818" s="65" t="s">
        <v>241</v>
      </c>
      <c r="I1818" s="27">
        <v>956.55</v>
      </c>
      <c r="J1818" s="27">
        <v>570.6</v>
      </c>
      <c r="K1818" s="40" t="s">
        <v>1837</v>
      </c>
      <c r="L1818" s="55">
        <f t="shared" si="372"/>
        <v>325858.32300000003</v>
      </c>
      <c r="M1818" s="35">
        <f t="shared" si="373"/>
        <v>325858.32300000003</v>
      </c>
      <c r="N1818" s="47">
        <f t="shared" si="374"/>
        <v>33594.035999999993</v>
      </c>
      <c r="O1818" s="47">
        <f t="shared" si="369"/>
        <v>359452.35900000005</v>
      </c>
      <c r="P1818" s="35">
        <f t="shared" si="359"/>
        <v>359452.35900000005</v>
      </c>
      <c r="Q1818" s="35">
        <v>340.66</v>
      </c>
      <c r="R1818" s="27">
        <v>35.119999999999997</v>
      </c>
      <c r="S1818" s="27" t="s">
        <v>34</v>
      </c>
      <c r="T1818" s="27" t="s">
        <v>607</v>
      </c>
    </row>
    <row r="1819" spans="1:20" ht="37.5" customHeight="1" x14ac:dyDescent="0.3">
      <c r="A1819" s="23">
        <f t="shared" si="368"/>
        <v>486</v>
      </c>
      <c r="B1819" s="119">
        <f t="shared" si="375"/>
        <v>351</v>
      </c>
      <c r="C1819" s="38" t="s">
        <v>1174</v>
      </c>
      <c r="D1819" s="27">
        <v>1954</v>
      </c>
      <c r="E1819" s="27"/>
      <c r="F1819" s="44" t="s">
        <v>40</v>
      </c>
      <c r="G1819" s="27" t="s">
        <v>51</v>
      </c>
      <c r="H1819" s="65" t="s">
        <v>241</v>
      </c>
      <c r="I1819" s="27">
        <v>451.2</v>
      </c>
      <c r="J1819" s="27">
        <v>275.2</v>
      </c>
      <c r="K1819" s="40" t="s">
        <v>1837</v>
      </c>
      <c r="L1819" s="55">
        <f t="shared" si="372"/>
        <v>153705.79200000002</v>
      </c>
      <c r="M1819" s="35">
        <f t="shared" si="373"/>
        <v>153705.79200000002</v>
      </c>
      <c r="N1819" s="47">
        <f t="shared" si="374"/>
        <v>15846.143999999998</v>
      </c>
      <c r="O1819" s="47">
        <f t="shared" si="369"/>
        <v>169551.93600000002</v>
      </c>
      <c r="P1819" s="35">
        <f t="shared" si="359"/>
        <v>169551.93600000002</v>
      </c>
      <c r="Q1819" s="35">
        <v>340.66</v>
      </c>
      <c r="R1819" s="27">
        <v>35.119999999999997</v>
      </c>
      <c r="S1819" s="27" t="s">
        <v>34</v>
      </c>
      <c r="T1819" s="27" t="s">
        <v>607</v>
      </c>
    </row>
    <row r="1820" spans="1:20" ht="37.5" customHeight="1" x14ac:dyDescent="0.3">
      <c r="A1820" s="23">
        <f t="shared" si="368"/>
        <v>487</v>
      </c>
      <c r="B1820" s="119">
        <f t="shared" si="375"/>
        <v>352</v>
      </c>
      <c r="C1820" s="38" t="s">
        <v>1175</v>
      </c>
      <c r="D1820" s="27">
        <v>1984</v>
      </c>
      <c r="E1820" s="27"/>
      <c r="F1820" s="44" t="s">
        <v>74</v>
      </c>
      <c r="G1820" s="27" t="s">
        <v>31</v>
      </c>
      <c r="H1820" s="65" t="s">
        <v>255</v>
      </c>
      <c r="I1820" s="27">
        <v>7673.1</v>
      </c>
      <c r="J1820" s="27">
        <v>4817.8</v>
      </c>
      <c r="K1820" s="40" t="s">
        <v>1837</v>
      </c>
      <c r="L1820" s="55">
        <f t="shared" si="372"/>
        <v>1632068.3699999999</v>
      </c>
      <c r="M1820" s="35">
        <f t="shared" si="373"/>
        <v>1632068.3699999999</v>
      </c>
      <c r="N1820" s="47">
        <f t="shared" si="374"/>
        <v>158679.70800000001</v>
      </c>
      <c r="O1820" s="47">
        <f t="shared" si="369"/>
        <v>1790748.078</v>
      </c>
      <c r="P1820" s="35">
        <f t="shared" si="359"/>
        <v>1790748.078</v>
      </c>
      <c r="Q1820" s="35">
        <v>212.7</v>
      </c>
      <c r="R1820" s="35">
        <v>20.68</v>
      </c>
      <c r="S1820" s="27" t="s">
        <v>34</v>
      </c>
      <c r="T1820" s="27" t="s">
        <v>607</v>
      </c>
    </row>
    <row r="1821" spans="1:20" ht="37.5" customHeight="1" x14ac:dyDescent="0.3">
      <c r="A1821" s="23">
        <f t="shared" si="368"/>
        <v>488</v>
      </c>
      <c r="B1821" s="119">
        <f t="shared" si="375"/>
        <v>353</v>
      </c>
      <c r="C1821" s="38" t="s">
        <v>1176</v>
      </c>
      <c r="D1821" s="27">
        <v>1941</v>
      </c>
      <c r="E1821" s="27"/>
      <c r="F1821" s="44" t="s">
        <v>74</v>
      </c>
      <c r="G1821" s="27" t="s">
        <v>51</v>
      </c>
      <c r="H1821" s="65" t="s">
        <v>304</v>
      </c>
      <c r="I1821" s="27">
        <v>5521.1</v>
      </c>
      <c r="J1821" s="27">
        <v>3504.9</v>
      </c>
      <c r="K1821" s="40" t="s">
        <v>1837</v>
      </c>
      <c r="L1821" s="55">
        <f t="shared" si="372"/>
        <v>1174337.97</v>
      </c>
      <c r="M1821" s="35">
        <f t="shared" si="373"/>
        <v>1174337.97</v>
      </c>
      <c r="N1821" s="47">
        <f t="shared" si="374"/>
        <v>114176.34800000001</v>
      </c>
      <c r="O1821" s="47">
        <f t="shared" si="369"/>
        <v>1288514.318</v>
      </c>
      <c r="P1821" s="35">
        <f t="shared" si="359"/>
        <v>1288514.318</v>
      </c>
      <c r="Q1821" s="35">
        <v>212.7</v>
      </c>
      <c r="R1821" s="35">
        <v>20.68</v>
      </c>
      <c r="S1821" s="27" t="s">
        <v>34</v>
      </c>
      <c r="T1821" s="27" t="s">
        <v>607</v>
      </c>
    </row>
    <row r="1822" spans="1:20" ht="37.5" customHeight="1" x14ac:dyDescent="0.3">
      <c r="A1822" s="23">
        <f t="shared" si="368"/>
        <v>489</v>
      </c>
      <c r="B1822" s="119">
        <f t="shared" si="375"/>
        <v>354</v>
      </c>
      <c r="C1822" s="38" t="s">
        <v>1177</v>
      </c>
      <c r="D1822" s="27">
        <v>1952</v>
      </c>
      <c r="E1822" s="27"/>
      <c r="F1822" s="44" t="s">
        <v>74</v>
      </c>
      <c r="G1822" s="27" t="s">
        <v>51</v>
      </c>
      <c r="H1822" s="65" t="s">
        <v>304</v>
      </c>
      <c r="I1822" s="27">
        <v>3137.05</v>
      </c>
      <c r="J1822" s="27">
        <v>2094</v>
      </c>
      <c r="K1822" s="40" t="s">
        <v>1837</v>
      </c>
      <c r="L1822" s="55">
        <f t="shared" si="372"/>
        <v>667250.53500000003</v>
      </c>
      <c r="M1822" s="35">
        <f t="shared" si="373"/>
        <v>667250.53500000003</v>
      </c>
      <c r="N1822" s="47">
        <f t="shared" si="374"/>
        <v>64874.194000000003</v>
      </c>
      <c r="O1822" s="47">
        <f t="shared" si="369"/>
        <v>732124.72900000005</v>
      </c>
      <c r="P1822" s="35">
        <f t="shared" si="359"/>
        <v>732124.72900000005</v>
      </c>
      <c r="Q1822" s="35">
        <v>212.7</v>
      </c>
      <c r="R1822" s="35">
        <v>20.68</v>
      </c>
      <c r="S1822" s="27" t="s">
        <v>34</v>
      </c>
      <c r="T1822" s="27" t="s">
        <v>607</v>
      </c>
    </row>
    <row r="1823" spans="1:20" ht="37.5" customHeight="1" x14ac:dyDescent="0.3">
      <c r="A1823" s="23">
        <f t="shared" si="368"/>
        <v>490</v>
      </c>
      <c r="B1823" s="119">
        <f t="shared" si="375"/>
        <v>355</v>
      </c>
      <c r="C1823" s="38" t="s">
        <v>1178</v>
      </c>
      <c r="D1823" s="27">
        <v>1953</v>
      </c>
      <c r="E1823" s="27"/>
      <c r="F1823" s="44" t="s">
        <v>74</v>
      </c>
      <c r="G1823" s="27" t="s">
        <v>51</v>
      </c>
      <c r="H1823" s="65" t="s">
        <v>304</v>
      </c>
      <c r="I1823" s="27">
        <v>3146.7</v>
      </c>
      <c r="J1823" s="27">
        <v>2071.1</v>
      </c>
      <c r="K1823" s="40" t="s">
        <v>1837</v>
      </c>
      <c r="L1823" s="55">
        <f t="shared" si="372"/>
        <v>669303.09</v>
      </c>
      <c r="M1823" s="35">
        <f t="shared" si="373"/>
        <v>669303.09</v>
      </c>
      <c r="N1823" s="47">
        <f t="shared" si="374"/>
        <v>65073.755999999994</v>
      </c>
      <c r="O1823" s="47">
        <f t="shared" si="369"/>
        <v>734376.8459999999</v>
      </c>
      <c r="P1823" s="35">
        <f t="shared" si="359"/>
        <v>734376.8459999999</v>
      </c>
      <c r="Q1823" s="35">
        <v>212.7</v>
      </c>
      <c r="R1823" s="35">
        <v>20.68</v>
      </c>
      <c r="S1823" s="27" t="s">
        <v>34</v>
      </c>
      <c r="T1823" s="27" t="s">
        <v>607</v>
      </c>
    </row>
    <row r="1824" spans="1:20" ht="37.5" customHeight="1" x14ac:dyDescent="0.3">
      <c r="A1824" s="23">
        <f t="shared" si="368"/>
        <v>491</v>
      </c>
      <c r="B1824" s="119">
        <f t="shared" si="375"/>
        <v>356</v>
      </c>
      <c r="C1824" s="38" t="s">
        <v>1179</v>
      </c>
      <c r="D1824" s="27">
        <v>1959</v>
      </c>
      <c r="E1824" s="27"/>
      <c r="F1824" s="44" t="s">
        <v>74</v>
      </c>
      <c r="G1824" s="27" t="s">
        <v>51</v>
      </c>
      <c r="H1824" s="65" t="s">
        <v>304</v>
      </c>
      <c r="I1824" s="27">
        <v>3213.87</v>
      </c>
      <c r="J1824" s="27">
        <v>2141.6999999999998</v>
      </c>
      <c r="K1824" s="40" t="s">
        <v>1837</v>
      </c>
      <c r="L1824" s="55">
        <f t="shared" si="372"/>
        <v>683590.14899999998</v>
      </c>
      <c r="M1824" s="35">
        <f t="shared" si="373"/>
        <v>683590.14899999998</v>
      </c>
      <c r="N1824" s="47">
        <f t="shared" si="374"/>
        <v>66462.83159999999</v>
      </c>
      <c r="O1824" s="47">
        <f t="shared" si="369"/>
        <v>750052.98060000001</v>
      </c>
      <c r="P1824" s="35">
        <f t="shared" si="359"/>
        <v>750052.98060000001</v>
      </c>
      <c r="Q1824" s="35">
        <v>212.7</v>
      </c>
      <c r="R1824" s="35">
        <v>20.68</v>
      </c>
      <c r="S1824" s="27" t="s">
        <v>34</v>
      </c>
      <c r="T1824" s="27" t="s">
        <v>607</v>
      </c>
    </row>
    <row r="1825" spans="1:20" ht="37.5" customHeight="1" x14ac:dyDescent="0.3">
      <c r="A1825" s="23">
        <f t="shared" si="368"/>
        <v>492</v>
      </c>
      <c r="B1825" s="119">
        <f t="shared" si="375"/>
        <v>357</v>
      </c>
      <c r="C1825" s="38" t="s">
        <v>1180</v>
      </c>
      <c r="D1825" s="27">
        <v>1968</v>
      </c>
      <c r="E1825" s="27"/>
      <c r="F1825" s="44" t="s">
        <v>74</v>
      </c>
      <c r="G1825" s="27" t="s">
        <v>31</v>
      </c>
      <c r="H1825" s="65" t="s">
        <v>255</v>
      </c>
      <c r="I1825" s="27">
        <v>4055.56</v>
      </c>
      <c r="J1825" s="27">
        <v>2720.4</v>
      </c>
      <c r="K1825" s="40" t="s">
        <v>1837</v>
      </c>
      <c r="L1825" s="55">
        <f t="shared" si="372"/>
        <v>862617.61199999996</v>
      </c>
      <c r="M1825" s="35">
        <f t="shared" si="373"/>
        <v>862617.61199999996</v>
      </c>
      <c r="N1825" s="47">
        <f t="shared" si="374"/>
        <v>83868.980800000005</v>
      </c>
      <c r="O1825" s="47">
        <f t="shared" si="369"/>
        <v>946486.59279999998</v>
      </c>
      <c r="P1825" s="35">
        <f t="shared" si="359"/>
        <v>946486.59279999998</v>
      </c>
      <c r="Q1825" s="35">
        <v>212.7</v>
      </c>
      <c r="R1825" s="35">
        <v>20.68</v>
      </c>
      <c r="S1825" s="27" t="s">
        <v>34</v>
      </c>
      <c r="T1825" s="27" t="s">
        <v>607</v>
      </c>
    </row>
    <row r="1826" spans="1:20" ht="37.5" customHeight="1" x14ac:dyDescent="0.3">
      <c r="A1826" s="23">
        <f t="shared" si="368"/>
        <v>493</v>
      </c>
      <c r="B1826" s="119">
        <f t="shared" si="375"/>
        <v>358</v>
      </c>
      <c r="C1826" s="38" t="s">
        <v>1181</v>
      </c>
      <c r="D1826" s="27">
        <v>1973</v>
      </c>
      <c r="E1826" s="27"/>
      <c r="F1826" s="44" t="s">
        <v>40</v>
      </c>
      <c r="G1826" s="27" t="s">
        <v>31</v>
      </c>
      <c r="H1826" s="65" t="s">
        <v>241</v>
      </c>
      <c r="I1826" s="27">
        <v>606.75</v>
      </c>
      <c r="J1826" s="27">
        <v>362.9</v>
      </c>
      <c r="K1826" s="40" t="s">
        <v>1837</v>
      </c>
      <c r="L1826" s="55">
        <f t="shared" si="372"/>
        <v>206695.45500000002</v>
      </c>
      <c r="M1826" s="35">
        <f t="shared" si="373"/>
        <v>206695.45500000002</v>
      </c>
      <c r="N1826" s="47">
        <f t="shared" si="374"/>
        <v>21309.059999999998</v>
      </c>
      <c r="O1826" s="47">
        <f t="shared" si="369"/>
        <v>228004.51500000001</v>
      </c>
      <c r="P1826" s="35">
        <f t="shared" si="359"/>
        <v>228004.51500000001</v>
      </c>
      <c r="Q1826" s="35">
        <v>340.66</v>
      </c>
      <c r="R1826" s="27">
        <v>35.119999999999997</v>
      </c>
      <c r="S1826" s="27" t="s">
        <v>34</v>
      </c>
      <c r="T1826" s="27" t="s">
        <v>607</v>
      </c>
    </row>
    <row r="1827" spans="1:20" ht="37.5" customHeight="1" x14ac:dyDescent="0.3">
      <c r="A1827" s="23">
        <f t="shared" si="368"/>
        <v>494</v>
      </c>
      <c r="B1827" s="119">
        <f t="shared" si="375"/>
        <v>359</v>
      </c>
      <c r="C1827" s="38" t="s">
        <v>1182</v>
      </c>
      <c r="D1827" s="27">
        <v>1973</v>
      </c>
      <c r="E1827" s="27"/>
      <c r="F1827" s="44" t="s">
        <v>40</v>
      </c>
      <c r="G1827" s="27" t="s">
        <v>31</v>
      </c>
      <c r="H1827" s="65" t="s">
        <v>241</v>
      </c>
      <c r="I1827" s="27">
        <v>613.79999999999995</v>
      </c>
      <c r="J1827" s="27">
        <v>369</v>
      </c>
      <c r="K1827" s="40" t="s">
        <v>1837</v>
      </c>
      <c r="L1827" s="55">
        <f t="shared" si="372"/>
        <v>209097.10800000001</v>
      </c>
      <c r="M1827" s="35">
        <f t="shared" si="373"/>
        <v>209097.10800000001</v>
      </c>
      <c r="N1827" s="47">
        <f t="shared" si="374"/>
        <v>21556.655999999995</v>
      </c>
      <c r="O1827" s="47">
        <f t="shared" si="369"/>
        <v>230653.764</v>
      </c>
      <c r="P1827" s="35">
        <f t="shared" si="359"/>
        <v>230653.764</v>
      </c>
      <c r="Q1827" s="35">
        <v>340.66</v>
      </c>
      <c r="R1827" s="27">
        <v>35.119999999999997</v>
      </c>
      <c r="S1827" s="27" t="s">
        <v>34</v>
      </c>
      <c r="T1827" s="27" t="s">
        <v>607</v>
      </c>
    </row>
    <row r="1828" spans="1:20" ht="37.5" customHeight="1" x14ac:dyDescent="0.3">
      <c r="A1828" s="23">
        <f t="shared" si="368"/>
        <v>495</v>
      </c>
      <c r="B1828" s="119">
        <f t="shared" si="375"/>
        <v>360</v>
      </c>
      <c r="C1828" s="38" t="s">
        <v>1183</v>
      </c>
      <c r="D1828" s="119">
        <v>1982</v>
      </c>
      <c r="E1828" s="119"/>
      <c r="F1828" s="44" t="s">
        <v>30</v>
      </c>
      <c r="G1828" s="119" t="s">
        <v>31</v>
      </c>
      <c r="H1828" s="44" t="s">
        <v>241</v>
      </c>
      <c r="I1828" s="119">
        <v>826</v>
      </c>
      <c r="J1828" s="119">
        <v>374.4</v>
      </c>
      <c r="K1828" s="40" t="s">
        <v>1837</v>
      </c>
      <c r="L1828" s="55">
        <f t="shared" si="372"/>
        <v>266624.54000000004</v>
      </c>
      <c r="M1828" s="35">
        <f t="shared" si="373"/>
        <v>266624.54000000004</v>
      </c>
      <c r="N1828" s="47">
        <f t="shared" si="374"/>
        <v>20749.120000000003</v>
      </c>
      <c r="O1828" s="47">
        <f t="shared" si="369"/>
        <v>287373.66000000003</v>
      </c>
      <c r="P1828" s="35">
        <f t="shared" si="359"/>
        <v>287373.66000000003</v>
      </c>
      <c r="Q1828" s="35">
        <v>322.79000000000002</v>
      </c>
      <c r="R1828" s="27">
        <v>25.12</v>
      </c>
      <c r="S1828" s="27" t="s">
        <v>34</v>
      </c>
      <c r="T1828" s="27" t="s">
        <v>607</v>
      </c>
    </row>
    <row r="1829" spans="1:20" ht="37.5" customHeight="1" x14ac:dyDescent="0.3">
      <c r="A1829" s="23">
        <f t="shared" si="368"/>
        <v>496</v>
      </c>
      <c r="B1829" s="119">
        <f t="shared" si="375"/>
        <v>361</v>
      </c>
      <c r="C1829" s="38" t="s">
        <v>1184</v>
      </c>
      <c r="D1829" s="27">
        <v>1973</v>
      </c>
      <c r="E1829" s="27"/>
      <c r="F1829" s="44" t="s">
        <v>40</v>
      </c>
      <c r="G1829" s="27" t="s">
        <v>31</v>
      </c>
      <c r="H1829" s="65" t="s">
        <v>241</v>
      </c>
      <c r="I1829" s="27">
        <v>613.35</v>
      </c>
      <c r="J1829" s="27">
        <v>370</v>
      </c>
      <c r="K1829" s="40" t="s">
        <v>1837</v>
      </c>
      <c r="L1829" s="55">
        <f t="shared" si="372"/>
        <v>208943.81100000002</v>
      </c>
      <c r="M1829" s="35">
        <f t="shared" si="373"/>
        <v>208943.81100000002</v>
      </c>
      <c r="N1829" s="47">
        <f t="shared" si="374"/>
        <v>21540.851999999999</v>
      </c>
      <c r="O1829" s="47">
        <f t="shared" si="369"/>
        <v>230484.663</v>
      </c>
      <c r="P1829" s="35">
        <f t="shared" si="359"/>
        <v>230484.663</v>
      </c>
      <c r="Q1829" s="35">
        <v>340.66</v>
      </c>
      <c r="R1829" s="27">
        <v>35.119999999999997</v>
      </c>
      <c r="S1829" s="27" t="s">
        <v>34</v>
      </c>
      <c r="T1829" s="27" t="s">
        <v>607</v>
      </c>
    </row>
    <row r="1830" spans="1:20" ht="37.5" customHeight="1" x14ac:dyDescent="0.3">
      <c r="A1830" s="23">
        <f t="shared" si="368"/>
        <v>497</v>
      </c>
      <c r="B1830" s="119">
        <f t="shared" si="375"/>
        <v>362</v>
      </c>
      <c r="C1830" s="38" t="s">
        <v>1185</v>
      </c>
      <c r="D1830" s="27">
        <v>1976</v>
      </c>
      <c r="E1830" s="27"/>
      <c r="F1830" s="44" t="s">
        <v>42</v>
      </c>
      <c r="G1830" s="27" t="s">
        <v>31</v>
      </c>
      <c r="H1830" s="65" t="s">
        <v>237</v>
      </c>
      <c r="I1830" s="27">
        <v>1584.8</v>
      </c>
      <c r="J1830" s="27">
        <v>1087.9000000000001</v>
      </c>
      <c r="K1830" s="40" t="s">
        <v>1837</v>
      </c>
      <c r="L1830" s="55">
        <f t="shared" si="372"/>
        <v>400478.95999999996</v>
      </c>
      <c r="M1830" s="35">
        <f t="shared" si="373"/>
        <v>400478.95999999996</v>
      </c>
      <c r="N1830" s="47">
        <f t="shared" si="374"/>
        <v>36117.591999999997</v>
      </c>
      <c r="O1830" s="47">
        <f t="shared" si="369"/>
        <v>436596.55199999997</v>
      </c>
      <c r="P1830" s="35">
        <f t="shared" si="359"/>
        <v>436596.55199999997</v>
      </c>
      <c r="Q1830" s="35">
        <v>252.7</v>
      </c>
      <c r="R1830" s="35">
        <v>22.79</v>
      </c>
      <c r="S1830" s="27" t="s">
        <v>34</v>
      </c>
      <c r="T1830" s="27" t="s">
        <v>607</v>
      </c>
    </row>
    <row r="1831" spans="1:20" ht="37.5" customHeight="1" x14ac:dyDescent="0.3">
      <c r="A1831" s="23">
        <f t="shared" si="368"/>
        <v>498</v>
      </c>
      <c r="B1831" s="119">
        <f t="shared" si="375"/>
        <v>363</v>
      </c>
      <c r="C1831" s="38" t="s">
        <v>1186</v>
      </c>
      <c r="D1831" s="27">
        <v>1977</v>
      </c>
      <c r="E1831" s="27"/>
      <c r="F1831" s="44" t="s">
        <v>74</v>
      </c>
      <c r="G1831" s="27" t="s">
        <v>31</v>
      </c>
      <c r="H1831" s="65" t="s">
        <v>237</v>
      </c>
      <c r="I1831" s="27">
        <v>2038.6</v>
      </c>
      <c r="J1831" s="27">
        <v>1277.9000000000001</v>
      </c>
      <c r="K1831" s="40" t="s">
        <v>1837</v>
      </c>
      <c r="L1831" s="55">
        <f t="shared" si="372"/>
        <v>433610.22</v>
      </c>
      <c r="M1831" s="35">
        <f t="shared" si="373"/>
        <v>433610.22</v>
      </c>
      <c r="N1831" s="47">
        <f t="shared" si="374"/>
        <v>42158.248</v>
      </c>
      <c r="O1831" s="47">
        <f t="shared" si="369"/>
        <v>475768.46799999999</v>
      </c>
      <c r="P1831" s="35">
        <f t="shared" si="359"/>
        <v>475768.46799999999</v>
      </c>
      <c r="Q1831" s="35">
        <v>212.7</v>
      </c>
      <c r="R1831" s="35">
        <v>20.68</v>
      </c>
      <c r="S1831" s="27" t="s">
        <v>34</v>
      </c>
      <c r="T1831" s="27" t="s">
        <v>607</v>
      </c>
    </row>
    <row r="1832" spans="1:20" ht="37.5" customHeight="1" x14ac:dyDescent="0.3">
      <c r="A1832" s="23">
        <f t="shared" si="368"/>
        <v>499</v>
      </c>
      <c r="B1832" s="119">
        <f t="shared" si="375"/>
        <v>364</v>
      </c>
      <c r="C1832" s="38" t="s">
        <v>1187</v>
      </c>
      <c r="D1832" s="27">
        <v>1976</v>
      </c>
      <c r="E1832" s="27"/>
      <c r="F1832" s="44" t="s">
        <v>74</v>
      </c>
      <c r="G1832" s="27" t="s">
        <v>31</v>
      </c>
      <c r="H1832" s="65" t="s">
        <v>237</v>
      </c>
      <c r="I1832" s="27">
        <v>2007.23</v>
      </c>
      <c r="J1832" s="27">
        <v>1093.0999999999999</v>
      </c>
      <c r="K1832" s="40" t="s">
        <v>1837</v>
      </c>
      <c r="L1832" s="55">
        <f t="shared" si="372"/>
        <v>426937.821</v>
      </c>
      <c r="M1832" s="35">
        <f t="shared" si="373"/>
        <v>426937.821</v>
      </c>
      <c r="N1832" s="47">
        <f t="shared" si="374"/>
        <v>41509.5164</v>
      </c>
      <c r="O1832" s="47">
        <f t="shared" si="369"/>
        <v>468447.33740000002</v>
      </c>
      <c r="P1832" s="35">
        <f t="shared" si="359"/>
        <v>468447.33740000002</v>
      </c>
      <c r="Q1832" s="35">
        <v>212.7</v>
      </c>
      <c r="R1832" s="35">
        <v>20.68</v>
      </c>
      <c r="S1832" s="27" t="s">
        <v>34</v>
      </c>
      <c r="T1832" s="27" t="s">
        <v>607</v>
      </c>
    </row>
    <row r="1833" spans="1:20" ht="37.5" customHeight="1" x14ac:dyDescent="0.3">
      <c r="A1833" s="23">
        <f t="shared" si="368"/>
        <v>500</v>
      </c>
      <c r="B1833" s="119">
        <f t="shared" si="375"/>
        <v>365</v>
      </c>
      <c r="C1833" s="38" t="s">
        <v>1188</v>
      </c>
      <c r="D1833" s="27">
        <v>1974</v>
      </c>
      <c r="E1833" s="27"/>
      <c r="F1833" s="44" t="s">
        <v>74</v>
      </c>
      <c r="G1833" s="27" t="s">
        <v>31</v>
      </c>
      <c r="H1833" s="65" t="s">
        <v>237</v>
      </c>
      <c r="I1833" s="27">
        <v>2016.33</v>
      </c>
      <c r="J1833" s="27">
        <v>1117.8</v>
      </c>
      <c r="K1833" s="40" t="s">
        <v>1837</v>
      </c>
      <c r="L1833" s="55">
        <f t="shared" si="372"/>
        <v>498033.51</v>
      </c>
      <c r="M1833" s="153">
        <f>L1833+L1834</f>
        <v>2802577.7202000003</v>
      </c>
      <c r="N1833" s="47">
        <f t="shared" si="374"/>
        <v>41697.704399999995</v>
      </c>
      <c r="O1833" s="47">
        <f t="shared" si="369"/>
        <v>539731.21440000006</v>
      </c>
      <c r="P1833" s="153">
        <f>O1833+O1834</f>
        <v>2908797.9846000001</v>
      </c>
      <c r="Q1833" s="35">
        <v>247</v>
      </c>
      <c r="R1833" s="35">
        <v>20.68</v>
      </c>
      <c r="S1833" s="27" t="s">
        <v>34</v>
      </c>
      <c r="T1833" s="27" t="s">
        <v>607</v>
      </c>
    </row>
    <row r="1834" spans="1:20" ht="18.75" customHeight="1" x14ac:dyDescent="0.3">
      <c r="A1834" s="23">
        <f t="shared" si="368"/>
        <v>501</v>
      </c>
      <c r="B1834" s="119"/>
      <c r="C1834" s="119"/>
      <c r="D1834" s="27"/>
      <c r="E1834" s="27"/>
      <c r="F1834" s="44" t="s">
        <v>74</v>
      </c>
      <c r="G1834" s="27" t="s">
        <v>31</v>
      </c>
      <c r="H1834" s="65"/>
      <c r="I1834" s="27"/>
      <c r="J1834" s="27"/>
      <c r="K1834" s="40" t="s">
        <v>46</v>
      </c>
      <c r="L1834" s="55">
        <f>I1833*Q1834</f>
        <v>2304544.2102000001</v>
      </c>
      <c r="M1834" s="154"/>
      <c r="N1834" s="47">
        <f>I1833*R1834</f>
        <v>64522.559999999998</v>
      </c>
      <c r="O1834" s="47">
        <f t="shared" si="369"/>
        <v>2369066.7702000001</v>
      </c>
      <c r="P1834" s="154"/>
      <c r="Q1834" s="35">
        <v>1142.94</v>
      </c>
      <c r="R1834" s="43">
        <v>32</v>
      </c>
      <c r="S1834" s="27" t="s">
        <v>34</v>
      </c>
      <c r="T1834" s="27" t="s">
        <v>607</v>
      </c>
    </row>
    <row r="1835" spans="1:20" ht="37.5" customHeight="1" x14ac:dyDescent="0.3">
      <c r="A1835" s="23">
        <f t="shared" si="368"/>
        <v>502</v>
      </c>
      <c r="B1835" s="119">
        <v>366</v>
      </c>
      <c r="C1835" s="38" t="s">
        <v>1189</v>
      </c>
      <c r="D1835" s="27">
        <v>1972</v>
      </c>
      <c r="E1835" s="27"/>
      <c r="F1835" s="44" t="s">
        <v>40</v>
      </c>
      <c r="G1835" s="27" t="s">
        <v>31</v>
      </c>
      <c r="H1835" s="65" t="s">
        <v>241</v>
      </c>
      <c r="I1835" s="27">
        <v>981.45</v>
      </c>
      <c r="J1835" s="27">
        <v>593.79999999999995</v>
      </c>
      <c r="K1835" s="40" t="s">
        <v>1837</v>
      </c>
      <c r="L1835" s="55">
        <f t="shared" ref="L1835:L1881" si="376">I1835*Q1835</f>
        <v>334340.75700000004</v>
      </c>
      <c r="M1835" s="35">
        <f t="shared" ref="M1835:M1880" si="377">L1835</f>
        <v>334340.75700000004</v>
      </c>
      <c r="N1835" s="47">
        <f t="shared" ref="N1835:N1881" si="378">I1835*R1835</f>
        <v>34468.523999999998</v>
      </c>
      <c r="O1835" s="47">
        <f t="shared" si="369"/>
        <v>368809.28100000002</v>
      </c>
      <c r="P1835" s="35">
        <f t="shared" ref="P1835:P1880" si="379">O1835</f>
        <v>368809.28100000002</v>
      </c>
      <c r="Q1835" s="35">
        <v>340.66</v>
      </c>
      <c r="R1835" s="27">
        <v>35.119999999999997</v>
      </c>
      <c r="S1835" s="27" t="s">
        <v>34</v>
      </c>
      <c r="T1835" s="27" t="s">
        <v>607</v>
      </c>
    </row>
    <row r="1836" spans="1:20" ht="37.5" customHeight="1" x14ac:dyDescent="0.3">
      <c r="A1836" s="23">
        <f t="shared" si="368"/>
        <v>503</v>
      </c>
      <c r="B1836" s="119">
        <f>B1835+1</f>
        <v>367</v>
      </c>
      <c r="C1836" s="38" t="s">
        <v>1190</v>
      </c>
      <c r="D1836" s="27">
        <v>1973</v>
      </c>
      <c r="E1836" s="27"/>
      <c r="F1836" s="119" t="s">
        <v>36</v>
      </c>
      <c r="G1836" s="27" t="s">
        <v>37</v>
      </c>
      <c r="H1836" s="65" t="s">
        <v>241</v>
      </c>
      <c r="I1836" s="27">
        <v>562.79999999999995</v>
      </c>
      <c r="J1836" s="27">
        <v>328.2</v>
      </c>
      <c r="K1836" s="40" t="s">
        <v>1837</v>
      </c>
      <c r="L1836" s="55">
        <f t="shared" si="376"/>
        <v>191723.448</v>
      </c>
      <c r="M1836" s="35">
        <f t="shared" si="377"/>
        <v>191723.448</v>
      </c>
      <c r="N1836" s="47">
        <f t="shared" si="378"/>
        <v>19765.535999999996</v>
      </c>
      <c r="O1836" s="47">
        <f t="shared" si="369"/>
        <v>211488.984</v>
      </c>
      <c r="P1836" s="35">
        <f t="shared" si="379"/>
        <v>211488.984</v>
      </c>
      <c r="Q1836" s="35">
        <v>340.66</v>
      </c>
      <c r="R1836" s="35">
        <v>35.119999999999997</v>
      </c>
      <c r="S1836" s="27" t="s">
        <v>34</v>
      </c>
      <c r="T1836" s="27" t="s">
        <v>607</v>
      </c>
    </row>
    <row r="1837" spans="1:20" ht="37.5" customHeight="1" x14ac:dyDescent="0.3">
      <c r="A1837" s="23">
        <f t="shared" si="368"/>
        <v>504</v>
      </c>
      <c r="B1837" s="119">
        <f t="shared" ref="B1837:B1880" si="380">B1836+1</f>
        <v>368</v>
      </c>
      <c r="C1837" s="38" t="s">
        <v>1191</v>
      </c>
      <c r="D1837" s="27">
        <v>1978</v>
      </c>
      <c r="E1837" s="27"/>
      <c r="F1837" s="44" t="s">
        <v>74</v>
      </c>
      <c r="G1837" s="27" t="s">
        <v>31</v>
      </c>
      <c r="H1837" s="65" t="s">
        <v>255</v>
      </c>
      <c r="I1837" s="27">
        <v>5176.42</v>
      </c>
      <c r="J1837" s="27">
        <v>3293.6</v>
      </c>
      <c r="K1837" s="40" t="s">
        <v>1837</v>
      </c>
      <c r="L1837" s="55">
        <f t="shared" si="376"/>
        <v>1278575.74</v>
      </c>
      <c r="M1837" s="35">
        <f t="shared" si="377"/>
        <v>1278575.74</v>
      </c>
      <c r="N1837" s="47">
        <f t="shared" si="378"/>
        <v>107048.3656</v>
      </c>
      <c r="O1837" s="47">
        <f t="shared" si="369"/>
        <v>1385624.1055999999</v>
      </c>
      <c r="P1837" s="35">
        <f t="shared" si="379"/>
        <v>1385624.1055999999</v>
      </c>
      <c r="Q1837" s="35">
        <v>247</v>
      </c>
      <c r="R1837" s="35">
        <v>20.68</v>
      </c>
      <c r="S1837" s="27" t="s">
        <v>34</v>
      </c>
      <c r="T1837" s="27" t="s">
        <v>607</v>
      </c>
    </row>
    <row r="1838" spans="1:20" ht="18.75" customHeight="1" x14ac:dyDescent="0.3">
      <c r="A1838" s="23">
        <f t="shared" si="368"/>
        <v>505</v>
      </c>
      <c r="B1838" s="119">
        <f t="shared" si="380"/>
        <v>369</v>
      </c>
      <c r="C1838" s="38" t="s">
        <v>1192</v>
      </c>
      <c r="D1838" s="27">
        <v>1979</v>
      </c>
      <c r="E1838" s="27"/>
      <c r="F1838" s="44" t="s">
        <v>74</v>
      </c>
      <c r="G1838" s="27" t="s">
        <v>31</v>
      </c>
      <c r="H1838" s="65" t="s">
        <v>255</v>
      </c>
      <c r="I1838" s="27">
        <v>2263.1999999999998</v>
      </c>
      <c r="J1838" s="27">
        <v>1673.7</v>
      </c>
      <c r="K1838" s="64" t="s">
        <v>32</v>
      </c>
      <c r="L1838" s="55">
        <f t="shared" si="376"/>
        <v>1005426.6</v>
      </c>
      <c r="M1838" s="35">
        <f t="shared" si="377"/>
        <v>1005426.6</v>
      </c>
      <c r="N1838" s="47">
        <f t="shared" si="378"/>
        <v>45264</v>
      </c>
      <c r="O1838" s="47">
        <f t="shared" si="369"/>
        <v>1050690.6000000001</v>
      </c>
      <c r="P1838" s="35">
        <f t="shared" si="379"/>
        <v>1050690.6000000001</v>
      </c>
      <c r="Q1838" s="35">
        <v>444.25</v>
      </c>
      <c r="R1838" s="43">
        <v>20</v>
      </c>
      <c r="S1838" s="27" t="s">
        <v>34</v>
      </c>
      <c r="T1838" s="27" t="s">
        <v>607</v>
      </c>
    </row>
    <row r="1839" spans="1:20" ht="37.5" customHeight="1" x14ac:dyDescent="0.3">
      <c r="A1839" s="23">
        <f t="shared" si="368"/>
        <v>506</v>
      </c>
      <c r="B1839" s="119">
        <f t="shared" si="380"/>
        <v>370</v>
      </c>
      <c r="C1839" s="38" t="s">
        <v>1193</v>
      </c>
      <c r="D1839" s="27">
        <v>1970</v>
      </c>
      <c r="E1839" s="27"/>
      <c r="F1839" s="44" t="s">
        <v>161</v>
      </c>
      <c r="G1839" s="27" t="s">
        <v>31</v>
      </c>
      <c r="H1839" s="65" t="s">
        <v>241</v>
      </c>
      <c r="I1839" s="27">
        <v>625.35</v>
      </c>
      <c r="J1839" s="27">
        <v>367.2</v>
      </c>
      <c r="K1839" s="40" t="s">
        <v>1837</v>
      </c>
      <c r="L1839" s="55">
        <f t="shared" si="376"/>
        <v>213031.73100000003</v>
      </c>
      <c r="M1839" s="35">
        <f t="shared" si="377"/>
        <v>213031.73100000003</v>
      </c>
      <c r="N1839" s="47">
        <f t="shared" si="378"/>
        <v>21962.291999999998</v>
      </c>
      <c r="O1839" s="47">
        <f t="shared" si="369"/>
        <v>234994.02300000002</v>
      </c>
      <c r="P1839" s="35">
        <f t="shared" si="379"/>
        <v>234994.02300000002</v>
      </c>
      <c r="Q1839" s="113">
        <v>340.66</v>
      </c>
      <c r="R1839" s="35">
        <v>35.119999999999997</v>
      </c>
      <c r="S1839" s="27" t="s">
        <v>34</v>
      </c>
      <c r="T1839" s="27" t="s">
        <v>607</v>
      </c>
    </row>
    <row r="1840" spans="1:20" ht="37.5" customHeight="1" x14ac:dyDescent="0.3">
      <c r="A1840" s="23">
        <f t="shared" si="368"/>
        <v>507</v>
      </c>
      <c r="B1840" s="119">
        <f t="shared" si="380"/>
        <v>371</v>
      </c>
      <c r="C1840" s="38" t="s">
        <v>1194</v>
      </c>
      <c r="D1840" s="27">
        <v>1975</v>
      </c>
      <c r="E1840" s="27"/>
      <c r="F1840" s="44" t="s">
        <v>45</v>
      </c>
      <c r="G1840" s="27" t="s">
        <v>31</v>
      </c>
      <c r="H1840" s="65" t="s">
        <v>241</v>
      </c>
      <c r="I1840" s="27">
        <v>522.6</v>
      </c>
      <c r="J1840" s="27">
        <v>324.10000000000002</v>
      </c>
      <c r="K1840" s="40" t="s">
        <v>1837</v>
      </c>
      <c r="L1840" s="55">
        <f t="shared" si="376"/>
        <v>178028.91600000003</v>
      </c>
      <c r="M1840" s="35">
        <f t="shared" si="377"/>
        <v>178028.91600000003</v>
      </c>
      <c r="N1840" s="47">
        <f t="shared" si="378"/>
        <v>18353.712</v>
      </c>
      <c r="O1840" s="47">
        <f t="shared" si="369"/>
        <v>196382.62800000003</v>
      </c>
      <c r="P1840" s="35">
        <f t="shared" si="379"/>
        <v>196382.62800000003</v>
      </c>
      <c r="Q1840" s="35">
        <v>340.66</v>
      </c>
      <c r="R1840" s="35">
        <v>35.119999999999997</v>
      </c>
      <c r="S1840" s="27" t="s">
        <v>34</v>
      </c>
      <c r="T1840" s="27" t="s">
        <v>607</v>
      </c>
    </row>
    <row r="1841" spans="1:20" ht="37.5" customHeight="1" x14ac:dyDescent="0.3">
      <c r="A1841" s="23">
        <f t="shared" si="368"/>
        <v>508</v>
      </c>
      <c r="B1841" s="119">
        <f t="shared" si="380"/>
        <v>372</v>
      </c>
      <c r="C1841" s="38" t="s">
        <v>1195</v>
      </c>
      <c r="D1841" s="27">
        <v>1970</v>
      </c>
      <c r="E1841" s="27"/>
      <c r="F1841" s="44" t="s">
        <v>161</v>
      </c>
      <c r="G1841" s="27" t="s">
        <v>31</v>
      </c>
      <c r="H1841" s="65" t="s">
        <v>241</v>
      </c>
      <c r="I1841" s="27">
        <v>743.25</v>
      </c>
      <c r="J1841" s="27">
        <v>382.7</v>
      </c>
      <c r="K1841" s="40" t="s">
        <v>1837</v>
      </c>
      <c r="L1841" s="55">
        <f t="shared" si="376"/>
        <v>253195.54500000001</v>
      </c>
      <c r="M1841" s="35">
        <f t="shared" si="377"/>
        <v>253195.54500000001</v>
      </c>
      <c r="N1841" s="47">
        <f t="shared" si="378"/>
        <v>26102.94</v>
      </c>
      <c r="O1841" s="47">
        <f t="shared" si="369"/>
        <v>279298.48499999999</v>
      </c>
      <c r="P1841" s="35">
        <f t="shared" si="379"/>
        <v>279298.48499999999</v>
      </c>
      <c r="Q1841" s="113">
        <v>340.66</v>
      </c>
      <c r="R1841" s="35">
        <v>35.119999999999997</v>
      </c>
      <c r="S1841" s="27" t="s">
        <v>34</v>
      </c>
      <c r="T1841" s="27" t="s">
        <v>607</v>
      </c>
    </row>
    <row r="1842" spans="1:20" ht="37.5" customHeight="1" x14ac:dyDescent="0.3">
      <c r="A1842" s="23">
        <f t="shared" si="368"/>
        <v>509</v>
      </c>
      <c r="B1842" s="119">
        <f t="shared" si="380"/>
        <v>373</v>
      </c>
      <c r="C1842" s="38" t="s">
        <v>1196</v>
      </c>
      <c r="D1842" s="27">
        <v>1970</v>
      </c>
      <c r="E1842" s="27"/>
      <c r="F1842" s="44" t="s">
        <v>40</v>
      </c>
      <c r="G1842" s="27" t="s">
        <v>51</v>
      </c>
      <c r="H1842" s="65" t="s">
        <v>241</v>
      </c>
      <c r="I1842" s="27">
        <v>583.20000000000005</v>
      </c>
      <c r="J1842" s="27">
        <v>350.3</v>
      </c>
      <c r="K1842" s="40" t="s">
        <v>1837</v>
      </c>
      <c r="L1842" s="55">
        <f t="shared" si="376"/>
        <v>198672.91200000004</v>
      </c>
      <c r="M1842" s="35">
        <f t="shared" si="377"/>
        <v>198672.91200000004</v>
      </c>
      <c r="N1842" s="47">
        <f t="shared" si="378"/>
        <v>20481.984</v>
      </c>
      <c r="O1842" s="47">
        <f t="shared" si="369"/>
        <v>219154.89600000004</v>
      </c>
      <c r="P1842" s="35">
        <f t="shared" si="379"/>
        <v>219154.89600000004</v>
      </c>
      <c r="Q1842" s="35">
        <v>340.66</v>
      </c>
      <c r="R1842" s="27">
        <v>35.119999999999997</v>
      </c>
      <c r="S1842" s="27" t="s">
        <v>34</v>
      </c>
      <c r="T1842" s="27" t="s">
        <v>607</v>
      </c>
    </row>
    <row r="1843" spans="1:20" ht="37.5" customHeight="1" x14ac:dyDescent="0.3">
      <c r="A1843" s="23">
        <f t="shared" si="368"/>
        <v>510</v>
      </c>
      <c r="B1843" s="119">
        <f t="shared" si="380"/>
        <v>374</v>
      </c>
      <c r="C1843" s="38" t="s">
        <v>1197</v>
      </c>
      <c r="D1843" s="27">
        <v>1969</v>
      </c>
      <c r="E1843" s="27"/>
      <c r="F1843" s="44" t="s">
        <v>74</v>
      </c>
      <c r="G1843" s="27" t="s">
        <v>31</v>
      </c>
      <c r="H1843" s="65" t="s">
        <v>255</v>
      </c>
      <c r="I1843" s="27">
        <v>6083.2</v>
      </c>
      <c r="J1843" s="27">
        <v>4218.1000000000004</v>
      </c>
      <c r="K1843" s="40" t="s">
        <v>1837</v>
      </c>
      <c r="L1843" s="55">
        <f t="shared" si="376"/>
        <v>1293896.6399999999</v>
      </c>
      <c r="M1843" s="35">
        <f t="shared" si="377"/>
        <v>1293896.6399999999</v>
      </c>
      <c r="N1843" s="47">
        <f t="shared" si="378"/>
        <v>125800.576</v>
      </c>
      <c r="O1843" s="47">
        <f t="shared" si="369"/>
        <v>1419697.216</v>
      </c>
      <c r="P1843" s="35">
        <f t="shared" si="379"/>
        <v>1419697.216</v>
      </c>
      <c r="Q1843" s="35">
        <v>212.7</v>
      </c>
      <c r="R1843" s="35">
        <v>20.68</v>
      </c>
      <c r="S1843" s="27" t="s">
        <v>34</v>
      </c>
      <c r="T1843" s="27" t="s">
        <v>607</v>
      </c>
    </row>
    <row r="1844" spans="1:20" ht="37.5" customHeight="1" x14ac:dyDescent="0.3">
      <c r="A1844" s="23">
        <f t="shared" si="368"/>
        <v>511</v>
      </c>
      <c r="B1844" s="119">
        <f t="shared" si="380"/>
        <v>375</v>
      </c>
      <c r="C1844" s="38" t="s">
        <v>1198</v>
      </c>
      <c r="D1844" s="27">
        <v>1956</v>
      </c>
      <c r="E1844" s="27"/>
      <c r="F1844" s="119" t="s">
        <v>36</v>
      </c>
      <c r="G1844" s="27" t="s">
        <v>37</v>
      </c>
      <c r="H1844" s="65" t="s">
        <v>241</v>
      </c>
      <c r="I1844" s="27">
        <v>729.3</v>
      </c>
      <c r="J1844" s="27">
        <v>377.8</v>
      </c>
      <c r="K1844" s="40" t="s">
        <v>1837</v>
      </c>
      <c r="L1844" s="55">
        <f t="shared" si="376"/>
        <v>248443.33799999999</v>
      </c>
      <c r="M1844" s="35">
        <f t="shared" si="377"/>
        <v>248443.33799999999</v>
      </c>
      <c r="N1844" s="47">
        <f t="shared" si="378"/>
        <v>25613.015999999996</v>
      </c>
      <c r="O1844" s="47">
        <f t="shared" si="369"/>
        <v>274056.35399999999</v>
      </c>
      <c r="P1844" s="35">
        <f t="shared" si="379"/>
        <v>274056.35399999999</v>
      </c>
      <c r="Q1844" s="35">
        <v>340.66</v>
      </c>
      <c r="R1844" s="35">
        <v>35.119999999999997</v>
      </c>
      <c r="S1844" s="27" t="s">
        <v>34</v>
      </c>
      <c r="T1844" s="27" t="s">
        <v>607</v>
      </c>
    </row>
    <row r="1845" spans="1:20" ht="37.5" customHeight="1" x14ac:dyDescent="0.3">
      <c r="A1845" s="23">
        <f t="shared" si="368"/>
        <v>512</v>
      </c>
      <c r="B1845" s="119">
        <f t="shared" si="380"/>
        <v>376</v>
      </c>
      <c r="C1845" s="38" t="s">
        <v>1199</v>
      </c>
      <c r="D1845" s="27">
        <v>1957</v>
      </c>
      <c r="E1845" s="27"/>
      <c r="F1845" s="119" t="s">
        <v>161</v>
      </c>
      <c r="G1845" s="27" t="s">
        <v>37</v>
      </c>
      <c r="H1845" s="65" t="s">
        <v>241</v>
      </c>
      <c r="I1845" s="27">
        <v>742.35</v>
      </c>
      <c r="J1845" s="27">
        <v>356.2</v>
      </c>
      <c r="K1845" s="40" t="s">
        <v>1837</v>
      </c>
      <c r="L1845" s="55">
        <f t="shared" si="376"/>
        <v>252888.95100000003</v>
      </c>
      <c r="M1845" s="35">
        <f t="shared" si="377"/>
        <v>252888.95100000003</v>
      </c>
      <c r="N1845" s="47">
        <f t="shared" si="378"/>
        <v>26071.331999999999</v>
      </c>
      <c r="O1845" s="47">
        <f t="shared" si="369"/>
        <v>278960.28300000005</v>
      </c>
      <c r="P1845" s="35">
        <f t="shared" si="379"/>
        <v>278960.28300000005</v>
      </c>
      <c r="Q1845" s="113">
        <v>340.66</v>
      </c>
      <c r="R1845" s="35">
        <v>35.119999999999997</v>
      </c>
      <c r="S1845" s="27" t="s">
        <v>34</v>
      </c>
      <c r="T1845" s="27" t="s">
        <v>607</v>
      </c>
    </row>
    <row r="1846" spans="1:20" ht="37.5" customHeight="1" x14ac:dyDescent="0.3">
      <c r="A1846" s="23">
        <f t="shared" si="368"/>
        <v>513</v>
      </c>
      <c r="B1846" s="119">
        <f t="shared" si="380"/>
        <v>377</v>
      </c>
      <c r="C1846" s="38" t="s">
        <v>1201</v>
      </c>
      <c r="D1846" s="27">
        <v>1957</v>
      </c>
      <c r="E1846" s="27"/>
      <c r="F1846" s="119" t="s">
        <v>36</v>
      </c>
      <c r="G1846" s="27" t="s">
        <v>37</v>
      </c>
      <c r="H1846" s="65" t="s">
        <v>241</v>
      </c>
      <c r="I1846" s="27">
        <v>1044.5</v>
      </c>
      <c r="J1846" s="27">
        <v>623.29999999999995</v>
      </c>
      <c r="K1846" s="40" t="s">
        <v>1837</v>
      </c>
      <c r="L1846" s="55">
        <f t="shared" si="376"/>
        <v>355819.37000000005</v>
      </c>
      <c r="M1846" s="35">
        <f t="shared" si="377"/>
        <v>355819.37000000005</v>
      </c>
      <c r="N1846" s="47">
        <f t="shared" si="378"/>
        <v>36682.839999999997</v>
      </c>
      <c r="O1846" s="47">
        <f t="shared" si="369"/>
        <v>392502.21000000008</v>
      </c>
      <c r="P1846" s="35">
        <f t="shared" si="379"/>
        <v>392502.21000000008</v>
      </c>
      <c r="Q1846" s="35">
        <v>340.66</v>
      </c>
      <c r="R1846" s="35">
        <v>35.119999999999997</v>
      </c>
      <c r="S1846" s="27" t="s">
        <v>34</v>
      </c>
      <c r="T1846" s="27" t="s">
        <v>607</v>
      </c>
    </row>
    <row r="1847" spans="1:20" ht="37.5" customHeight="1" x14ac:dyDescent="0.3">
      <c r="A1847" s="23">
        <f t="shared" si="368"/>
        <v>514</v>
      </c>
      <c r="B1847" s="119">
        <f t="shared" si="380"/>
        <v>378</v>
      </c>
      <c r="C1847" s="38" t="s">
        <v>1202</v>
      </c>
      <c r="D1847" s="27">
        <v>1960</v>
      </c>
      <c r="E1847" s="27"/>
      <c r="F1847" s="44" t="s">
        <v>74</v>
      </c>
      <c r="G1847" s="27" t="s">
        <v>51</v>
      </c>
      <c r="H1847" s="65" t="s">
        <v>237</v>
      </c>
      <c r="I1847" s="27">
        <v>1236.0999999999999</v>
      </c>
      <c r="J1847" s="27">
        <v>737.1</v>
      </c>
      <c r="K1847" s="40" t="s">
        <v>1837</v>
      </c>
      <c r="L1847" s="55">
        <f t="shared" si="376"/>
        <v>262918.46999999997</v>
      </c>
      <c r="M1847" s="35">
        <f t="shared" si="377"/>
        <v>262918.46999999997</v>
      </c>
      <c r="N1847" s="47">
        <f t="shared" si="378"/>
        <v>25562.547999999999</v>
      </c>
      <c r="O1847" s="47">
        <f t="shared" si="369"/>
        <v>288481.01799999998</v>
      </c>
      <c r="P1847" s="35">
        <f t="shared" si="379"/>
        <v>288481.01799999998</v>
      </c>
      <c r="Q1847" s="35">
        <v>212.7</v>
      </c>
      <c r="R1847" s="35">
        <v>20.68</v>
      </c>
      <c r="S1847" s="27" t="s">
        <v>34</v>
      </c>
      <c r="T1847" s="27" t="s">
        <v>607</v>
      </c>
    </row>
    <row r="1848" spans="1:20" ht="37.5" customHeight="1" x14ac:dyDescent="0.3">
      <c r="A1848" s="23">
        <f t="shared" ref="A1848:A1911" si="381">A1847+1</f>
        <v>515</v>
      </c>
      <c r="B1848" s="119">
        <f t="shared" si="380"/>
        <v>379</v>
      </c>
      <c r="C1848" s="38" t="s">
        <v>1203</v>
      </c>
      <c r="D1848" s="27">
        <v>1960</v>
      </c>
      <c r="E1848" s="27"/>
      <c r="F1848" s="119" t="s">
        <v>36</v>
      </c>
      <c r="G1848" s="27" t="s">
        <v>37</v>
      </c>
      <c r="H1848" s="65" t="s">
        <v>241</v>
      </c>
      <c r="I1848" s="27">
        <v>504.3</v>
      </c>
      <c r="J1848" s="27">
        <v>305.39999999999998</v>
      </c>
      <c r="K1848" s="40" t="s">
        <v>1837</v>
      </c>
      <c r="L1848" s="55">
        <f t="shared" si="376"/>
        <v>171794.83800000002</v>
      </c>
      <c r="M1848" s="35">
        <f t="shared" si="377"/>
        <v>171794.83800000002</v>
      </c>
      <c r="N1848" s="47">
        <f t="shared" si="378"/>
        <v>17711.016</v>
      </c>
      <c r="O1848" s="47">
        <f t="shared" si="369"/>
        <v>189505.85400000002</v>
      </c>
      <c r="P1848" s="35">
        <f t="shared" si="379"/>
        <v>189505.85400000002</v>
      </c>
      <c r="Q1848" s="35">
        <v>340.66</v>
      </c>
      <c r="R1848" s="35">
        <v>35.119999999999997</v>
      </c>
      <c r="S1848" s="27" t="s">
        <v>34</v>
      </c>
      <c r="T1848" s="27" t="s">
        <v>607</v>
      </c>
    </row>
    <row r="1849" spans="1:20" ht="37.5" customHeight="1" x14ac:dyDescent="0.3">
      <c r="A1849" s="23">
        <f t="shared" si="381"/>
        <v>516</v>
      </c>
      <c r="B1849" s="119">
        <f t="shared" si="380"/>
        <v>380</v>
      </c>
      <c r="C1849" s="38" t="s">
        <v>1204</v>
      </c>
      <c r="D1849" s="27">
        <v>1960</v>
      </c>
      <c r="E1849" s="27"/>
      <c r="F1849" s="119" t="s">
        <v>36</v>
      </c>
      <c r="G1849" s="27" t="s">
        <v>37</v>
      </c>
      <c r="H1849" s="65" t="s">
        <v>241</v>
      </c>
      <c r="I1849" s="27">
        <v>478.05</v>
      </c>
      <c r="J1849" s="27">
        <v>291.89999999999998</v>
      </c>
      <c r="K1849" s="40" t="s">
        <v>1837</v>
      </c>
      <c r="L1849" s="55">
        <f t="shared" si="376"/>
        <v>162852.51300000001</v>
      </c>
      <c r="M1849" s="35">
        <f t="shared" si="377"/>
        <v>162852.51300000001</v>
      </c>
      <c r="N1849" s="47">
        <f t="shared" si="378"/>
        <v>16789.115999999998</v>
      </c>
      <c r="O1849" s="47">
        <f t="shared" si="369"/>
        <v>179641.62900000002</v>
      </c>
      <c r="P1849" s="35">
        <f t="shared" si="379"/>
        <v>179641.62900000002</v>
      </c>
      <c r="Q1849" s="35">
        <v>340.66</v>
      </c>
      <c r="R1849" s="35">
        <v>35.119999999999997</v>
      </c>
      <c r="S1849" s="27" t="s">
        <v>34</v>
      </c>
      <c r="T1849" s="27" t="s">
        <v>607</v>
      </c>
    </row>
    <row r="1850" spans="1:20" ht="37.5" customHeight="1" x14ac:dyDescent="0.3">
      <c r="A1850" s="23">
        <f t="shared" si="381"/>
        <v>517</v>
      </c>
      <c r="B1850" s="119">
        <f t="shared" si="380"/>
        <v>381</v>
      </c>
      <c r="C1850" s="38" t="s">
        <v>1205</v>
      </c>
      <c r="D1850" s="27">
        <v>1960</v>
      </c>
      <c r="E1850" s="27"/>
      <c r="F1850" s="119" t="s">
        <v>36</v>
      </c>
      <c r="G1850" s="27" t="s">
        <v>37</v>
      </c>
      <c r="H1850" s="65" t="s">
        <v>241</v>
      </c>
      <c r="I1850" s="27">
        <v>487.65</v>
      </c>
      <c r="J1850" s="27">
        <v>294.5</v>
      </c>
      <c r="K1850" s="40" t="s">
        <v>1837</v>
      </c>
      <c r="L1850" s="55">
        <f t="shared" si="376"/>
        <v>166122.84900000002</v>
      </c>
      <c r="M1850" s="35">
        <f t="shared" si="377"/>
        <v>166122.84900000002</v>
      </c>
      <c r="N1850" s="47">
        <f t="shared" si="378"/>
        <v>17126.267999999996</v>
      </c>
      <c r="O1850" s="47">
        <f t="shared" si="369"/>
        <v>183249.11700000003</v>
      </c>
      <c r="P1850" s="35">
        <f t="shared" si="379"/>
        <v>183249.11700000003</v>
      </c>
      <c r="Q1850" s="35">
        <v>340.66</v>
      </c>
      <c r="R1850" s="35">
        <v>35.119999999999997</v>
      </c>
      <c r="S1850" s="27" t="s">
        <v>34</v>
      </c>
      <c r="T1850" s="27" t="s">
        <v>607</v>
      </c>
    </row>
    <row r="1851" spans="1:20" ht="37.5" customHeight="1" x14ac:dyDescent="0.3">
      <c r="A1851" s="23">
        <f t="shared" si="381"/>
        <v>518</v>
      </c>
      <c r="B1851" s="119">
        <f t="shared" si="380"/>
        <v>382</v>
      </c>
      <c r="C1851" s="38" t="s">
        <v>1206</v>
      </c>
      <c r="D1851" s="27">
        <v>1960</v>
      </c>
      <c r="E1851" s="27"/>
      <c r="F1851" s="119" t="s">
        <v>36</v>
      </c>
      <c r="G1851" s="27" t="s">
        <v>37</v>
      </c>
      <c r="H1851" s="65" t="s">
        <v>241</v>
      </c>
      <c r="I1851" s="27">
        <v>486.3</v>
      </c>
      <c r="J1851" s="27">
        <v>291.89999999999998</v>
      </c>
      <c r="K1851" s="40" t="s">
        <v>1837</v>
      </c>
      <c r="L1851" s="55">
        <f t="shared" si="376"/>
        <v>165662.95800000001</v>
      </c>
      <c r="M1851" s="35">
        <f t="shared" si="377"/>
        <v>165662.95800000001</v>
      </c>
      <c r="N1851" s="47">
        <f t="shared" si="378"/>
        <v>17078.856</v>
      </c>
      <c r="O1851" s="47">
        <f t="shared" si="369"/>
        <v>182741.81400000001</v>
      </c>
      <c r="P1851" s="35">
        <f t="shared" si="379"/>
        <v>182741.81400000001</v>
      </c>
      <c r="Q1851" s="35">
        <v>340.66</v>
      </c>
      <c r="R1851" s="35">
        <v>35.119999999999997</v>
      </c>
      <c r="S1851" s="27" t="s">
        <v>34</v>
      </c>
      <c r="T1851" s="27" t="s">
        <v>607</v>
      </c>
    </row>
    <row r="1852" spans="1:20" ht="37.5" customHeight="1" x14ac:dyDescent="0.3">
      <c r="A1852" s="23">
        <f t="shared" si="381"/>
        <v>519</v>
      </c>
      <c r="B1852" s="119">
        <f t="shared" si="380"/>
        <v>383</v>
      </c>
      <c r="C1852" s="38" t="s">
        <v>1207</v>
      </c>
      <c r="D1852" s="27">
        <v>1961</v>
      </c>
      <c r="E1852" s="27"/>
      <c r="F1852" s="44" t="s">
        <v>30</v>
      </c>
      <c r="G1852" s="27" t="s">
        <v>51</v>
      </c>
      <c r="H1852" s="65" t="s">
        <v>241</v>
      </c>
      <c r="I1852" s="27">
        <v>918.5</v>
      </c>
      <c r="J1852" s="27">
        <v>520.1</v>
      </c>
      <c r="K1852" s="40" t="s">
        <v>1837</v>
      </c>
      <c r="L1852" s="55">
        <f t="shared" si="376"/>
        <v>296482.61499999999</v>
      </c>
      <c r="M1852" s="35">
        <f t="shared" si="377"/>
        <v>296482.61499999999</v>
      </c>
      <c r="N1852" s="47">
        <f t="shared" si="378"/>
        <v>23072.720000000001</v>
      </c>
      <c r="O1852" s="47">
        <f t="shared" ref="O1852:O1913" si="382">L1852+N1852</f>
        <v>319555.33499999996</v>
      </c>
      <c r="P1852" s="35">
        <f t="shared" si="379"/>
        <v>319555.33499999996</v>
      </c>
      <c r="Q1852" s="35">
        <v>322.79000000000002</v>
      </c>
      <c r="R1852" s="27">
        <v>25.12</v>
      </c>
      <c r="S1852" s="27" t="s">
        <v>34</v>
      </c>
      <c r="T1852" s="27" t="s">
        <v>607</v>
      </c>
    </row>
    <row r="1853" spans="1:20" ht="37.5" customHeight="1" x14ac:dyDescent="0.3">
      <c r="A1853" s="23">
        <f t="shared" si="381"/>
        <v>520</v>
      </c>
      <c r="B1853" s="119">
        <f t="shared" si="380"/>
        <v>384</v>
      </c>
      <c r="C1853" s="38" t="s">
        <v>1208</v>
      </c>
      <c r="D1853" s="27">
        <v>1965</v>
      </c>
      <c r="E1853" s="27"/>
      <c r="F1853" s="44" t="s">
        <v>74</v>
      </c>
      <c r="G1853" s="27" t="s">
        <v>31</v>
      </c>
      <c r="H1853" s="65" t="s">
        <v>255</v>
      </c>
      <c r="I1853" s="27">
        <v>5146.3999999999996</v>
      </c>
      <c r="J1853" s="27">
        <v>3469.2</v>
      </c>
      <c r="K1853" s="40" t="s">
        <v>1837</v>
      </c>
      <c r="L1853" s="55">
        <f t="shared" si="376"/>
        <v>1094639.2799999998</v>
      </c>
      <c r="M1853" s="35">
        <f t="shared" si="377"/>
        <v>1094639.2799999998</v>
      </c>
      <c r="N1853" s="47">
        <f t="shared" si="378"/>
        <v>106427.552</v>
      </c>
      <c r="O1853" s="47">
        <f t="shared" si="382"/>
        <v>1201066.8319999997</v>
      </c>
      <c r="P1853" s="35">
        <f t="shared" si="379"/>
        <v>1201066.8319999997</v>
      </c>
      <c r="Q1853" s="35">
        <v>212.7</v>
      </c>
      <c r="R1853" s="35">
        <v>20.68</v>
      </c>
      <c r="S1853" s="27" t="s">
        <v>34</v>
      </c>
      <c r="T1853" s="27" t="s">
        <v>607</v>
      </c>
    </row>
    <row r="1854" spans="1:20" ht="37.5" customHeight="1" x14ac:dyDescent="0.3">
      <c r="A1854" s="23">
        <f t="shared" si="381"/>
        <v>521</v>
      </c>
      <c r="B1854" s="119">
        <f t="shared" si="380"/>
        <v>385</v>
      </c>
      <c r="C1854" s="38" t="s">
        <v>1209</v>
      </c>
      <c r="D1854" s="27">
        <v>1961</v>
      </c>
      <c r="E1854" s="27"/>
      <c r="F1854" s="44" t="s">
        <v>74</v>
      </c>
      <c r="G1854" s="27" t="s">
        <v>51</v>
      </c>
      <c r="H1854" s="65" t="s">
        <v>304</v>
      </c>
      <c r="I1854" s="27">
        <v>3171.15</v>
      </c>
      <c r="J1854" s="27">
        <v>1949.2</v>
      </c>
      <c r="K1854" s="40" t="s">
        <v>1837</v>
      </c>
      <c r="L1854" s="55">
        <f t="shared" si="376"/>
        <v>674503.60499999998</v>
      </c>
      <c r="M1854" s="35">
        <f t="shared" si="377"/>
        <v>674503.60499999998</v>
      </c>
      <c r="N1854" s="47">
        <f t="shared" si="378"/>
        <v>65579.381999999998</v>
      </c>
      <c r="O1854" s="47">
        <f t="shared" si="382"/>
        <v>740082.98699999996</v>
      </c>
      <c r="P1854" s="35">
        <f t="shared" si="379"/>
        <v>740082.98699999996</v>
      </c>
      <c r="Q1854" s="35">
        <v>212.7</v>
      </c>
      <c r="R1854" s="35">
        <v>20.68</v>
      </c>
      <c r="S1854" s="27" t="s">
        <v>34</v>
      </c>
      <c r="T1854" s="27" t="s">
        <v>607</v>
      </c>
    </row>
    <row r="1855" spans="1:20" ht="37.5" customHeight="1" x14ac:dyDescent="0.3">
      <c r="A1855" s="23">
        <f t="shared" si="381"/>
        <v>522</v>
      </c>
      <c r="B1855" s="119">
        <f t="shared" si="380"/>
        <v>386</v>
      </c>
      <c r="C1855" s="38" t="s">
        <v>1210</v>
      </c>
      <c r="D1855" s="27">
        <v>1961</v>
      </c>
      <c r="E1855" s="27"/>
      <c r="F1855" s="44" t="s">
        <v>74</v>
      </c>
      <c r="G1855" s="27" t="s">
        <v>51</v>
      </c>
      <c r="H1855" s="65" t="s">
        <v>304</v>
      </c>
      <c r="I1855" s="27">
        <v>3166.5</v>
      </c>
      <c r="J1855" s="27">
        <v>1957.6</v>
      </c>
      <c r="K1855" s="40" t="s">
        <v>1837</v>
      </c>
      <c r="L1855" s="55">
        <f t="shared" si="376"/>
        <v>673514.54999999993</v>
      </c>
      <c r="M1855" s="35">
        <f t="shared" si="377"/>
        <v>673514.54999999993</v>
      </c>
      <c r="N1855" s="47">
        <f t="shared" si="378"/>
        <v>65483.22</v>
      </c>
      <c r="O1855" s="47">
        <f t="shared" si="382"/>
        <v>738997.7699999999</v>
      </c>
      <c r="P1855" s="35">
        <f t="shared" si="379"/>
        <v>738997.7699999999</v>
      </c>
      <c r="Q1855" s="35">
        <v>212.7</v>
      </c>
      <c r="R1855" s="35">
        <v>20.68</v>
      </c>
      <c r="S1855" s="27" t="s">
        <v>34</v>
      </c>
      <c r="T1855" s="27" t="s">
        <v>607</v>
      </c>
    </row>
    <row r="1856" spans="1:20" ht="37.5" customHeight="1" x14ac:dyDescent="0.3">
      <c r="A1856" s="23">
        <f t="shared" si="381"/>
        <v>523</v>
      </c>
      <c r="B1856" s="119">
        <f t="shared" si="380"/>
        <v>387</v>
      </c>
      <c r="C1856" s="38" t="s">
        <v>1211</v>
      </c>
      <c r="D1856" s="27">
        <v>1959</v>
      </c>
      <c r="E1856" s="27"/>
      <c r="F1856" s="65" t="s">
        <v>40</v>
      </c>
      <c r="G1856" s="27" t="s">
        <v>51</v>
      </c>
      <c r="H1856" s="65" t="s">
        <v>241</v>
      </c>
      <c r="I1856" s="27">
        <v>448.8</v>
      </c>
      <c r="J1856" s="27">
        <v>274.3</v>
      </c>
      <c r="K1856" s="40" t="s">
        <v>1837</v>
      </c>
      <c r="L1856" s="55">
        <f t="shared" si="376"/>
        <v>152888.20800000001</v>
      </c>
      <c r="M1856" s="35">
        <f t="shared" si="377"/>
        <v>152888.20800000001</v>
      </c>
      <c r="N1856" s="47">
        <f t="shared" si="378"/>
        <v>15761.856</v>
      </c>
      <c r="O1856" s="47">
        <f t="shared" si="382"/>
        <v>168650.06400000001</v>
      </c>
      <c r="P1856" s="35">
        <f t="shared" si="379"/>
        <v>168650.06400000001</v>
      </c>
      <c r="Q1856" s="35">
        <v>340.66</v>
      </c>
      <c r="R1856" s="27">
        <v>35.119999999999997</v>
      </c>
      <c r="S1856" s="27" t="s">
        <v>34</v>
      </c>
      <c r="T1856" s="27" t="s">
        <v>607</v>
      </c>
    </row>
    <row r="1857" spans="1:20" ht="37.5" customHeight="1" x14ac:dyDescent="0.3">
      <c r="A1857" s="23">
        <f t="shared" si="381"/>
        <v>524</v>
      </c>
      <c r="B1857" s="119">
        <f t="shared" si="380"/>
        <v>388</v>
      </c>
      <c r="C1857" s="38" t="s">
        <v>1212</v>
      </c>
      <c r="D1857" s="27">
        <v>1962</v>
      </c>
      <c r="E1857" s="27"/>
      <c r="F1857" s="44" t="s">
        <v>42</v>
      </c>
      <c r="G1857" s="27" t="s">
        <v>51</v>
      </c>
      <c r="H1857" s="65" t="s">
        <v>304</v>
      </c>
      <c r="I1857" s="27">
        <v>1717</v>
      </c>
      <c r="J1857" s="27">
        <v>1268.3</v>
      </c>
      <c r="K1857" s="40" t="s">
        <v>1837</v>
      </c>
      <c r="L1857" s="55">
        <f t="shared" si="376"/>
        <v>433885.89999999997</v>
      </c>
      <c r="M1857" s="35">
        <f t="shared" si="377"/>
        <v>433885.89999999997</v>
      </c>
      <c r="N1857" s="47">
        <f t="shared" si="378"/>
        <v>39130.43</v>
      </c>
      <c r="O1857" s="47">
        <f t="shared" si="382"/>
        <v>473016.32999999996</v>
      </c>
      <c r="P1857" s="35">
        <f t="shared" si="379"/>
        <v>473016.32999999996</v>
      </c>
      <c r="Q1857" s="35">
        <v>252.7</v>
      </c>
      <c r="R1857" s="35">
        <v>22.79</v>
      </c>
      <c r="S1857" s="27" t="s">
        <v>34</v>
      </c>
      <c r="T1857" s="27" t="s">
        <v>607</v>
      </c>
    </row>
    <row r="1858" spans="1:20" ht="37.5" customHeight="1" x14ac:dyDescent="0.3">
      <c r="A1858" s="23">
        <f t="shared" si="381"/>
        <v>525</v>
      </c>
      <c r="B1858" s="119">
        <f t="shared" si="380"/>
        <v>389</v>
      </c>
      <c r="C1858" s="38" t="s">
        <v>1213</v>
      </c>
      <c r="D1858" s="27">
        <v>1962</v>
      </c>
      <c r="E1858" s="27"/>
      <c r="F1858" s="44" t="s">
        <v>74</v>
      </c>
      <c r="G1858" s="27" t="s">
        <v>51</v>
      </c>
      <c r="H1858" s="65" t="s">
        <v>304</v>
      </c>
      <c r="I1858" s="27">
        <v>2009.1</v>
      </c>
      <c r="J1858" s="27">
        <v>1224.9000000000001</v>
      </c>
      <c r="K1858" s="40" t="s">
        <v>1837</v>
      </c>
      <c r="L1858" s="55">
        <f t="shared" si="376"/>
        <v>427335.56999999995</v>
      </c>
      <c r="M1858" s="35">
        <f t="shared" si="377"/>
        <v>427335.56999999995</v>
      </c>
      <c r="N1858" s="47">
        <f t="shared" si="378"/>
        <v>41548.187999999995</v>
      </c>
      <c r="O1858" s="47">
        <f t="shared" si="382"/>
        <v>468883.75799999991</v>
      </c>
      <c r="P1858" s="35">
        <f t="shared" si="379"/>
        <v>468883.75799999991</v>
      </c>
      <c r="Q1858" s="35">
        <v>212.7</v>
      </c>
      <c r="R1858" s="35">
        <v>20.68</v>
      </c>
      <c r="S1858" s="27" t="s">
        <v>34</v>
      </c>
      <c r="T1858" s="27" t="s">
        <v>607</v>
      </c>
    </row>
    <row r="1859" spans="1:20" ht="37.5" customHeight="1" x14ac:dyDescent="0.3">
      <c r="A1859" s="23">
        <f t="shared" si="381"/>
        <v>526</v>
      </c>
      <c r="B1859" s="119">
        <f t="shared" si="380"/>
        <v>390</v>
      </c>
      <c r="C1859" s="38" t="s">
        <v>1214</v>
      </c>
      <c r="D1859" s="27">
        <v>1965</v>
      </c>
      <c r="E1859" s="27"/>
      <c r="F1859" s="44" t="s">
        <v>74</v>
      </c>
      <c r="G1859" s="27" t="s">
        <v>51</v>
      </c>
      <c r="H1859" s="65" t="s">
        <v>255</v>
      </c>
      <c r="I1859" s="27">
        <v>6192.3</v>
      </c>
      <c r="J1859" s="27">
        <v>4065.7</v>
      </c>
      <c r="K1859" s="40" t="s">
        <v>1837</v>
      </c>
      <c r="L1859" s="55">
        <f t="shared" si="376"/>
        <v>1317102.21</v>
      </c>
      <c r="M1859" s="35">
        <f t="shared" si="377"/>
        <v>1317102.21</v>
      </c>
      <c r="N1859" s="47">
        <f t="shared" si="378"/>
        <v>128056.764</v>
      </c>
      <c r="O1859" s="47">
        <f t="shared" si="382"/>
        <v>1445158.9739999999</v>
      </c>
      <c r="P1859" s="35">
        <f t="shared" si="379"/>
        <v>1445158.9739999999</v>
      </c>
      <c r="Q1859" s="35">
        <v>212.7</v>
      </c>
      <c r="R1859" s="35">
        <v>20.68</v>
      </c>
      <c r="S1859" s="27" t="s">
        <v>34</v>
      </c>
      <c r="T1859" s="27" t="s">
        <v>607</v>
      </c>
    </row>
    <row r="1860" spans="1:20" ht="37.5" customHeight="1" x14ac:dyDescent="0.3">
      <c r="A1860" s="23">
        <f t="shared" si="381"/>
        <v>527</v>
      </c>
      <c r="B1860" s="119">
        <f t="shared" si="380"/>
        <v>391</v>
      </c>
      <c r="C1860" s="38" t="s">
        <v>1215</v>
      </c>
      <c r="D1860" s="27">
        <v>1965</v>
      </c>
      <c r="E1860" s="27"/>
      <c r="F1860" s="44" t="s">
        <v>74</v>
      </c>
      <c r="G1860" s="27" t="s">
        <v>51</v>
      </c>
      <c r="H1860" s="65" t="s">
        <v>255</v>
      </c>
      <c r="I1860" s="27">
        <v>3700.9</v>
      </c>
      <c r="J1860" s="27">
        <v>2593.3000000000002</v>
      </c>
      <c r="K1860" s="40" t="s">
        <v>1837</v>
      </c>
      <c r="L1860" s="55">
        <f t="shared" si="376"/>
        <v>787181.42999999993</v>
      </c>
      <c r="M1860" s="35">
        <f t="shared" si="377"/>
        <v>787181.42999999993</v>
      </c>
      <c r="N1860" s="47">
        <f t="shared" si="378"/>
        <v>76534.611999999994</v>
      </c>
      <c r="O1860" s="47">
        <f t="shared" si="382"/>
        <v>863716.0419999999</v>
      </c>
      <c r="P1860" s="35">
        <f t="shared" si="379"/>
        <v>863716.0419999999</v>
      </c>
      <c r="Q1860" s="35">
        <v>212.7</v>
      </c>
      <c r="R1860" s="35">
        <v>20.68</v>
      </c>
      <c r="S1860" s="27" t="s">
        <v>34</v>
      </c>
      <c r="T1860" s="27" t="s">
        <v>607</v>
      </c>
    </row>
    <row r="1861" spans="1:20" ht="37.5" customHeight="1" x14ac:dyDescent="0.3">
      <c r="A1861" s="23">
        <f t="shared" si="381"/>
        <v>528</v>
      </c>
      <c r="B1861" s="119">
        <f t="shared" si="380"/>
        <v>392</v>
      </c>
      <c r="C1861" s="38" t="s">
        <v>1216</v>
      </c>
      <c r="D1861" s="27">
        <v>1964</v>
      </c>
      <c r="E1861" s="27"/>
      <c r="F1861" s="44" t="s">
        <v>74</v>
      </c>
      <c r="G1861" s="27" t="s">
        <v>51</v>
      </c>
      <c r="H1861" s="65" t="s">
        <v>304</v>
      </c>
      <c r="I1861" s="27">
        <v>1883.3</v>
      </c>
      <c r="J1861" s="27">
        <v>1249.7</v>
      </c>
      <c r="K1861" s="40" t="s">
        <v>1837</v>
      </c>
      <c r="L1861" s="55">
        <f>I1861*Q1861</f>
        <v>465175.1</v>
      </c>
      <c r="M1861" s="153">
        <f>L1861+L1862+L1863</f>
        <v>3957736.1170000001</v>
      </c>
      <c r="N1861" s="47">
        <f>I1861*R1861</f>
        <v>38946.644</v>
      </c>
      <c r="O1861" s="47">
        <f t="shared" si="382"/>
        <v>504121.74399999995</v>
      </c>
      <c r="P1861" s="153">
        <f>O1861+O1862+O1863</f>
        <v>4056948.3610000005</v>
      </c>
      <c r="Q1861" s="35">
        <v>247</v>
      </c>
      <c r="R1861" s="35">
        <v>20.68</v>
      </c>
      <c r="S1861" s="27" t="s">
        <v>34</v>
      </c>
      <c r="T1861" s="27" t="s">
        <v>607</v>
      </c>
    </row>
    <row r="1862" spans="1:20" s="9" customFormat="1" ht="37.5" customHeight="1" x14ac:dyDescent="0.3">
      <c r="A1862" s="23">
        <f t="shared" si="381"/>
        <v>529</v>
      </c>
      <c r="B1862" s="119"/>
      <c r="C1862" s="38"/>
      <c r="D1862" s="27"/>
      <c r="E1862" s="27"/>
      <c r="F1862" s="44" t="s">
        <v>74</v>
      </c>
      <c r="G1862" s="27" t="s">
        <v>51</v>
      </c>
      <c r="H1862" s="65"/>
      <c r="I1862" s="27"/>
      <c r="J1862" s="27"/>
      <c r="K1862" s="42" t="s">
        <v>32</v>
      </c>
      <c r="L1862" s="32">
        <f>Q1862*I1861</f>
        <v>1340062.115</v>
      </c>
      <c r="M1862" s="158"/>
      <c r="N1862" s="32">
        <f>I1861*R1862</f>
        <v>0</v>
      </c>
      <c r="O1862" s="32">
        <f t="shared" si="382"/>
        <v>1340062.115</v>
      </c>
      <c r="P1862" s="158"/>
      <c r="Q1862" s="35">
        <v>711.55</v>
      </c>
      <c r="R1862" s="35"/>
      <c r="S1862" s="27"/>
      <c r="T1862" s="27" t="s">
        <v>607</v>
      </c>
    </row>
    <row r="1863" spans="1:20" s="9" customFormat="1" ht="37.5" customHeight="1" x14ac:dyDescent="0.3">
      <c r="A1863" s="23">
        <f t="shared" si="381"/>
        <v>530</v>
      </c>
      <c r="B1863" s="119"/>
      <c r="C1863" s="38"/>
      <c r="D1863" s="27"/>
      <c r="E1863" s="27"/>
      <c r="F1863" s="44" t="s">
        <v>74</v>
      </c>
      <c r="G1863" s="27" t="s">
        <v>51</v>
      </c>
      <c r="H1863" s="65"/>
      <c r="I1863" s="27"/>
      <c r="J1863" s="27"/>
      <c r="K1863" s="40" t="s">
        <v>46</v>
      </c>
      <c r="L1863" s="55">
        <f>Q1863*I1861</f>
        <v>2152498.9020000002</v>
      </c>
      <c r="M1863" s="154"/>
      <c r="N1863" s="47">
        <f>I1861*R1863</f>
        <v>60265.599999999999</v>
      </c>
      <c r="O1863" s="47">
        <f>L1863+N1863</f>
        <v>2212764.5020000003</v>
      </c>
      <c r="P1863" s="154"/>
      <c r="Q1863" s="35">
        <v>1142.94</v>
      </c>
      <c r="R1863" s="35">
        <v>32</v>
      </c>
      <c r="S1863" s="27" t="s">
        <v>34</v>
      </c>
      <c r="T1863" s="27" t="s">
        <v>607</v>
      </c>
    </row>
    <row r="1864" spans="1:20" ht="37.5" customHeight="1" x14ac:dyDescent="0.3">
      <c r="A1864" s="23">
        <f t="shared" si="381"/>
        <v>531</v>
      </c>
      <c r="B1864" s="119">
        <f>B1861+1</f>
        <v>393</v>
      </c>
      <c r="C1864" s="38" t="s">
        <v>1217</v>
      </c>
      <c r="D1864" s="27">
        <v>1965</v>
      </c>
      <c r="E1864" s="27"/>
      <c r="F1864" s="44" t="s">
        <v>74</v>
      </c>
      <c r="G1864" s="27" t="s">
        <v>51</v>
      </c>
      <c r="H1864" s="65" t="s">
        <v>255</v>
      </c>
      <c r="I1864" s="27">
        <v>3771.36</v>
      </c>
      <c r="J1864" s="27">
        <v>2525.9</v>
      </c>
      <c r="K1864" s="40" t="s">
        <v>1837</v>
      </c>
      <c r="L1864" s="55">
        <f t="shared" si="376"/>
        <v>802168.272</v>
      </c>
      <c r="M1864" s="35">
        <f t="shared" si="377"/>
        <v>802168.272</v>
      </c>
      <c r="N1864" s="47">
        <f t="shared" si="378"/>
        <v>77991.724799999996</v>
      </c>
      <c r="O1864" s="47">
        <f t="shared" si="382"/>
        <v>880159.99679999996</v>
      </c>
      <c r="P1864" s="35">
        <f t="shared" si="379"/>
        <v>880159.99679999996</v>
      </c>
      <c r="Q1864" s="35">
        <v>212.7</v>
      </c>
      <c r="R1864" s="35">
        <v>20.68</v>
      </c>
      <c r="S1864" s="27" t="s">
        <v>34</v>
      </c>
      <c r="T1864" s="27" t="s">
        <v>607</v>
      </c>
    </row>
    <row r="1865" spans="1:20" ht="37.5" customHeight="1" x14ac:dyDescent="0.3">
      <c r="A1865" s="23">
        <f t="shared" si="381"/>
        <v>532</v>
      </c>
      <c r="B1865" s="119">
        <f t="shared" si="380"/>
        <v>394</v>
      </c>
      <c r="C1865" s="38" t="s">
        <v>1218</v>
      </c>
      <c r="D1865" s="27">
        <v>1963</v>
      </c>
      <c r="E1865" s="27"/>
      <c r="F1865" s="44" t="s">
        <v>74</v>
      </c>
      <c r="G1865" s="27" t="s">
        <v>51</v>
      </c>
      <c r="H1865" s="65" t="s">
        <v>304</v>
      </c>
      <c r="I1865" s="27">
        <v>3252.8</v>
      </c>
      <c r="J1865" s="27">
        <v>2072.4</v>
      </c>
      <c r="K1865" s="40" t="s">
        <v>1837</v>
      </c>
      <c r="L1865" s="55">
        <f t="shared" si="376"/>
        <v>691870.56</v>
      </c>
      <c r="M1865" s="35">
        <f t="shared" si="377"/>
        <v>691870.56</v>
      </c>
      <c r="N1865" s="47">
        <f t="shared" si="378"/>
        <v>67267.90400000001</v>
      </c>
      <c r="O1865" s="47">
        <f t="shared" si="382"/>
        <v>759138.46400000004</v>
      </c>
      <c r="P1865" s="35">
        <f t="shared" si="379"/>
        <v>759138.46400000004</v>
      </c>
      <c r="Q1865" s="35">
        <v>212.7</v>
      </c>
      <c r="R1865" s="35">
        <v>20.68</v>
      </c>
      <c r="S1865" s="27" t="s">
        <v>34</v>
      </c>
      <c r="T1865" s="27" t="s">
        <v>607</v>
      </c>
    </row>
    <row r="1866" spans="1:20" ht="37.5" customHeight="1" x14ac:dyDescent="0.3">
      <c r="A1866" s="23">
        <f t="shared" si="381"/>
        <v>533</v>
      </c>
      <c r="B1866" s="119">
        <f t="shared" si="380"/>
        <v>395</v>
      </c>
      <c r="C1866" s="38" t="s">
        <v>1219</v>
      </c>
      <c r="D1866" s="27">
        <v>1966</v>
      </c>
      <c r="E1866" s="27"/>
      <c r="F1866" s="44" t="s">
        <v>74</v>
      </c>
      <c r="G1866" s="27" t="s">
        <v>51</v>
      </c>
      <c r="H1866" s="65" t="s">
        <v>255</v>
      </c>
      <c r="I1866" s="27">
        <v>3801.44</v>
      </c>
      <c r="J1866" s="27">
        <v>2655.4</v>
      </c>
      <c r="K1866" s="40" t="s">
        <v>1837</v>
      </c>
      <c r="L1866" s="55">
        <f t="shared" si="376"/>
        <v>808566.28799999994</v>
      </c>
      <c r="M1866" s="35">
        <f t="shared" si="377"/>
        <v>808566.28799999994</v>
      </c>
      <c r="N1866" s="47">
        <f t="shared" si="378"/>
        <v>78613.779200000004</v>
      </c>
      <c r="O1866" s="47">
        <f t="shared" si="382"/>
        <v>887180.06719999993</v>
      </c>
      <c r="P1866" s="35">
        <f t="shared" si="379"/>
        <v>887180.06719999993</v>
      </c>
      <c r="Q1866" s="35">
        <v>212.7</v>
      </c>
      <c r="R1866" s="35">
        <v>20.68</v>
      </c>
      <c r="S1866" s="27" t="s">
        <v>34</v>
      </c>
      <c r="T1866" s="27" t="s">
        <v>607</v>
      </c>
    </row>
    <row r="1867" spans="1:20" ht="37.5" customHeight="1" x14ac:dyDescent="0.3">
      <c r="A1867" s="23">
        <f t="shared" si="381"/>
        <v>534</v>
      </c>
      <c r="B1867" s="119">
        <f t="shared" si="380"/>
        <v>396</v>
      </c>
      <c r="C1867" s="38" t="s">
        <v>1220</v>
      </c>
      <c r="D1867" s="27">
        <v>1966</v>
      </c>
      <c r="E1867" s="27"/>
      <c r="F1867" s="44" t="s">
        <v>74</v>
      </c>
      <c r="G1867" s="27" t="s">
        <v>51</v>
      </c>
      <c r="H1867" s="65" t="s">
        <v>255</v>
      </c>
      <c r="I1867" s="27">
        <v>3282.75</v>
      </c>
      <c r="J1867" s="27">
        <v>2228.3000000000002</v>
      </c>
      <c r="K1867" s="40" t="s">
        <v>1837</v>
      </c>
      <c r="L1867" s="55">
        <f t="shared" si="376"/>
        <v>698240.92499999993</v>
      </c>
      <c r="M1867" s="35">
        <f t="shared" si="377"/>
        <v>698240.92499999993</v>
      </c>
      <c r="N1867" s="47">
        <f t="shared" si="378"/>
        <v>67887.27</v>
      </c>
      <c r="O1867" s="47">
        <f t="shared" si="382"/>
        <v>766128.19499999995</v>
      </c>
      <c r="P1867" s="35">
        <f t="shared" si="379"/>
        <v>766128.19499999995</v>
      </c>
      <c r="Q1867" s="35">
        <v>212.7</v>
      </c>
      <c r="R1867" s="35">
        <v>20.68</v>
      </c>
      <c r="S1867" s="27" t="s">
        <v>34</v>
      </c>
      <c r="T1867" s="27" t="s">
        <v>607</v>
      </c>
    </row>
    <row r="1868" spans="1:20" ht="37.5" customHeight="1" x14ac:dyDescent="0.3">
      <c r="A1868" s="23">
        <f t="shared" si="381"/>
        <v>535</v>
      </c>
      <c r="B1868" s="119">
        <f t="shared" si="380"/>
        <v>397</v>
      </c>
      <c r="C1868" s="38" t="s">
        <v>1221</v>
      </c>
      <c r="D1868" s="27">
        <v>1968</v>
      </c>
      <c r="E1868" s="27"/>
      <c r="F1868" s="44" t="s">
        <v>74</v>
      </c>
      <c r="G1868" s="27" t="s">
        <v>31</v>
      </c>
      <c r="H1868" s="65" t="s">
        <v>255</v>
      </c>
      <c r="I1868" s="27">
        <v>2401.66</v>
      </c>
      <c r="J1868" s="27">
        <v>1579.9</v>
      </c>
      <c r="K1868" s="40" t="s">
        <v>1837</v>
      </c>
      <c r="L1868" s="55">
        <f t="shared" si="376"/>
        <v>510833.08199999994</v>
      </c>
      <c r="M1868" s="35">
        <f t="shared" si="377"/>
        <v>510833.08199999994</v>
      </c>
      <c r="N1868" s="47">
        <f t="shared" si="378"/>
        <v>49666.328799999996</v>
      </c>
      <c r="O1868" s="47">
        <f t="shared" si="382"/>
        <v>560499.41079999995</v>
      </c>
      <c r="P1868" s="35">
        <f t="shared" si="379"/>
        <v>560499.41079999995</v>
      </c>
      <c r="Q1868" s="35">
        <v>212.7</v>
      </c>
      <c r="R1868" s="35">
        <v>20.68</v>
      </c>
      <c r="S1868" s="27" t="s">
        <v>34</v>
      </c>
      <c r="T1868" s="27" t="s">
        <v>607</v>
      </c>
    </row>
    <row r="1869" spans="1:20" ht="37.5" customHeight="1" x14ac:dyDescent="0.3">
      <c r="A1869" s="23">
        <f t="shared" si="381"/>
        <v>536</v>
      </c>
      <c r="B1869" s="119">
        <f t="shared" si="380"/>
        <v>398</v>
      </c>
      <c r="C1869" s="38" t="s">
        <v>1222</v>
      </c>
      <c r="D1869" s="27">
        <v>1965</v>
      </c>
      <c r="E1869" s="27"/>
      <c r="F1869" s="44" t="s">
        <v>74</v>
      </c>
      <c r="G1869" s="27" t="s">
        <v>51</v>
      </c>
      <c r="H1869" s="65" t="s">
        <v>304</v>
      </c>
      <c r="I1869" s="27">
        <v>1560</v>
      </c>
      <c r="J1869" s="27">
        <v>993.3</v>
      </c>
      <c r="K1869" s="40" t="s">
        <v>1837</v>
      </c>
      <c r="L1869" s="55">
        <f t="shared" si="376"/>
        <v>331812</v>
      </c>
      <c r="M1869" s="35">
        <f t="shared" si="377"/>
        <v>331812</v>
      </c>
      <c r="N1869" s="47">
        <f t="shared" si="378"/>
        <v>32260.799999999999</v>
      </c>
      <c r="O1869" s="47">
        <f t="shared" si="382"/>
        <v>364072.8</v>
      </c>
      <c r="P1869" s="35">
        <f t="shared" si="379"/>
        <v>364072.8</v>
      </c>
      <c r="Q1869" s="35">
        <v>212.7</v>
      </c>
      <c r="R1869" s="35">
        <v>20.68</v>
      </c>
      <c r="S1869" s="27" t="s">
        <v>34</v>
      </c>
      <c r="T1869" s="27" t="s">
        <v>607</v>
      </c>
    </row>
    <row r="1870" spans="1:20" ht="37.5" customHeight="1" x14ac:dyDescent="0.3">
      <c r="A1870" s="23">
        <f t="shared" si="381"/>
        <v>537</v>
      </c>
      <c r="B1870" s="119">
        <f t="shared" si="380"/>
        <v>399</v>
      </c>
      <c r="C1870" s="38" t="s">
        <v>1223</v>
      </c>
      <c r="D1870" s="27">
        <v>1966</v>
      </c>
      <c r="E1870" s="27"/>
      <c r="F1870" s="44" t="s">
        <v>74</v>
      </c>
      <c r="G1870" s="27" t="s">
        <v>60</v>
      </c>
      <c r="H1870" s="65" t="s">
        <v>255</v>
      </c>
      <c r="I1870" s="27">
        <v>3979.26</v>
      </c>
      <c r="J1870" s="27">
        <v>2603.1999999999998</v>
      </c>
      <c r="K1870" s="40" t="s">
        <v>1837</v>
      </c>
      <c r="L1870" s="55">
        <f t="shared" si="376"/>
        <v>846388.60199999996</v>
      </c>
      <c r="M1870" s="35">
        <f t="shared" si="377"/>
        <v>846388.60199999996</v>
      </c>
      <c r="N1870" s="47">
        <f t="shared" si="378"/>
        <v>82291.096799999999</v>
      </c>
      <c r="O1870" s="47">
        <f t="shared" si="382"/>
        <v>928679.6987999999</v>
      </c>
      <c r="P1870" s="35">
        <f t="shared" si="379"/>
        <v>928679.6987999999</v>
      </c>
      <c r="Q1870" s="35">
        <v>212.7</v>
      </c>
      <c r="R1870" s="35">
        <v>20.68</v>
      </c>
      <c r="S1870" s="27" t="s">
        <v>34</v>
      </c>
      <c r="T1870" s="27" t="s">
        <v>607</v>
      </c>
    </row>
    <row r="1871" spans="1:20" ht="37.5" customHeight="1" x14ac:dyDescent="0.3">
      <c r="A1871" s="23">
        <f t="shared" si="381"/>
        <v>538</v>
      </c>
      <c r="B1871" s="119">
        <f t="shared" si="380"/>
        <v>400</v>
      </c>
      <c r="C1871" s="38" t="s">
        <v>1224</v>
      </c>
      <c r="D1871" s="27">
        <v>1965</v>
      </c>
      <c r="E1871" s="27"/>
      <c r="F1871" s="44" t="s">
        <v>74</v>
      </c>
      <c r="G1871" s="27" t="s">
        <v>60</v>
      </c>
      <c r="H1871" s="65" t="s">
        <v>255</v>
      </c>
      <c r="I1871" s="27">
        <v>4029.58</v>
      </c>
      <c r="J1871" s="27">
        <v>2613.5</v>
      </c>
      <c r="K1871" s="40" t="s">
        <v>1837</v>
      </c>
      <c r="L1871" s="55">
        <f t="shared" si="376"/>
        <v>857091.66599999997</v>
      </c>
      <c r="M1871" s="35">
        <f t="shared" si="377"/>
        <v>857091.66599999997</v>
      </c>
      <c r="N1871" s="47">
        <f t="shared" si="378"/>
        <v>83331.714399999997</v>
      </c>
      <c r="O1871" s="47">
        <f t="shared" si="382"/>
        <v>940423.38039999991</v>
      </c>
      <c r="P1871" s="35">
        <f t="shared" si="379"/>
        <v>940423.38039999991</v>
      </c>
      <c r="Q1871" s="35">
        <v>212.7</v>
      </c>
      <c r="R1871" s="35">
        <v>20.68</v>
      </c>
      <c r="S1871" s="27" t="s">
        <v>34</v>
      </c>
      <c r="T1871" s="27" t="s">
        <v>607</v>
      </c>
    </row>
    <row r="1872" spans="1:20" ht="37.5" customHeight="1" x14ac:dyDescent="0.3">
      <c r="A1872" s="23">
        <f t="shared" si="381"/>
        <v>539</v>
      </c>
      <c r="B1872" s="119">
        <f t="shared" si="380"/>
        <v>401</v>
      </c>
      <c r="C1872" s="38" t="s">
        <v>1225</v>
      </c>
      <c r="D1872" s="27">
        <v>1966</v>
      </c>
      <c r="E1872" s="27"/>
      <c r="F1872" s="44" t="s">
        <v>74</v>
      </c>
      <c r="G1872" s="27" t="s">
        <v>60</v>
      </c>
      <c r="H1872" s="65" t="s">
        <v>255</v>
      </c>
      <c r="I1872" s="27">
        <v>5463.12</v>
      </c>
      <c r="J1872" s="27">
        <v>3567.5</v>
      </c>
      <c r="K1872" s="40" t="s">
        <v>1837</v>
      </c>
      <c r="L1872" s="55">
        <f t="shared" si="376"/>
        <v>1162005.6239999998</v>
      </c>
      <c r="M1872" s="35">
        <f t="shared" si="377"/>
        <v>1162005.6239999998</v>
      </c>
      <c r="N1872" s="47">
        <f t="shared" si="378"/>
        <v>112977.3216</v>
      </c>
      <c r="O1872" s="47">
        <f t="shared" si="382"/>
        <v>1274982.9455999997</v>
      </c>
      <c r="P1872" s="35">
        <f t="shared" si="379"/>
        <v>1274982.9455999997</v>
      </c>
      <c r="Q1872" s="35">
        <v>212.7</v>
      </c>
      <c r="R1872" s="35">
        <v>20.68</v>
      </c>
      <c r="S1872" s="27" t="s">
        <v>34</v>
      </c>
      <c r="T1872" s="27" t="s">
        <v>607</v>
      </c>
    </row>
    <row r="1873" spans="1:20" ht="37.5" customHeight="1" x14ac:dyDescent="0.3">
      <c r="A1873" s="23">
        <f t="shared" si="381"/>
        <v>540</v>
      </c>
      <c r="B1873" s="119">
        <f t="shared" si="380"/>
        <v>402</v>
      </c>
      <c r="C1873" s="38" t="s">
        <v>1226</v>
      </c>
      <c r="D1873" s="27">
        <v>1966</v>
      </c>
      <c r="E1873" s="27"/>
      <c r="F1873" s="44" t="s">
        <v>74</v>
      </c>
      <c r="G1873" s="27" t="s">
        <v>60</v>
      </c>
      <c r="H1873" s="65" t="s">
        <v>255</v>
      </c>
      <c r="I1873" s="27">
        <v>3992.28</v>
      </c>
      <c r="J1873" s="27">
        <v>2599.6</v>
      </c>
      <c r="K1873" s="40" t="s">
        <v>1837</v>
      </c>
      <c r="L1873" s="55">
        <f t="shared" si="376"/>
        <v>849157.95600000001</v>
      </c>
      <c r="M1873" s="35">
        <f t="shared" si="377"/>
        <v>849157.95600000001</v>
      </c>
      <c r="N1873" s="47">
        <f t="shared" si="378"/>
        <v>82560.35040000001</v>
      </c>
      <c r="O1873" s="47">
        <f t="shared" si="382"/>
        <v>931718.3064</v>
      </c>
      <c r="P1873" s="35">
        <f t="shared" si="379"/>
        <v>931718.3064</v>
      </c>
      <c r="Q1873" s="35">
        <v>212.7</v>
      </c>
      <c r="R1873" s="35">
        <v>20.68</v>
      </c>
      <c r="S1873" s="27" t="s">
        <v>34</v>
      </c>
      <c r="T1873" s="27" t="s">
        <v>607</v>
      </c>
    </row>
    <row r="1874" spans="1:20" ht="37.5" customHeight="1" x14ac:dyDescent="0.3">
      <c r="A1874" s="23">
        <f t="shared" si="381"/>
        <v>541</v>
      </c>
      <c r="B1874" s="119">
        <f t="shared" si="380"/>
        <v>403</v>
      </c>
      <c r="C1874" s="38" t="s">
        <v>1227</v>
      </c>
      <c r="D1874" s="27">
        <v>1964</v>
      </c>
      <c r="E1874" s="27"/>
      <c r="F1874" s="44" t="s">
        <v>74</v>
      </c>
      <c r="G1874" s="27" t="s">
        <v>51</v>
      </c>
      <c r="H1874" s="65" t="s">
        <v>255</v>
      </c>
      <c r="I1874" s="27">
        <v>2362.84</v>
      </c>
      <c r="J1874" s="27">
        <v>1575.8</v>
      </c>
      <c r="K1874" s="40" t="s">
        <v>1837</v>
      </c>
      <c r="L1874" s="55">
        <f t="shared" si="376"/>
        <v>502576.06800000003</v>
      </c>
      <c r="M1874" s="35">
        <f t="shared" si="377"/>
        <v>502576.06800000003</v>
      </c>
      <c r="N1874" s="47">
        <f t="shared" si="378"/>
        <v>48863.531200000005</v>
      </c>
      <c r="O1874" s="47">
        <f t="shared" si="382"/>
        <v>551439.59920000006</v>
      </c>
      <c r="P1874" s="35">
        <f t="shared" si="379"/>
        <v>551439.59920000006</v>
      </c>
      <c r="Q1874" s="35">
        <v>212.7</v>
      </c>
      <c r="R1874" s="35">
        <v>20.68</v>
      </c>
      <c r="S1874" s="27" t="s">
        <v>34</v>
      </c>
      <c r="T1874" s="27" t="s">
        <v>607</v>
      </c>
    </row>
    <row r="1875" spans="1:20" ht="37.5" customHeight="1" x14ac:dyDescent="0.3">
      <c r="A1875" s="23">
        <f t="shared" si="381"/>
        <v>542</v>
      </c>
      <c r="B1875" s="119">
        <f t="shared" si="380"/>
        <v>404</v>
      </c>
      <c r="C1875" s="38" t="s">
        <v>1228</v>
      </c>
      <c r="D1875" s="27">
        <v>1966</v>
      </c>
      <c r="E1875" s="27"/>
      <c r="F1875" s="44" t="s">
        <v>74</v>
      </c>
      <c r="G1875" s="27" t="s">
        <v>60</v>
      </c>
      <c r="H1875" s="65" t="s">
        <v>255</v>
      </c>
      <c r="I1875" s="27">
        <v>3965.4</v>
      </c>
      <c r="J1875" s="27">
        <v>2597.8000000000002</v>
      </c>
      <c r="K1875" s="40" t="s">
        <v>1837</v>
      </c>
      <c r="L1875" s="55">
        <f t="shared" si="376"/>
        <v>843440.58</v>
      </c>
      <c r="M1875" s="35">
        <f t="shared" si="377"/>
        <v>843440.58</v>
      </c>
      <c r="N1875" s="47">
        <f t="shared" si="378"/>
        <v>82004.471999999994</v>
      </c>
      <c r="O1875" s="47">
        <f t="shared" si="382"/>
        <v>925445.05199999991</v>
      </c>
      <c r="P1875" s="35">
        <f t="shared" si="379"/>
        <v>925445.05199999991</v>
      </c>
      <c r="Q1875" s="35">
        <v>212.7</v>
      </c>
      <c r="R1875" s="35">
        <v>20.68</v>
      </c>
      <c r="S1875" s="27" t="s">
        <v>34</v>
      </c>
      <c r="T1875" s="27" t="s">
        <v>607</v>
      </c>
    </row>
    <row r="1876" spans="1:20" ht="37.5" customHeight="1" x14ac:dyDescent="0.3">
      <c r="A1876" s="23">
        <f t="shared" si="381"/>
        <v>543</v>
      </c>
      <c r="B1876" s="119">
        <f t="shared" si="380"/>
        <v>405</v>
      </c>
      <c r="C1876" s="38" t="s">
        <v>1229</v>
      </c>
      <c r="D1876" s="27">
        <v>1962</v>
      </c>
      <c r="E1876" s="27"/>
      <c r="F1876" s="44" t="s">
        <v>74</v>
      </c>
      <c r="G1876" s="27" t="s">
        <v>51</v>
      </c>
      <c r="H1876" s="65" t="s">
        <v>304</v>
      </c>
      <c r="I1876" s="27">
        <v>1894.3</v>
      </c>
      <c r="J1876" s="27">
        <v>1269.8</v>
      </c>
      <c r="K1876" s="40" t="s">
        <v>1837</v>
      </c>
      <c r="L1876" s="55">
        <f t="shared" si="376"/>
        <v>402917.61</v>
      </c>
      <c r="M1876" s="35">
        <f t="shared" si="377"/>
        <v>402917.61</v>
      </c>
      <c r="N1876" s="47">
        <f t="shared" si="378"/>
        <v>39174.123999999996</v>
      </c>
      <c r="O1876" s="47">
        <f t="shared" si="382"/>
        <v>442091.734</v>
      </c>
      <c r="P1876" s="35">
        <f t="shared" si="379"/>
        <v>442091.734</v>
      </c>
      <c r="Q1876" s="35">
        <v>212.7</v>
      </c>
      <c r="R1876" s="35">
        <v>20.68</v>
      </c>
      <c r="S1876" s="27" t="s">
        <v>34</v>
      </c>
      <c r="T1876" s="27" t="s">
        <v>607</v>
      </c>
    </row>
    <row r="1877" spans="1:20" ht="37.5" customHeight="1" x14ac:dyDescent="0.3">
      <c r="A1877" s="23">
        <f t="shared" si="381"/>
        <v>544</v>
      </c>
      <c r="B1877" s="119">
        <f t="shared" si="380"/>
        <v>406</v>
      </c>
      <c r="C1877" s="38" t="s">
        <v>1230</v>
      </c>
      <c r="D1877" s="27">
        <v>1962</v>
      </c>
      <c r="E1877" s="27"/>
      <c r="F1877" s="44" t="s">
        <v>74</v>
      </c>
      <c r="G1877" s="27" t="s">
        <v>51</v>
      </c>
      <c r="H1877" s="65" t="s">
        <v>304</v>
      </c>
      <c r="I1877" s="27">
        <v>1700.75</v>
      </c>
      <c r="J1877" s="27">
        <v>1255.9000000000001</v>
      </c>
      <c r="K1877" s="40" t="s">
        <v>1837</v>
      </c>
      <c r="L1877" s="55">
        <f t="shared" si="376"/>
        <v>361749.52499999997</v>
      </c>
      <c r="M1877" s="35">
        <f t="shared" si="377"/>
        <v>361749.52499999997</v>
      </c>
      <c r="N1877" s="47">
        <f t="shared" si="378"/>
        <v>35171.51</v>
      </c>
      <c r="O1877" s="47">
        <f t="shared" si="382"/>
        <v>396921.03499999997</v>
      </c>
      <c r="P1877" s="35">
        <f t="shared" si="379"/>
        <v>396921.03499999997</v>
      </c>
      <c r="Q1877" s="35">
        <v>212.7</v>
      </c>
      <c r="R1877" s="35">
        <v>20.68</v>
      </c>
      <c r="S1877" s="27" t="s">
        <v>34</v>
      </c>
      <c r="T1877" s="27" t="s">
        <v>607</v>
      </c>
    </row>
    <row r="1878" spans="1:20" ht="37.5" customHeight="1" x14ac:dyDescent="0.3">
      <c r="A1878" s="23">
        <f t="shared" si="381"/>
        <v>545</v>
      </c>
      <c r="B1878" s="119">
        <f t="shared" si="380"/>
        <v>407</v>
      </c>
      <c r="C1878" s="38" t="s">
        <v>1231</v>
      </c>
      <c r="D1878" s="27">
        <v>1968</v>
      </c>
      <c r="E1878" s="27"/>
      <c r="F1878" s="44" t="s">
        <v>74</v>
      </c>
      <c r="G1878" s="27" t="s">
        <v>31</v>
      </c>
      <c r="H1878" s="65" t="s">
        <v>304</v>
      </c>
      <c r="I1878" s="27">
        <v>3303.87</v>
      </c>
      <c r="J1878" s="27">
        <v>2233.4</v>
      </c>
      <c r="K1878" s="40" t="s">
        <v>1837</v>
      </c>
      <c r="L1878" s="55">
        <f t="shared" si="376"/>
        <v>702733.14899999998</v>
      </c>
      <c r="M1878" s="35">
        <f t="shared" si="377"/>
        <v>702733.14899999998</v>
      </c>
      <c r="N1878" s="47">
        <f t="shared" si="378"/>
        <v>68324.031600000002</v>
      </c>
      <c r="O1878" s="47">
        <f t="shared" si="382"/>
        <v>771057.18059999996</v>
      </c>
      <c r="P1878" s="35">
        <f t="shared" si="379"/>
        <v>771057.18059999996</v>
      </c>
      <c r="Q1878" s="35">
        <v>212.7</v>
      </c>
      <c r="R1878" s="35">
        <v>20.68</v>
      </c>
      <c r="S1878" s="27" t="s">
        <v>34</v>
      </c>
      <c r="T1878" s="27" t="s">
        <v>607</v>
      </c>
    </row>
    <row r="1879" spans="1:20" ht="37.5" customHeight="1" x14ac:dyDescent="0.3">
      <c r="A1879" s="23">
        <f t="shared" si="381"/>
        <v>546</v>
      </c>
      <c r="B1879" s="119">
        <f t="shared" si="380"/>
        <v>408</v>
      </c>
      <c r="C1879" s="38" t="s">
        <v>1232</v>
      </c>
      <c r="D1879" s="27">
        <v>1965</v>
      </c>
      <c r="E1879" s="27"/>
      <c r="F1879" s="44" t="s">
        <v>74</v>
      </c>
      <c r="G1879" s="27" t="s">
        <v>51</v>
      </c>
      <c r="H1879" s="65" t="s">
        <v>304</v>
      </c>
      <c r="I1879" s="27">
        <v>2290</v>
      </c>
      <c r="J1879" s="27">
        <v>1524.2</v>
      </c>
      <c r="K1879" s="40" t="s">
        <v>1837</v>
      </c>
      <c r="L1879" s="55">
        <f t="shared" si="376"/>
        <v>487083</v>
      </c>
      <c r="M1879" s="35">
        <f t="shared" si="377"/>
        <v>487083</v>
      </c>
      <c r="N1879" s="47">
        <f t="shared" si="378"/>
        <v>47357.2</v>
      </c>
      <c r="O1879" s="47">
        <f t="shared" si="382"/>
        <v>534440.19999999995</v>
      </c>
      <c r="P1879" s="35">
        <f t="shared" si="379"/>
        <v>534440.19999999995</v>
      </c>
      <c r="Q1879" s="35">
        <v>212.7</v>
      </c>
      <c r="R1879" s="35">
        <v>20.68</v>
      </c>
      <c r="S1879" s="27" t="s">
        <v>34</v>
      </c>
      <c r="T1879" s="27" t="s">
        <v>607</v>
      </c>
    </row>
    <row r="1880" spans="1:20" ht="37.5" customHeight="1" x14ac:dyDescent="0.3">
      <c r="A1880" s="23">
        <f t="shared" si="381"/>
        <v>547</v>
      </c>
      <c r="B1880" s="119">
        <f t="shared" si="380"/>
        <v>409</v>
      </c>
      <c r="C1880" s="38" t="s">
        <v>1233</v>
      </c>
      <c r="D1880" s="27">
        <v>1960</v>
      </c>
      <c r="E1880" s="27"/>
      <c r="F1880" s="44" t="s">
        <v>74</v>
      </c>
      <c r="G1880" s="27" t="s">
        <v>51</v>
      </c>
      <c r="H1880" s="65" t="s">
        <v>304</v>
      </c>
      <c r="I1880" s="27">
        <v>1690.25</v>
      </c>
      <c r="J1880" s="27">
        <v>1243.8</v>
      </c>
      <c r="K1880" s="40" t="s">
        <v>1837</v>
      </c>
      <c r="L1880" s="55">
        <f t="shared" si="376"/>
        <v>359516.17499999999</v>
      </c>
      <c r="M1880" s="35">
        <f t="shared" si="377"/>
        <v>359516.17499999999</v>
      </c>
      <c r="N1880" s="47">
        <f t="shared" si="378"/>
        <v>34954.370000000003</v>
      </c>
      <c r="O1880" s="47">
        <f t="shared" si="382"/>
        <v>394470.54499999998</v>
      </c>
      <c r="P1880" s="35">
        <f t="shared" si="379"/>
        <v>394470.54499999998</v>
      </c>
      <c r="Q1880" s="35">
        <v>212.7</v>
      </c>
      <c r="R1880" s="35">
        <v>20.68</v>
      </c>
      <c r="S1880" s="27" t="s">
        <v>34</v>
      </c>
      <c r="T1880" s="27" t="s">
        <v>607</v>
      </c>
    </row>
    <row r="1881" spans="1:20" s="9" customFormat="1" ht="49.5" customHeight="1" x14ac:dyDescent="0.3">
      <c r="A1881" s="23">
        <f t="shared" si="381"/>
        <v>548</v>
      </c>
      <c r="B1881" s="119">
        <v>410</v>
      </c>
      <c r="C1881" s="181" t="s">
        <v>1917</v>
      </c>
      <c r="D1881" s="119">
        <v>1960</v>
      </c>
      <c r="E1881" s="119" t="s">
        <v>29</v>
      </c>
      <c r="F1881" s="27" t="s">
        <v>30</v>
      </c>
      <c r="G1881" s="119" t="s">
        <v>51</v>
      </c>
      <c r="H1881" s="119">
        <v>2</v>
      </c>
      <c r="I1881" s="32">
        <v>1201.7</v>
      </c>
      <c r="J1881" s="32">
        <v>643.20000000000005</v>
      </c>
      <c r="K1881" s="41" t="s">
        <v>47</v>
      </c>
      <c r="L1881" s="55">
        <f t="shared" si="376"/>
        <v>540765</v>
      </c>
      <c r="M1881" s="153">
        <f>L1881+L1882+L1883+L1884+L1885</f>
        <v>2835062.6570000001</v>
      </c>
      <c r="N1881" s="47">
        <f t="shared" si="378"/>
        <v>30499.146000000001</v>
      </c>
      <c r="O1881" s="47">
        <f t="shared" si="382"/>
        <v>571264.14599999995</v>
      </c>
      <c r="P1881" s="153">
        <f>O1881+O1882+O1883+O1884+O1885</f>
        <v>3043185.08</v>
      </c>
      <c r="Q1881" s="35">
        <v>450</v>
      </c>
      <c r="R1881" s="27">
        <v>25.38</v>
      </c>
      <c r="S1881" s="27" t="s">
        <v>34</v>
      </c>
      <c r="T1881" s="27" t="s">
        <v>607</v>
      </c>
    </row>
    <row r="1882" spans="1:20" s="9" customFormat="1" ht="57.75" customHeight="1" x14ac:dyDescent="0.3">
      <c r="A1882" s="23">
        <f t="shared" si="381"/>
        <v>549</v>
      </c>
      <c r="B1882" s="119"/>
      <c r="C1882" s="182"/>
      <c r="D1882" s="27"/>
      <c r="E1882" s="27"/>
      <c r="F1882" s="44"/>
      <c r="G1882" s="27"/>
      <c r="H1882" s="65"/>
      <c r="I1882" s="27"/>
      <c r="J1882" s="27"/>
      <c r="K1882" s="41" t="s">
        <v>215</v>
      </c>
      <c r="L1882" s="55">
        <f>I1881*Q1882</f>
        <v>225306.73300000001</v>
      </c>
      <c r="M1882" s="158"/>
      <c r="N1882" s="47">
        <f>R1882*I1881</f>
        <v>31136.047000000002</v>
      </c>
      <c r="O1882" s="47">
        <f t="shared" si="382"/>
        <v>256442.78</v>
      </c>
      <c r="P1882" s="158"/>
      <c r="Q1882" s="35">
        <v>187.49</v>
      </c>
      <c r="R1882" s="27">
        <v>25.91</v>
      </c>
      <c r="S1882" s="27" t="s">
        <v>34</v>
      </c>
      <c r="T1882" s="27" t="s">
        <v>607</v>
      </c>
    </row>
    <row r="1883" spans="1:20" s="9" customFormat="1" ht="57.75" customHeight="1" x14ac:dyDescent="0.3">
      <c r="A1883" s="23">
        <f t="shared" si="381"/>
        <v>550</v>
      </c>
      <c r="B1883" s="119"/>
      <c r="C1883" s="182"/>
      <c r="D1883" s="27"/>
      <c r="E1883" s="27"/>
      <c r="F1883" s="44"/>
      <c r="G1883" s="27"/>
      <c r="H1883" s="65"/>
      <c r="I1883" s="27"/>
      <c r="J1883" s="27"/>
      <c r="K1883" s="41" t="s">
        <v>48</v>
      </c>
      <c r="L1883" s="55">
        <f>I1881*Q1883</f>
        <v>138195.5</v>
      </c>
      <c r="M1883" s="158"/>
      <c r="N1883" s="47">
        <f>R1883*I1881</f>
        <v>28672.562000000002</v>
      </c>
      <c r="O1883" s="47">
        <f t="shared" si="382"/>
        <v>166868.06200000001</v>
      </c>
      <c r="P1883" s="158"/>
      <c r="Q1883" s="35">
        <v>115</v>
      </c>
      <c r="R1883" s="27">
        <v>23.86</v>
      </c>
      <c r="S1883" s="27" t="s">
        <v>34</v>
      </c>
      <c r="T1883" s="27" t="s">
        <v>607</v>
      </c>
    </row>
    <row r="1884" spans="1:20" s="9" customFormat="1" ht="37.5" customHeight="1" x14ac:dyDescent="0.3">
      <c r="A1884" s="23">
        <f t="shared" si="381"/>
        <v>551</v>
      </c>
      <c r="B1884" s="119"/>
      <c r="C1884" s="182"/>
      <c r="D1884" s="27"/>
      <c r="E1884" s="27"/>
      <c r="F1884" s="44"/>
      <c r="G1884" s="27"/>
      <c r="H1884" s="65"/>
      <c r="I1884" s="27"/>
      <c r="J1884" s="27"/>
      <c r="K1884" s="103" t="s">
        <v>49</v>
      </c>
      <c r="L1884" s="55">
        <f>I1881*Q1884</f>
        <v>116228.424</v>
      </c>
      <c r="M1884" s="158"/>
      <c r="N1884" s="47">
        <f>R1884*I1881</f>
        <v>15069.317999999999</v>
      </c>
      <c r="O1884" s="47">
        <f t="shared" si="382"/>
        <v>131297.742</v>
      </c>
      <c r="P1884" s="158"/>
      <c r="Q1884" s="35">
        <v>96.72</v>
      </c>
      <c r="R1884" s="27">
        <v>12.54</v>
      </c>
      <c r="S1884" s="27" t="s">
        <v>34</v>
      </c>
      <c r="T1884" s="27" t="s">
        <v>607</v>
      </c>
    </row>
    <row r="1885" spans="1:20" s="9" customFormat="1" ht="37.5" customHeight="1" x14ac:dyDescent="0.3">
      <c r="A1885" s="23">
        <f t="shared" si="381"/>
        <v>552</v>
      </c>
      <c r="B1885" s="119"/>
      <c r="C1885" s="183"/>
      <c r="D1885" s="27"/>
      <c r="E1885" s="27"/>
      <c r="F1885" s="44"/>
      <c r="G1885" s="27"/>
      <c r="H1885" s="65"/>
      <c r="I1885" s="27"/>
      <c r="J1885" s="27"/>
      <c r="K1885" s="41" t="s">
        <v>46</v>
      </c>
      <c r="L1885" s="55">
        <f>I1881*Q1885</f>
        <v>1814567</v>
      </c>
      <c r="M1885" s="154"/>
      <c r="N1885" s="47">
        <f>R1885*I1881</f>
        <v>102745.35</v>
      </c>
      <c r="O1885" s="47">
        <f t="shared" si="382"/>
        <v>1917312.35</v>
      </c>
      <c r="P1885" s="154"/>
      <c r="Q1885" s="35">
        <v>1510</v>
      </c>
      <c r="R1885" s="27">
        <v>85.5</v>
      </c>
      <c r="S1885" s="27" t="s">
        <v>34</v>
      </c>
      <c r="T1885" s="27" t="s">
        <v>607</v>
      </c>
    </row>
    <row r="1886" spans="1:20" s="9" customFormat="1" ht="37.5" customHeight="1" x14ac:dyDescent="0.3">
      <c r="A1886" s="23">
        <f t="shared" si="381"/>
        <v>553</v>
      </c>
      <c r="B1886" s="119">
        <v>411</v>
      </c>
      <c r="C1886" s="122" t="s">
        <v>345</v>
      </c>
      <c r="D1886" s="114">
        <v>1962</v>
      </c>
      <c r="E1886" s="114"/>
      <c r="F1886" s="44" t="s">
        <v>74</v>
      </c>
      <c r="G1886" s="119" t="s">
        <v>51</v>
      </c>
      <c r="H1886" s="82" t="s">
        <v>304</v>
      </c>
      <c r="I1886" s="114">
        <v>3084.6</v>
      </c>
      <c r="J1886" s="114">
        <v>1854.5</v>
      </c>
      <c r="K1886" s="40" t="s">
        <v>1867</v>
      </c>
      <c r="L1886" s="55">
        <f>Q1886*I1886</f>
        <v>412380.174</v>
      </c>
      <c r="M1886" s="153">
        <f>L1886+L1887+L1888+L1889+L1890+L1891</f>
        <v>4450553.4179999996</v>
      </c>
      <c r="N1886" s="47">
        <f>I1886*R1886</f>
        <v>34269.905999999995</v>
      </c>
      <c r="O1886" s="47">
        <f t="shared" si="382"/>
        <v>446650.08</v>
      </c>
      <c r="P1886" s="153">
        <f>O1886+O1887+O1888+O1889+O1890+O1891</f>
        <v>4753677.0600000005</v>
      </c>
      <c r="Q1886" s="35">
        <v>133.69</v>
      </c>
      <c r="R1886" s="27">
        <v>11.11</v>
      </c>
      <c r="S1886" s="27" t="s">
        <v>34</v>
      </c>
      <c r="T1886" s="27" t="s">
        <v>607</v>
      </c>
    </row>
    <row r="1887" spans="1:20" s="9" customFormat="1" ht="37.5" customHeight="1" x14ac:dyDescent="0.3">
      <c r="A1887" s="23">
        <f t="shared" si="381"/>
        <v>554</v>
      </c>
      <c r="B1887" s="119"/>
      <c r="C1887" s="122"/>
      <c r="D1887" s="27"/>
      <c r="E1887" s="27"/>
      <c r="F1887" s="44"/>
      <c r="G1887" s="27"/>
      <c r="H1887" s="65"/>
      <c r="I1887" s="27"/>
      <c r="J1887" s="27"/>
      <c r="K1887" s="41" t="s">
        <v>47</v>
      </c>
      <c r="L1887" s="55">
        <f>I1886*Q1887</f>
        <v>1090097.6399999999</v>
      </c>
      <c r="M1887" s="158"/>
      <c r="N1887" s="47">
        <f>I1886*R1887</f>
        <v>65085.060000000005</v>
      </c>
      <c r="O1887" s="47">
        <f t="shared" si="382"/>
        <v>1155182.7</v>
      </c>
      <c r="P1887" s="158"/>
      <c r="Q1887" s="35">
        <v>353.4</v>
      </c>
      <c r="R1887" s="27">
        <v>21.1</v>
      </c>
      <c r="S1887" s="27" t="s">
        <v>34</v>
      </c>
      <c r="T1887" s="27" t="s">
        <v>607</v>
      </c>
    </row>
    <row r="1888" spans="1:20" s="9" customFormat="1" ht="61.5" customHeight="1" x14ac:dyDescent="0.3">
      <c r="A1888" s="23">
        <f t="shared" si="381"/>
        <v>555</v>
      </c>
      <c r="B1888" s="119"/>
      <c r="C1888" s="122"/>
      <c r="D1888" s="27"/>
      <c r="E1888" s="27"/>
      <c r="F1888" s="44"/>
      <c r="G1888" s="27"/>
      <c r="H1888" s="65"/>
      <c r="I1888" s="27"/>
      <c r="J1888" s="27"/>
      <c r="K1888" s="41" t="s">
        <v>48</v>
      </c>
      <c r="L1888" s="55">
        <f>I1886*Q1888</f>
        <v>231838.53599999999</v>
      </c>
      <c r="M1888" s="158"/>
      <c r="N1888" s="47">
        <f>I1886*R1888</f>
        <v>43708.781999999999</v>
      </c>
      <c r="O1888" s="47">
        <f t="shared" si="382"/>
        <v>275547.31799999997</v>
      </c>
      <c r="P1888" s="158"/>
      <c r="Q1888" s="35">
        <v>75.16</v>
      </c>
      <c r="R1888" s="27">
        <v>14.17</v>
      </c>
      <c r="S1888" s="27" t="s">
        <v>34</v>
      </c>
      <c r="T1888" s="27" t="s">
        <v>607</v>
      </c>
    </row>
    <row r="1889" spans="1:20" s="9" customFormat="1" ht="61.5" customHeight="1" x14ac:dyDescent="0.3">
      <c r="A1889" s="23">
        <f t="shared" si="381"/>
        <v>556</v>
      </c>
      <c r="B1889" s="119"/>
      <c r="C1889" s="122"/>
      <c r="D1889" s="27"/>
      <c r="E1889" s="27"/>
      <c r="F1889" s="44"/>
      <c r="G1889" s="27"/>
      <c r="H1889" s="65"/>
      <c r="I1889" s="27"/>
      <c r="J1889" s="27"/>
      <c r="K1889" s="41" t="s">
        <v>215</v>
      </c>
      <c r="L1889" s="55">
        <f>I1886*Q1889</f>
        <v>444675.93599999999</v>
      </c>
      <c r="M1889" s="158"/>
      <c r="N1889" s="47">
        <f>I1886*R1889</f>
        <v>63203.453999999991</v>
      </c>
      <c r="O1889" s="47">
        <f t="shared" si="382"/>
        <v>507879.38999999996</v>
      </c>
      <c r="P1889" s="158"/>
      <c r="Q1889" s="35">
        <v>144.16</v>
      </c>
      <c r="R1889" s="27">
        <v>20.49</v>
      </c>
      <c r="S1889" s="27" t="s">
        <v>34</v>
      </c>
      <c r="T1889" s="27" t="s">
        <v>607</v>
      </c>
    </row>
    <row r="1890" spans="1:20" s="9" customFormat="1" ht="66" customHeight="1" x14ac:dyDescent="0.3">
      <c r="A1890" s="23">
        <f t="shared" si="381"/>
        <v>557</v>
      </c>
      <c r="B1890" s="119"/>
      <c r="C1890" s="122"/>
      <c r="D1890" s="27"/>
      <c r="E1890" s="27"/>
      <c r="F1890" s="44"/>
      <c r="G1890" s="27"/>
      <c r="H1890" s="65"/>
      <c r="I1890" s="27"/>
      <c r="J1890" s="27"/>
      <c r="K1890" s="41" t="s">
        <v>1933</v>
      </c>
      <c r="L1890" s="55">
        <f>I1886*Q1890</f>
        <v>160399.19999999998</v>
      </c>
      <c r="M1890" s="158"/>
      <c r="N1890" s="47">
        <f>I1886*R1890</f>
        <v>35164.44</v>
      </c>
      <c r="O1890" s="47">
        <f t="shared" si="382"/>
        <v>195563.63999999998</v>
      </c>
      <c r="P1890" s="158"/>
      <c r="Q1890" s="35">
        <v>52</v>
      </c>
      <c r="R1890" s="27">
        <v>11.4</v>
      </c>
      <c r="S1890" s="27" t="s">
        <v>34</v>
      </c>
      <c r="T1890" s="27" t="s">
        <v>607</v>
      </c>
    </row>
    <row r="1891" spans="1:20" s="9" customFormat="1" ht="37.5" customHeight="1" x14ac:dyDescent="0.3">
      <c r="A1891" s="23">
        <f t="shared" si="381"/>
        <v>558</v>
      </c>
      <c r="B1891" s="119"/>
      <c r="C1891" s="122"/>
      <c r="D1891" s="27"/>
      <c r="E1891" s="27"/>
      <c r="F1891" s="44"/>
      <c r="G1891" s="27"/>
      <c r="H1891" s="65"/>
      <c r="I1891" s="27"/>
      <c r="J1891" s="27"/>
      <c r="K1891" s="41" t="s">
        <v>32</v>
      </c>
      <c r="L1891" s="55">
        <f>I1886*Q1891</f>
        <v>2111161.932</v>
      </c>
      <c r="M1891" s="154"/>
      <c r="N1891" s="47">
        <f>I1886*R1891</f>
        <v>61692</v>
      </c>
      <c r="O1891" s="47">
        <f t="shared" si="382"/>
        <v>2172853.932</v>
      </c>
      <c r="P1891" s="154"/>
      <c r="Q1891" s="35">
        <v>684.42</v>
      </c>
      <c r="R1891" s="27">
        <v>20</v>
      </c>
      <c r="S1891" s="27" t="s">
        <v>34</v>
      </c>
      <c r="T1891" s="27" t="s">
        <v>607</v>
      </c>
    </row>
    <row r="1892" spans="1:20" s="9" customFormat="1" ht="37.5" customHeight="1" x14ac:dyDescent="0.3">
      <c r="A1892" s="23">
        <f t="shared" si="381"/>
        <v>559</v>
      </c>
      <c r="B1892" s="119">
        <v>412</v>
      </c>
      <c r="C1892" s="122" t="s">
        <v>487</v>
      </c>
      <c r="D1892" s="119">
        <v>1935</v>
      </c>
      <c r="E1892" s="119"/>
      <c r="F1892" s="44" t="s">
        <v>74</v>
      </c>
      <c r="G1892" s="119" t="s">
        <v>51</v>
      </c>
      <c r="H1892" s="44" t="s">
        <v>237</v>
      </c>
      <c r="I1892" s="119">
        <v>1204.9000000000001</v>
      </c>
      <c r="J1892" s="119">
        <v>682.7</v>
      </c>
      <c r="K1892" s="41" t="s">
        <v>46</v>
      </c>
      <c r="L1892" s="55">
        <f>I1892*Q1892</f>
        <v>1347078.2000000002</v>
      </c>
      <c r="M1892" s="153">
        <f>L1892+L1893+L1894</f>
        <v>1946588.2440000004</v>
      </c>
      <c r="N1892" s="47">
        <f>I1892*R1892</f>
        <v>39544.818000000007</v>
      </c>
      <c r="O1892" s="47">
        <f t="shared" si="382"/>
        <v>1386623.0180000002</v>
      </c>
      <c r="P1892" s="153">
        <f>O1892+O1893+O1894</f>
        <v>2036244.8530000001</v>
      </c>
      <c r="Q1892" s="35">
        <v>1118</v>
      </c>
      <c r="R1892" s="27">
        <v>32.82</v>
      </c>
      <c r="S1892" s="27" t="s">
        <v>34</v>
      </c>
      <c r="T1892" s="27" t="s">
        <v>607</v>
      </c>
    </row>
    <row r="1893" spans="1:20" s="9" customFormat="1" ht="37.5" customHeight="1" x14ac:dyDescent="0.3">
      <c r="A1893" s="23">
        <f t="shared" si="381"/>
        <v>560</v>
      </c>
      <c r="B1893" s="119"/>
      <c r="C1893" s="122"/>
      <c r="D1893" s="27"/>
      <c r="E1893" s="27"/>
      <c r="F1893" s="44"/>
      <c r="G1893" s="27"/>
      <c r="H1893" s="65"/>
      <c r="I1893" s="27"/>
      <c r="J1893" s="27"/>
      <c r="K1893" s="41" t="s">
        <v>47</v>
      </c>
      <c r="L1893" s="55">
        <f>I1892*Q1893</f>
        <v>425811.66000000003</v>
      </c>
      <c r="M1893" s="158"/>
      <c r="N1893" s="47">
        <f>I1892*R1893</f>
        <v>25423.390000000003</v>
      </c>
      <c r="O1893" s="47">
        <f t="shared" si="382"/>
        <v>451235.05000000005</v>
      </c>
      <c r="P1893" s="158"/>
      <c r="Q1893" s="35">
        <v>353.4</v>
      </c>
      <c r="R1893" s="27">
        <v>21.1</v>
      </c>
      <c r="S1893" s="27" t="s">
        <v>34</v>
      </c>
      <c r="T1893" s="27" t="s">
        <v>607</v>
      </c>
    </row>
    <row r="1894" spans="1:20" s="9" customFormat="1" ht="37.5" customHeight="1" x14ac:dyDescent="0.3">
      <c r="A1894" s="23">
        <f t="shared" si="381"/>
        <v>561</v>
      </c>
      <c r="B1894" s="119"/>
      <c r="C1894" s="122"/>
      <c r="D1894" s="27"/>
      <c r="E1894" s="27"/>
      <c r="F1894" s="44"/>
      <c r="G1894" s="27"/>
      <c r="H1894" s="65"/>
      <c r="I1894" s="27"/>
      <c r="J1894" s="27"/>
      <c r="K1894" s="41" t="s">
        <v>215</v>
      </c>
      <c r="L1894" s="55">
        <f>I1892*Q1894</f>
        <v>173698.38400000002</v>
      </c>
      <c r="M1894" s="154"/>
      <c r="N1894" s="47">
        <f>I1892*R1894</f>
        <v>24688.401000000002</v>
      </c>
      <c r="O1894" s="47">
        <f t="shared" si="382"/>
        <v>198386.78500000003</v>
      </c>
      <c r="P1894" s="154"/>
      <c r="Q1894" s="35">
        <v>144.16</v>
      </c>
      <c r="R1894" s="27">
        <v>20.49</v>
      </c>
      <c r="S1894" s="27" t="s">
        <v>34</v>
      </c>
      <c r="T1894" s="27" t="s">
        <v>607</v>
      </c>
    </row>
    <row r="1895" spans="1:20" s="9" customFormat="1" ht="37.5" customHeight="1" x14ac:dyDescent="0.3">
      <c r="A1895" s="23">
        <f t="shared" si="381"/>
        <v>562</v>
      </c>
      <c r="B1895" s="119">
        <v>413</v>
      </c>
      <c r="C1895" s="122" t="s">
        <v>891</v>
      </c>
      <c r="D1895" s="119">
        <v>1971</v>
      </c>
      <c r="E1895" s="119" t="s">
        <v>29</v>
      </c>
      <c r="F1895" s="27" t="s">
        <v>74</v>
      </c>
      <c r="G1895" s="119" t="s">
        <v>31</v>
      </c>
      <c r="H1895" s="119">
        <v>5</v>
      </c>
      <c r="I1895" s="32">
        <v>5171.8999999999996</v>
      </c>
      <c r="J1895" s="32">
        <v>2818.1</v>
      </c>
      <c r="K1895" s="41" t="s">
        <v>32</v>
      </c>
      <c r="L1895" s="55">
        <f>I1895*Q1895</f>
        <v>2297616.5749999997</v>
      </c>
      <c r="M1895" s="153">
        <f>L1895+L1896+L1897+L1898+L1899+L1900</f>
        <v>6334646.5579999993</v>
      </c>
      <c r="N1895" s="47">
        <f>I1895*R1895</f>
        <v>103438</v>
      </c>
      <c r="O1895" s="47">
        <f t="shared" si="382"/>
        <v>2401054.5749999997</v>
      </c>
      <c r="P1895" s="153">
        <f>O1895+O1896+O1897+O1898+O1899+O1900</f>
        <v>6842889.1709999992</v>
      </c>
      <c r="Q1895" s="35">
        <v>444.25</v>
      </c>
      <c r="R1895" s="27">
        <v>20</v>
      </c>
      <c r="S1895" s="27" t="s">
        <v>34</v>
      </c>
      <c r="T1895" s="27" t="s">
        <v>607</v>
      </c>
    </row>
    <row r="1896" spans="1:20" s="9" customFormat="1" ht="37.5" customHeight="1" x14ac:dyDescent="0.3">
      <c r="A1896" s="23">
        <f t="shared" si="381"/>
        <v>563</v>
      </c>
      <c r="B1896" s="119"/>
      <c r="C1896" s="122"/>
      <c r="D1896" s="27"/>
      <c r="E1896" s="27"/>
      <c r="F1896" s="44"/>
      <c r="G1896" s="27"/>
      <c r="H1896" s="65"/>
      <c r="I1896" s="27"/>
      <c r="J1896" s="27"/>
      <c r="K1896" s="40" t="s">
        <v>1867</v>
      </c>
      <c r="L1896" s="55">
        <f>I1895*Q1896</f>
        <v>806040.61499999987</v>
      </c>
      <c r="M1896" s="158"/>
      <c r="N1896" s="47">
        <f>I1895*R1896</f>
        <v>57459.808999999994</v>
      </c>
      <c r="O1896" s="47">
        <f t="shared" si="382"/>
        <v>863500.42399999988</v>
      </c>
      <c r="P1896" s="158"/>
      <c r="Q1896" s="35">
        <v>155.85</v>
      </c>
      <c r="R1896" s="27">
        <v>11.11</v>
      </c>
      <c r="S1896" s="27" t="s">
        <v>34</v>
      </c>
      <c r="T1896" s="27" t="s">
        <v>607</v>
      </c>
    </row>
    <row r="1897" spans="1:20" s="9" customFormat="1" ht="37.5" customHeight="1" x14ac:dyDescent="0.3">
      <c r="A1897" s="23">
        <f t="shared" si="381"/>
        <v>564</v>
      </c>
      <c r="B1897" s="119"/>
      <c r="C1897" s="122"/>
      <c r="D1897" s="27"/>
      <c r="E1897" s="27"/>
      <c r="F1897" s="44"/>
      <c r="G1897" s="27"/>
      <c r="H1897" s="65"/>
      <c r="I1897" s="27"/>
      <c r="J1897" s="27"/>
      <c r="K1897" s="41" t="s">
        <v>47</v>
      </c>
      <c r="L1897" s="55">
        <f>I1895*Q1897</f>
        <v>1827749.4599999997</v>
      </c>
      <c r="M1897" s="158"/>
      <c r="N1897" s="47">
        <f>I1895*R1897</f>
        <v>109127.09</v>
      </c>
      <c r="O1897" s="47">
        <f t="shared" si="382"/>
        <v>1936876.5499999998</v>
      </c>
      <c r="P1897" s="158"/>
      <c r="Q1897" s="35">
        <v>353.4</v>
      </c>
      <c r="R1897" s="27">
        <v>21.1</v>
      </c>
      <c r="S1897" s="27" t="s">
        <v>34</v>
      </c>
      <c r="T1897" s="27" t="s">
        <v>607</v>
      </c>
    </row>
    <row r="1898" spans="1:20" s="9" customFormat="1" ht="61.5" customHeight="1" x14ac:dyDescent="0.3">
      <c r="A1898" s="23">
        <f t="shared" si="381"/>
        <v>565</v>
      </c>
      <c r="B1898" s="119"/>
      <c r="C1898" s="122"/>
      <c r="D1898" s="27"/>
      <c r="E1898" s="27"/>
      <c r="F1898" s="44"/>
      <c r="G1898" s="27"/>
      <c r="H1898" s="65"/>
      <c r="I1898" s="27"/>
      <c r="J1898" s="27"/>
      <c r="K1898" s="41" t="s">
        <v>48</v>
      </c>
      <c r="L1898" s="55">
        <f>I1895*Q1898</f>
        <v>388720.00399999996</v>
      </c>
      <c r="M1898" s="158"/>
      <c r="N1898" s="47">
        <f>I1895*R1898</f>
        <v>73285.822999999989</v>
      </c>
      <c r="O1898" s="47">
        <f t="shared" si="382"/>
        <v>462005.82699999993</v>
      </c>
      <c r="P1898" s="158"/>
      <c r="Q1898" s="35">
        <v>75.16</v>
      </c>
      <c r="R1898" s="27">
        <v>14.17</v>
      </c>
      <c r="S1898" s="27" t="s">
        <v>34</v>
      </c>
      <c r="T1898" s="27" t="s">
        <v>607</v>
      </c>
    </row>
    <row r="1899" spans="1:20" s="9" customFormat="1" ht="61.5" customHeight="1" x14ac:dyDescent="0.3">
      <c r="A1899" s="23">
        <f t="shared" si="381"/>
        <v>566</v>
      </c>
      <c r="B1899" s="119"/>
      <c r="C1899" s="122"/>
      <c r="D1899" s="27"/>
      <c r="E1899" s="27"/>
      <c r="F1899" s="44"/>
      <c r="G1899" s="27"/>
      <c r="H1899" s="65"/>
      <c r="I1899" s="27"/>
      <c r="J1899" s="27"/>
      <c r="K1899" s="41" t="s">
        <v>215</v>
      </c>
      <c r="L1899" s="55">
        <f>I1895*Q1899</f>
        <v>745581.10399999993</v>
      </c>
      <c r="M1899" s="158"/>
      <c r="N1899" s="47">
        <f>I1895*R1899</f>
        <v>105972.23099999999</v>
      </c>
      <c r="O1899" s="47">
        <f t="shared" si="382"/>
        <v>851553.33499999996</v>
      </c>
      <c r="P1899" s="158"/>
      <c r="Q1899" s="35">
        <v>144.16</v>
      </c>
      <c r="R1899" s="27">
        <v>20.49</v>
      </c>
      <c r="S1899" s="27" t="s">
        <v>34</v>
      </c>
      <c r="T1899" s="27" t="s">
        <v>607</v>
      </c>
    </row>
    <row r="1900" spans="1:20" s="9" customFormat="1" ht="61.5" customHeight="1" x14ac:dyDescent="0.3">
      <c r="A1900" s="23">
        <f t="shared" si="381"/>
        <v>567</v>
      </c>
      <c r="B1900" s="119"/>
      <c r="C1900" s="122"/>
      <c r="D1900" s="27"/>
      <c r="E1900" s="27"/>
      <c r="F1900" s="44"/>
      <c r="G1900" s="27"/>
      <c r="H1900" s="65"/>
      <c r="I1900" s="27"/>
      <c r="J1900" s="27"/>
      <c r="K1900" s="41" t="s">
        <v>1933</v>
      </c>
      <c r="L1900" s="55">
        <f>I1895*Q1900</f>
        <v>268938.8</v>
      </c>
      <c r="M1900" s="154"/>
      <c r="N1900" s="47">
        <f>I1895*R1900</f>
        <v>58959.659999999996</v>
      </c>
      <c r="O1900" s="47">
        <f t="shared" si="382"/>
        <v>327898.45999999996</v>
      </c>
      <c r="P1900" s="154"/>
      <c r="Q1900" s="35">
        <v>52</v>
      </c>
      <c r="R1900" s="27">
        <v>11.4</v>
      </c>
      <c r="S1900" s="27" t="s">
        <v>34</v>
      </c>
      <c r="T1900" s="27" t="s">
        <v>607</v>
      </c>
    </row>
    <row r="1901" spans="1:20" s="9" customFormat="1" ht="61.5" customHeight="1" x14ac:dyDescent="0.3">
      <c r="A1901" s="23">
        <f t="shared" si="381"/>
        <v>568</v>
      </c>
      <c r="B1901" s="119">
        <v>414</v>
      </c>
      <c r="C1901" s="122" t="s">
        <v>291</v>
      </c>
      <c r="D1901" s="119">
        <v>1951</v>
      </c>
      <c r="E1901" s="119"/>
      <c r="F1901" s="119" t="s">
        <v>40</v>
      </c>
      <c r="G1901" s="119" t="s">
        <v>37</v>
      </c>
      <c r="H1901" s="44" t="s">
        <v>241</v>
      </c>
      <c r="I1901" s="58">
        <v>662.85</v>
      </c>
      <c r="J1901" s="119">
        <v>405.5</v>
      </c>
      <c r="K1901" s="41" t="s">
        <v>32</v>
      </c>
      <c r="L1901" s="55">
        <f>I1901*Q1901</f>
        <v>433583.44200000004</v>
      </c>
      <c r="M1901" s="153">
        <f>L1901+L1902+L1903+L1904+L1905+L1906+L1907</f>
        <v>2053469.5290000001</v>
      </c>
      <c r="N1901" s="47">
        <f>I1901*R1901</f>
        <v>19010.538</v>
      </c>
      <c r="O1901" s="47">
        <f t="shared" si="382"/>
        <v>452593.98000000004</v>
      </c>
      <c r="P1901" s="153">
        <f>O1901+O1902+O1903+O1904+O1905+O1906+O1907</f>
        <v>2204161.8480000002</v>
      </c>
      <c r="Q1901" s="35">
        <v>654.12</v>
      </c>
      <c r="R1901" s="27">
        <v>28.68</v>
      </c>
      <c r="S1901" s="27" t="s">
        <v>34</v>
      </c>
      <c r="T1901" s="27" t="s">
        <v>607</v>
      </c>
    </row>
    <row r="1902" spans="1:20" s="9" customFormat="1" ht="61.5" customHeight="1" x14ac:dyDescent="0.3">
      <c r="A1902" s="23">
        <f t="shared" si="381"/>
        <v>569</v>
      </c>
      <c r="B1902" s="119"/>
      <c r="C1902" s="122"/>
      <c r="D1902" s="27"/>
      <c r="E1902" s="27"/>
      <c r="F1902" s="44"/>
      <c r="G1902" s="27"/>
      <c r="H1902" s="65"/>
      <c r="I1902" s="27"/>
      <c r="J1902" s="27"/>
      <c r="K1902" s="41" t="s">
        <v>361</v>
      </c>
      <c r="L1902" s="55">
        <f>I1901*Q1902</f>
        <v>58735.138500000001</v>
      </c>
      <c r="M1902" s="158"/>
      <c r="N1902" s="47">
        <f>I1901*R1902</f>
        <v>4288.6395000000002</v>
      </c>
      <c r="O1902" s="47">
        <f t="shared" si="382"/>
        <v>63023.777999999998</v>
      </c>
      <c r="P1902" s="158"/>
      <c r="Q1902" s="35">
        <v>88.61</v>
      </c>
      <c r="R1902" s="27">
        <v>6.47</v>
      </c>
      <c r="S1902" s="27" t="s">
        <v>34</v>
      </c>
      <c r="T1902" s="27" t="s">
        <v>607</v>
      </c>
    </row>
    <row r="1903" spans="1:20" s="9" customFormat="1" ht="61.5" customHeight="1" x14ac:dyDescent="0.3">
      <c r="A1903" s="23">
        <f t="shared" si="381"/>
        <v>570</v>
      </c>
      <c r="B1903" s="119"/>
      <c r="C1903" s="122"/>
      <c r="D1903" s="27"/>
      <c r="E1903" s="27"/>
      <c r="F1903" s="44"/>
      <c r="G1903" s="27"/>
      <c r="H1903" s="65"/>
      <c r="I1903" s="27"/>
      <c r="J1903" s="27"/>
      <c r="K1903" s="41" t="s">
        <v>47</v>
      </c>
      <c r="L1903" s="55">
        <f>I1901*Q1903</f>
        <v>298282.5</v>
      </c>
      <c r="M1903" s="158"/>
      <c r="N1903" s="47">
        <f>I1901*R1903</f>
        <v>19010.538</v>
      </c>
      <c r="O1903" s="47">
        <f t="shared" si="382"/>
        <v>317293.038</v>
      </c>
      <c r="P1903" s="158"/>
      <c r="Q1903" s="35">
        <v>450</v>
      </c>
      <c r="R1903" s="27">
        <v>28.68</v>
      </c>
      <c r="S1903" s="27" t="s">
        <v>34</v>
      </c>
      <c r="T1903" s="27" t="s">
        <v>607</v>
      </c>
    </row>
    <row r="1904" spans="1:20" s="9" customFormat="1" ht="61.5" customHeight="1" x14ac:dyDescent="0.3">
      <c r="A1904" s="23">
        <f t="shared" si="381"/>
        <v>571</v>
      </c>
      <c r="B1904" s="119"/>
      <c r="C1904" s="122"/>
      <c r="D1904" s="27"/>
      <c r="E1904" s="27"/>
      <c r="F1904" s="44"/>
      <c r="G1904" s="27"/>
      <c r="H1904" s="65"/>
      <c r="I1904" s="27"/>
      <c r="J1904" s="27"/>
      <c r="K1904" s="41" t="s">
        <v>48</v>
      </c>
      <c r="L1904" s="55">
        <f>I1901*Q1904</f>
        <v>76227.75</v>
      </c>
      <c r="M1904" s="158"/>
      <c r="N1904" s="47">
        <f>I1901*R1904</f>
        <v>17141.300999999999</v>
      </c>
      <c r="O1904" s="47">
        <f t="shared" si="382"/>
        <v>93369.051000000007</v>
      </c>
      <c r="P1904" s="158"/>
      <c r="Q1904" s="35">
        <v>115</v>
      </c>
      <c r="R1904" s="27">
        <v>25.86</v>
      </c>
      <c r="S1904" s="27" t="s">
        <v>34</v>
      </c>
      <c r="T1904" s="27" t="s">
        <v>607</v>
      </c>
    </row>
    <row r="1905" spans="1:20" s="9" customFormat="1" ht="61.5" customHeight="1" x14ac:dyDescent="0.3">
      <c r="A1905" s="23">
        <f t="shared" si="381"/>
        <v>572</v>
      </c>
      <c r="B1905" s="119"/>
      <c r="C1905" s="122"/>
      <c r="D1905" s="27"/>
      <c r="E1905" s="27"/>
      <c r="F1905" s="44"/>
      <c r="G1905" s="27"/>
      <c r="H1905" s="65"/>
      <c r="I1905" s="27"/>
      <c r="J1905" s="27"/>
      <c r="K1905" s="41" t="s">
        <v>215</v>
      </c>
      <c r="L1905" s="55">
        <f>I1901*Q1905</f>
        <v>125603.44650000001</v>
      </c>
      <c r="M1905" s="158"/>
      <c r="N1905" s="47">
        <f>I1901*R1905</f>
        <v>17969.863499999999</v>
      </c>
      <c r="O1905" s="47">
        <f t="shared" si="382"/>
        <v>143573.31</v>
      </c>
      <c r="P1905" s="158"/>
      <c r="Q1905" s="35">
        <v>189.49</v>
      </c>
      <c r="R1905" s="27">
        <v>27.11</v>
      </c>
      <c r="S1905" s="27" t="s">
        <v>34</v>
      </c>
      <c r="T1905" s="27" t="s">
        <v>607</v>
      </c>
    </row>
    <row r="1906" spans="1:20" s="9" customFormat="1" ht="61.5" customHeight="1" x14ac:dyDescent="0.3">
      <c r="A1906" s="23">
        <f t="shared" si="381"/>
        <v>573</v>
      </c>
      <c r="B1906" s="119"/>
      <c r="C1906" s="122"/>
      <c r="D1906" s="27"/>
      <c r="E1906" s="27"/>
      <c r="F1906" s="44"/>
      <c r="G1906" s="27"/>
      <c r="H1906" s="65"/>
      <c r="I1906" s="27"/>
      <c r="J1906" s="27"/>
      <c r="K1906" s="41" t="s">
        <v>1933</v>
      </c>
      <c r="L1906" s="55">
        <f>I1901*Q1906</f>
        <v>64110.851999999999</v>
      </c>
      <c r="M1906" s="158"/>
      <c r="N1906" s="47">
        <f>I1901*R1906</f>
        <v>10632.114</v>
      </c>
      <c r="O1906" s="47">
        <f t="shared" si="382"/>
        <v>74742.966</v>
      </c>
      <c r="P1906" s="158"/>
      <c r="Q1906" s="35">
        <v>96.72</v>
      </c>
      <c r="R1906" s="27">
        <v>16.04</v>
      </c>
      <c r="S1906" s="27" t="s">
        <v>34</v>
      </c>
      <c r="T1906" s="27" t="s">
        <v>607</v>
      </c>
    </row>
    <row r="1907" spans="1:20" s="9" customFormat="1" ht="61.5" customHeight="1" x14ac:dyDescent="0.3">
      <c r="A1907" s="23">
        <f t="shared" si="381"/>
        <v>574</v>
      </c>
      <c r="B1907" s="119"/>
      <c r="C1907" s="122"/>
      <c r="D1907" s="27"/>
      <c r="E1907" s="27"/>
      <c r="F1907" s="44"/>
      <c r="G1907" s="27"/>
      <c r="H1907" s="65"/>
      <c r="I1907" s="27"/>
      <c r="J1907" s="27"/>
      <c r="K1907" s="41" t="s">
        <v>46</v>
      </c>
      <c r="L1907" s="55">
        <f>I1901*Q1907</f>
        <v>996926.4</v>
      </c>
      <c r="M1907" s="154"/>
      <c r="N1907" s="47">
        <f>I1901*R1907</f>
        <v>62639.325000000004</v>
      </c>
      <c r="O1907" s="47">
        <f t="shared" si="382"/>
        <v>1059565.7250000001</v>
      </c>
      <c r="P1907" s="154"/>
      <c r="Q1907" s="35">
        <v>1504</v>
      </c>
      <c r="R1907" s="27">
        <v>94.5</v>
      </c>
      <c r="S1907" s="27" t="s">
        <v>34</v>
      </c>
      <c r="T1907" s="27" t="s">
        <v>607</v>
      </c>
    </row>
    <row r="1908" spans="1:20" s="9" customFormat="1" ht="61.5" customHeight="1" x14ac:dyDescent="0.3">
      <c r="A1908" s="23">
        <f t="shared" si="381"/>
        <v>575</v>
      </c>
      <c r="B1908" s="119">
        <v>415</v>
      </c>
      <c r="C1908" s="122" t="s">
        <v>1887</v>
      </c>
      <c r="D1908" s="119">
        <v>1973</v>
      </c>
      <c r="E1908" s="119" t="s">
        <v>29</v>
      </c>
      <c r="F1908" s="44" t="s">
        <v>74</v>
      </c>
      <c r="G1908" s="119" t="s">
        <v>31</v>
      </c>
      <c r="H1908" s="44">
        <v>5</v>
      </c>
      <c r="I1908" s="119">
        <v>8660.4660000000003</v>
      </c>
      <c r="J1908" s="119">
        <v>4811.37</v>
      </c>
      <c r="K1908" s="41" t="s">
        <v>32</v>
      </c>
      <c r="L1908" s="55">
        <f>I1908*Q1908</f>
        <v>3847412.0205000001</v>
      </c>
      <c r="M1908" s="153">
        <f>L1908+L1909</f>
        <v>6908020.7049000002</v>
      </c>
      <c r="N1908" s="47">
        <f>I1908*R1908</f>
        <v>173209.32</v>
      </c>
      <c r="O1908" s="47">
        <f t="shared" si="382"/>
        <v>4020621.3404999999</v>
      </c>
      <c r="P1908" s="153">
        <f>O1908+O1909</f>
        <v>7263965.8574999999</v>
      </c>
      <c r="Q1908" s="35">
        <v>444.25</v>
      </c>
      <c r="R1908" s="27">
        <v>20</v>
      </c>
      <c r="S1908" s="27" t="s">
        <v>34</v>
      </c>
      <c r="T1908" s="27" t="s">
        <v>607</v>
      </c>
    </row>
    <row r="1909" spans="1:20" s="9" customFormat="1" ht="61.5" customHeight="1" x14ac:dyDescent="0.3">
      <c r="A1909" s="23">
        <f t="shared" si="381"/>
        <v>576</v>
      </c>
      <c r="B1909" s="119"/>
      <c r="C1909" s="122"/>
      <c r="D1909" s="27"/>
      <c r="E1909" s="27"/>
      <c r="F1909" s="44"/>
      <c r="G1909" s="27"/>
      <c r="H1909" s="65"/>
      <c r="I1909" s="27"/>
      <c r="J1909" s="27"/>
      <c r="K1909" s="41" t="s">
        <v>47</v>
      </c>
      <c r="L1909" s="55">
        <f>I1908*Q1909</f>
        <v>3060608.6844000001</v>
      </c>
      <c r="M1909" s="154"/>
      <c r="N1909" s="47">
        <f>I1908*R1909</f>
        <v>182735.83260000002</v>
      </c>
      <c r="O1909" s="47">
        <f t="shared" si="382"/>
        <v>3243344.517</v>
      </c>
      <c r="P1909" s="154"/>
      <c r="Q1909" s="35">
        <v>353.4</v>
      </c>
      <c r="R1909" s="27">
        <v>21.1</v>
      </c>
      <c r="S1909" s="27" t="s">
        <v>34</v>
      </c>
      <c r="T1909" s="27" t="s">
        <v>607</v>
      </c>
    </row>
    <row r="1910" spans="1:20" s="9" customFormat="1" ht="61.5" customHeight="1" x14ac:dyDescent="0.3">
      <c r="A1910" s="23">
        <f t="shared" si="381"/>
        <v>577</v>
      </c>
      <c r="B1910" s="119">
        <v>416</v>
      </c>
      <c r="C1910" s="122" t="s">
        <v>378</v>
      </c>
      <c r="D1910" s="119">
        <v>1957</v>
      </c>
      <c r="E1910" s="119"/>
      <c r="F1910" s="119" t="s">
        <v>40</v>
      </c>
      <c r="G1910" s="119" t="s">
        <v>51</v>
      </c>
      <c r="H1910" s="44" t="s">
        <v>241</v>
      </c>
      <c r="I1910" s="119">
        <v>1163.5999999999999</v>
      </c>
      <c r="J1910" s="119">
        <v>511.7</v>
      </c>
      <c r="K1910" s="41" t="s">
        <v>46</v>
      </c>
      <c r="L1910" s="55">
        <f>I1910*Q1910</f>
        <v>1750054.4</v>
      </c>
      <c r="M1910" s="153">
        <f>L1910+L1911+L1912+L1913</f>
        <v>3410185.7919999999</v>
      </c>
      <c r="N1910" s="47">
        <f>I1910*R1910</f>
        <v>115778.2</v>
      </c>
      <c r="O1910" s="47">
        <f t="shared" si="382"/>
        <v>1865832.5999999999</v>
      </c>
      <c r="P1910" s="153">
        <f>O1910+O1911+O1912+O1913</f>
        <v>3611372.2319999998</v>
      </c>
      <c r="Q1910" s="35">
        <v>1504</v>
      </c>
      <c r="R1910" s="27">
        <v>99.5</v>
      </c>
      <c r="S1910" s="27" t="s">
        <v>34</v>
      </c>
      <c r="T1910" s="27" t="s">
        <v>607</v>
      </c>
    </row>
    <row r="1911" spans="1:20" s="9" customFormat="1" ht="61.5" customHeight="1" x14ac:dyDescent="0.3">
      <c r="A1911" s="23">
        <f t="shared" si="381"/>
        <v>578</v>
      </c>
      <c r="B1911" s="119"/>
      <c r="C1911" s="122"/>
      <c r="D1911" s="27"/>
      <c r="E1911" s="27"/>
      <c r="F1911" s="44"/>
      <c r="G1911" s="27"/>
      <c r="H1911" s="65"/>
      <c r="I1911" s="27"/>
      <c r="J1911" s="27"/>
      <c r="K1911" s="41" t="s">
        <v>32</v>
      </c>
      <c r="L1911" s="55">
        <f>I1910*Q1911</f>
        <v>1023967.9999999999</v>
      </c>
      <c r="M1911" s="158"/>
      <c r="N1911" s="47">
        <f>I1910*R1911</f>
        <v>33372.047999999995</v>
      </c>
      <c r="O1911" s="47">
        <f t="shared" si="382"/>
        <v>1057340.048</v>
      </c>
      <c r="P1911" s="158"/>
      <c r="Q1911" s="35">
        <v>880</v>
      </c>
      <c r="R1911" s="27">
        <v>28.68</v>
      </c>
      <c r="S1911" s="27" t="s">
        <v>34</v>
      </c>
      <c r="T1911" s="27" t="s">
        <v>607</v>
      </c>
    </row>
    <row r="1912" spans="1:20" s="9" customFormat="1" ht="61.5" customHeight="1" x14ac:dyDescent="0.3">
      <c r="A1912" s="23">
        <f t="shared" ref="A1912:A1913" si="383">A1911+1</f>
        <v>579</v>
      </c>
      <c r="B1912" s="119"/>
      <c r="C1912" s="122"/>
      <c r="D1912" s="27"/>
      <c r="E1912" s="27"/>
      <c r="F1912" s="44"/>
      <c r="G1912" s="27"/>
      <c r="H1912" s="65"/>
      <c r="I1912" s="27"/>
      <c r="J1912" s="27"/>
      <c r="K1912" s="41" t="s">
        <v>1933</v>
      </c>
      <c r="L1912" s="55">
        <f>I1910*Q1912</f>
        <v>112543.39199999999</v>
      </c>
      <c r="M1912" s="158"/>
      <c r="N1912" s="47">
        <f>I1910*R1912</f>
        <v>18664.143999999997</v>
      </c>
      <c r="O1912" s="47">
        <f t="shared" si="382"/>
        <v>131207.53599999999</v>
      </c>
      <c r="P1912" s="158"/>
      <c r="Q1912" s="35">
        <v>96.72</v>
      </c>
      <c r="R1912" s="27">
        <v>16.04</v>
      </c>
      <c r="S1912" s="27" t="s">
        <v>34</v>
      </c>
      <c r="T1912" s="27" t="s">
        <v>607</v>
      </c>
    </row>
    <row r="1913" spans="1:20" s="9" customFormat="1" ht="61.5" customHeight="1" x14ac:dyDescent="0.3">
      <c r="A1913" s="23">
        <f t="shared" si="383"/>
        <v>580</v>
      </c>
      <c r="B1913" s="119"/>
      <c r="C1913" s="122"/>
      <c r="D1913" s="27"/>
      <c r="E1913" s="27"/>
      <c r="F1913" s="44"/>
      <c r="G1913" s="27"/>
      <c r="H1913" s="65"/>
      <c r="I1913" s="27"/>
      <c r="J1913" s="27"/>
      <c r="K1913" s="41" t="s">
        <v>47</v>
      </c>
      <c r="L1913" s="55">
        <f>I1910*Q1913</f>
        <v>523619.99999999994</v>
      </c>
      <c r="M1913" s="154"/>
      <c r="N1913" s="47">
        <f>I1910*R1913</f>
        <v>33372.047999999995</v>
      </c>
      <c r="O1913" s="47">
        <f t="shared" si="382"/>
        <v>556992.04799999995</v>
      </c>
      <c r="P1913" s="154"/>
      <c r="Q1913" s="35">
        <v>450</v>
      </c>
      <c r="R1913" s="27">
        <v>28.68</v>
      </c>
      <c r="S1913" s="27" t="s">
        <v>34</v>
      </c>
      <c r="T1913" s="27" t="s">
        <v>607</v>
      </c>
    </row>
    <row r="1914" spans="1:20" ht="18.75" customHeight="1" x14ac:dyDescent="0.3">
      <c r="A1914" s="24">
        <f t="shared" ref="A1914:B1914" si="384">A1915+A2421</f>
        <v>879</v>
      </c>
      <c r="B1914" s="24">
        <f t="shared" si="384"/>
        <v>530</v>
      </c>
      <c r="C1914" s="25" t="s">
        <v>1234</v>
      </c>
      <c r="D1914" s="36"/>
      <c r="E1914" s="36"/>
      <c r="F1914" s="27"/>
      <c r="G1914" s="36"/>
      <c r="H1914" s="29"/>
      <c r="I1914" s="24">
        <f>I1915+I2421</f>
        <v>1039547.1140000001</v>
      </c>
      <c r="J1914" s="29"/>
      <c r="K1914" s="32"/>
      <c r="L1914" s="24">
        <f t="shared" ref="L1914:P1914" si="385">L1915+L2421</f>
        <v>581418324.04541993</v>
      </c>
      <c r="M1914" s="24">
        <f t="shared" si="385"/>
        <v>581418324.04541969</v>
      </c>
      <c r="N1914" s="24">
        <f t="shared" si="385"/>
        <v>42983415.372699976</v>
      </c>
      <c r="O1914" s="24">
        <f t="shared" si="385"/>
        <v>624401739.41812015</v>
      </c>
      <c r="P1914" s="24">
        <f t="shared" si="385"/>
        <v>624401739.41812003</v>
      </c>
      <c r="Q1914" s="96"/>
      <c r="R1914" s="70"/>
      <c r="S1914" s="27"/>
      <c r="T1914" s="27"/>
    </row>
    <row r="1915" spans="1:20" ht="18.75" customHeight="1" x14ac:dyDescent="0.3">
      <c r="A1915" s="24">
        <f t="shared" ref="A1915:B1915" si="386">A1916+A1922+A1928+A2006+A2013+A2016+A2248+A2258+A2318+A2323+A2354+A2400+A2418</f>
        <v>492</v>
      </c>
      <c r="B1915" s="24">
        <f t="shared" si="386"/>
        <v>252</v>
      </c>
      <c r="C1915" s="25" t="s">
        <v>26</v>
      </c>
      <c r="D1915" s="36"/>
      <c r="E1915" s="36"/>
      <c r="F1915" s="27"/>
      <c r="G1915" s="36"/>
      <c r="H1915" s="29"/>
      <c r="I1915" s="24">
        <f>I1916+I1922+I1928+I2006+I2013+I2016+I2248+I2258+I2318+I2323+I2354+I2400+I2418</f>
        <v>460791.62799999997</v>
      </c>
      <c r="J1915" s="29"/>
      <c r="K1915" s="32"/>
      <c r="L1915" s="24">
        <f t="shared" ref="L1915:P1915" si="387">L1916+L1922+L1928+L2006+L2013+L2016+L2248+L2258+L2318+L2323+L2354+L2400+L2418</f>
        <v>289819577.34218007</v>
      </c>
      <c r="M1915" s="24">
        <f t="shared" si="387"/>
        <v>289819577.34218001</v>
      </c>
      <c r="N1915" s="24">
        <f t="shared" si="387"/>
        <v>21161733.419099998</v>
      </c>
      <c r="O1915" s="24">
        <f t="shared" si="387"/>
        <v>310981310.76127994</v>
      </c>
      <c r="P1915" s="24">
        <f t="shared" si="387"/>
        <v>310981310.76127994</v>
      </c>
      <c r="Q1915" s="62"/>
      <c r="R1915" s="70"/>
      <c r="S1915" s="27"/>
      <c r="T1915" s="27"/>
    </row>
    <row r="1916" spans="1:20" ht="18.75" customHeight="1" x14ac:dyDescent="0.3">
      <c r="A1916" s="34">
        <f>A1921</f>
        <v>5</v>
      </c>
      <c r="B1916" s="36">
        <f>B1921</f>
        <v>5</v>
      </c>
      <c r="C1916" s="25" t="s">
        <v>27</v>
      </c>
      <c r="D1916" s="36"/>
      <c r="E1916" s="36"/>
      <c r="F1916" s="27"/>
      <c r="G1916" s="36"/>
      <c r="H1916" s="29"/>
      <c r="I1916" s="24">
        <f>SUM(I1917:I1921)</f>
        <v>3229.1000000000004</v>
      </c>
      <c r="J1916" s="29"/>
      <c r="K1916" s="32"/>
      <c r="L1916" s="31">
        <f t="shared" ref="L1916:P1916" si="388">SUM(L1917:L1921)</f>
        <v>1100025.2060000002</v>
      </c>
      <c r="M1916" s="31">
        <f t="shared" si="388"/>
        <v>1100025.2060000002</v>
      </c>
      <c r="N1916" s="31">
        <f t="shared" si="388"/>
        <v>113405.992</v>
      </c>
      <c r="O1916" s="31">
        <f t="shared" si="388"/>
        <v>1213431.1979999999</v>
      </c>
      <c r="P1916" s="31">
        <f t="shared" si="388"/>
        <v>1213431.1979999999</v>
      </c>
      <c r="Q1916" s="62"/>
      <c r="R1916" s="70"/>
      <c r="S1916" s="27"/>
      <c r="T1916" s="27"/>
    </row>
    <row r="1917" spans="1:20" s="9" customFormat="1" ht="37.5" customHeight="1" x14ac:dyDescent="0.3">
      <c r="A1917" s="119">
        <v>1</v>
      </c>
      <c r="B1917" s="119">
        <v>1</v>
      </c>
      <c r="C1917" s="38" t="s">
        <v>1235</v>
      </c>
      <c r="D1917" s="119">
        <v>1972</v>
      </c>
      <c r="E1917" s="119"/>
      <c r="F1917" s="119" t="s">
        <v>36</v>
      </c>
      <c r="G1917" s="119" t="s">
        <v>37</v>
      </c>
      <c r="H1917" s="119"/>
      <c r="I1917" s="32">
        <v>519.1</v>
      </c>
      <c r="J1917" s="32"/>
      <c r="K1917" s="40" t="s">
        <v>1837</v>
      </c>
      <c r="L1917" s="35">
        <f>I1917*Q1917</f>
        <v>176836.60600000003</v>
      </c>
      <c r="M1917" s="35">
        <f>L1917</f>
        <v>176836.60600000003</v>
      </c>
      <c r="N1917" s="35">
        <f>I1917*R1917</f>
        <v>18230.792000000001</v>
      </c>
      <c r="O1917" s="35">
        <f>L1917+N1917</f>
        <v>195067.39800000004</v>
      </c>
      <c r="P1917" s="35">
        <f>O1917</f>
        <v>195067.39800000004</v>
      </c>
      <c r="Q1917" s="35">
        <v>340.66</v>
      </c>
      <c r="R1917" s="35">
        <v>35.119999999999997</v>
      </c>
      <c r="S1917" s="27" t="s">
        <v>607</v>
      </c>
      <c r="T1917" s="27" t="s">
        <v>1236</v>
      </c>
    </row>
    <row r="1918" spans="1:20" s="9" customFormat="1" ht="37.5" customHeight="1" x14ac:dyDescent="0.3">
      <c r="A1918" s="119">
        <v>2</v>
      </c>
      <c r="B1918" s="119">
        <v>2</v>
      </c>
      <c r="C1918" s="38" t="s">
        <v>1237</v>
      </c>
      <c r="D1918" s="119">
        <v>1973</v>
      </c>
      <c r="E1918" s="119"/>
      <c r="F1918" s="119" t="s">
        <v>36</v>
      </c>
      <c r="G1918" s="119" t="s">
        <v>37</v>
      </c>
      <c r="H1918" s="119"/>
      <c r="I1918" s="32">
        <v>524</v>
      </c>
      <c r="J1918" s="32"/>
      <c r="K1918" s="40" t="s">
        <v>1837</v>
      </c>
      <c r="L1918" s="35">
        <f>I1918*Q1918</f>
        <v>178505.84000000003</v>
      </c>
      <c r="M1918" s="35">
        <f>L1918</f>
        <v>178505.84000000003</v>
      </c>
      <c r="N1918" s="35">
        <f>I1918*R1918</f>
        <v>18402.879999999997</v>
      </c>
      <c r="O1918" s="35">
        <f>L1918+N1918</f>
        <v>196908.72000000003</v>
      </c>
      <c r="P1918" s="35">
        <f>O1918</f>
        <v>196908.72000000003</v>
      </c>
      <c r="Q1918" s="35">
        <v>340.66</v>
      </c>
      <c r="R1918" s="35">
        <v>35.119999999999997</v>
      </c>
      <c r="S1918" s="27" t="s">
        <v>607</v>
      </c>
      <c r="T1918" s="27" t="s">
        <v>1236</v>
      </c>
    </row>
    <row r="1919" spans="1:20" s="9" customFormat="1" ht="37.5" customHeight="1" x14ac:dyDescent="0.3">
      <c r="A1919" s="119">
        <v>3</v>
      </c>
      <c r="B1919" s="119">
        <v>3</v>
      </c>
      <c r="C1919" s="38" t="s">
        <v>1238</v>
      </c>
      <c r="D1919" s="119">
        <v>1977</v>
      </c>
      <c r="E1919" s="119"/>
      <c r="F1919" s="119" t="s">
        <v>36</v>
      </c>
      <c r="G1919" s="119" t="s">
        <v>37</v>
      </c>
      <c r="H1919" s="119"/>
      <c r="I1919" s="32">
        <v>729.5</v>
      </c>
      <c r="J1919" s="32"/>
      <c r="K1919" s="40" t="s">
        <v>1837</v>
      </c>
      <c r="L1919" s="35">
        <f>I1919*Q1919</f>
        <v>248511.47000000003</v>
      </c>
      <c r="M1919" s="35">
        <f>L1919</f>
        <v>248511.47000000003</v>
      </c>
      <c r="N1919" s="35">
        <f>I1919*R1919</f>
        <v>25620.039999999997</v>
      </c>
      <c r="O1919" s="35">
        <f>L1919+N1919</f>
        <v>274131.51</v>
      </c>
      <c r="P1919" s="35">
        <f>O1919</f>
        <v>274131.51</v>
      </c>
      <c r="Q1919" s="35">
        <v>340.66</v>
      </c>
      <c r="R1919" s="35">
        <v>35.119999999999997</v>
      </c>
      <c r="S1919" s="27" t="s">
        <v>607</v>
      </c>
      <c r="T1919" s="27" t="s">
        <v>1236</v>
      </c>
    </row>
    <row r="1920" spans="1:20" s="9" customFormat="1" ht="37.5" customHeight="1" x14ac:dyDescent="0.3">
      <c r="A1920" s="119">
        <v>4</v>
      </c>
      <c r="B1920" s="119">
        <v>4</v>
      </c>
      <c r="C1920" s="38" t="s">
        <v>1239</v>
      </c>
      <c r="D1920" s="119">
        <v>1978</v>
      </c>
      <c r="E1920" s="119"/>
      <c r="F1920" s="119" t="s">
        <v>36</v>
      </c>
      <c r="G1920" s="119" t="s">
        <v>37</v>
      </c>
      <c r="H1920" s="119"/>
      <c r="I1920" s="32">
        <v>729.7</v>
      </c>
      <c r="J1920" s="32"/>
      <c r="K1920" s="40" t="s">
        <v>1837</v>
      </c>
      <c r="L1920" s="35">
        <f>I1920*Q1920</f>
        <v>248579.60200000004</v>
      </c>
      <c r="M1920" s="35">
        <f>L1920</f>
        <v>248579.60200000004</v>
      </c>
      <c r="N1920" s="35">
        <f>I1920*R1920</f>
        <v>25627.063999999998</v>
      </c>
      <c r="O1920" s="35">
        <f>L1920+N1920</f>
        <v>274206.66600000003</v>
      </c>
      <c r="P1920" s="35">
        <f>O1920</f>
        <v>274206.66600000003</v>
      </c>
      <c r="Q1920" s="35">
        <v>340.66</v>
      </c>
      <c r="R1920" s="35">
        <v>35.119999999999997</v>
      </c>
      <c r="S1920" s="27" t="s">
        <v>607</v>
      </c>
      <c r="T1920" s="27" t="s">
        <v>1236</v>
      </c>
    </row>
    <row r="1921" spans="1:20" s="9" customFormat="1" ht="37.5" customHeight="1" x14ac:dyDescent="0.3">
      <c r="A1921" s="119">
        <v>5</v>
      </c>
      <c r="B1921" s="119">
        <v>5</v>
      </c>
      <c r="C1921" s="38" t="s">
        <v>1240</v>
      </c>
      <c r="D1921" s="119">
        <v>1977</v>
      </c>
      <c r="E1921" s="119"/>
      <c r="F1921" s="119" t="s">
        <v>36</v>
      </c>
      <c r="G1921" s="119" t="s">
        <v>37</v>
      </c>
      <c r="H1921" s="119"/>
      <c r="I1921" s="32">
        <v>726.8</v>
      </c>
      <c r="J1921" s="32"/>
      <c r="K1921" s="40" t="s">
        <v>1837</v>
      </c>
      <c r="L1921" s="35">
        <f>I1921*Q1921</f>
        <v>247591.68799999999</v>
      </c>
      <c r="M1921" s="35">
        <f>L1921</f>
        <v>247591.68799999999</v>
      </c>
      <c r="N1921" s="35">
        <f>I1921*R1921</f>
        <v>25525.215999999997</v>
      </c>
      <c r="O1921" s="35">
        <f>L1921+N1921</f>
        <v>273116.90399999998</v>
      </c>
      <c r="P1921" s="35">
        <f>O1921</f>
        <v>273116.90399999998</v>
      </c>
      <c r="Q1921" s="35">
        <v>340.66</v>
      </c>
      <c r="R1921" s="35">
        <v>35.119999999999997</v>
      </c>
      <c r="S1921" s="27" t="s">
        <v>607</v>
      </c>
      <c r="T1921" s="27" t="s">
        <v>1236</v>
      </c>
    </row>
    <row r="1922" spans="1:20" ht="18.75" customHeight="1" x14ac:dyDescent="0.3">
      <c r="A1922" s="34">
        <f>A1927</f>
        <v>5</v>
      </c>
      <c r="B1922" s="36">
        <f>B1924</f>
        <v>2</v>
      </c>
      <c r="C1922" s="25" t="s">
        <v>1842</v>
      </c>
      <c r="D1922" s="36"/>
      <c r="E1922" s="36"/>
      <c r="F1922" s="27"/>
      <c r="G1922" s="36"/>
      <c r="H1922" s="29"/>
      <c r="I1922" s="24">
        <f>SUM(I1923:I1927)</f>
        <v>3352.2780000000002</v>
      </c>
      <c r="J1922" s="29"/>
      <c r="K1922" s="32"/>
      <c r="L1922" s="31">
        <f t="shared" ref="L1922:P1922" si="389">SUM(L1923:L1927)</f>
        <v>4615099.7812799998</v>
      </c>
      <c r="M1922" s="31">
        <f t="shared" si="389"/>
        <v>4615099.7812799998</v>
      </c>
      <c r="N1922" s="31">
        <f t="shared" si="389"/>
        <v>209030.40960000001</v>
      </c>
      <c r="O1922" s="31">
        <f t="shared" si="389"/>
        <v>4824130.1908799997</v>
      </c>
      <c r="P1922" s="31">
        <f t="shared" si="389"/>
        <v>4824130.1908799997</v>
      </c>
      <c r="Q1922" s="62"/>
      <c r="R1922" s="70"/>
      <c r="S1922" s="27"/>
      <c r="T1922" s="27"/>
    </row>
    <row r="1923" spans="1:20" ht="37.5" customHeight="1" x14ac:dyDescent="0.3">
      <c r="A1923" s="119">
        <v>1</v>
      </c>
      <c r="B1923" s="119">
        <v>1</v>
      </c>
      <c r="C1923" s="38" t="s">
        <v>1844</v>
      </c>
      <c r="D1923" s="119">
        <v>1979</v>
      </c>
      <c r="E1923" s="119"/>
      <c r="F1923" s="119" t="s">
        <v>58</v>
      </c>
      <c r="G1923" s="27" t="s">
        <v>31</v>
      </c>
      <c r="H1923" s="119">
        <v>3</v>
      </c>
      <c r="I1923" s="32">
        <v>1767.27</v>
      </c>
      <c r="J1923" s="32">
        <v>878.8</v>
      </c>
      <c r="K1923" s="41" t="s">
        <v>46</v>
      </c>
      <c r="L1923" s="35">
        <f>I1923*Q1923</f>
        <v>1975807.8599999999</v>
      </c>
      <c r="M1923" s="35">
        <f>L1923</f>
        <v>1975807.8599999999</v>
      </c>
      <c r="N1923" s="35">
        <f>I1923*R1923</f>
        <v>56552.639999999999</v>
      </c>
      <c r="O1923" s="35">
        <f>L1923+N1923</f>
        <v>2032360.4999999998</v>
      </c>
      <c r="P1923" s="35">
        <f>O1923</f>
        <v>2032360.4999999998</v>
      </c>
      <c r="Q1923" s="35">
        <v>1118</v>
      </c>
      <c r="R1923" s="35">
        <v>32</v>
      </c>
      <c r="S1923" s="27" t="s">
        <v>607</v>
      </c>
      <c r="T1923" s="27" t="s">
        <v>1236</v>
      </c>
    </row>
    <row r="1924" spans="1:20" ht="37.5" customHeight="1" x14ac:dyDescent="0.3">
      <c r="A1924" s="119">
        <v>2</v>
      </c>
      <c r="B1924" s="119">
        <v>2</v>
      </c>
      <c r="C1924" s="38" t="s">
        <v>1845</v>
      </c>
      <c r="D1924" s="119">
        <v>1989</v>
      </c>
      <c r="E1924" s="119"/>
      <c r="F1924" s="119" t="s">
        <v>69</v>
      </c>
      <c r="G1924" s="119" t="s">
        <v>31</v>
      </c>
      <c r="H1924" s="119">
        <v>3</v>
      </c>
      <c r="I1924" s="32">
        <f>880.56*1.8</f>
        <v>1585.008</v>
      </c>
      <c r="J1924" s="32">
        <v>880.56</v>
      </c>
      <c r="K1924" s="41" t="s">
        <v>47</v>
      </c>
      <c r="L1924" s="35">
        <f>I1924*Q1924</f>
        <v>665703.36</v>
      </c>
      <c r="M1924" s="153">
        <f>L1924+L1925+L1926+L1927</f>
        <v>2639291.9212800004</v>
      </c>
      <c r="N1924" s="35">
        <f>I1924*R1924</f>
        <v>35028.676800000001</v>
      </c>
      <c r="O1924" s="35">
        <f>L1924+N1924</f>
        <v>700732.0368</v>
      </c>
      <c r="P1924" s="153">
        <f>O1924+O1925+O1926+O1927</f>
        <v>2791769.6908800001</v>
      </c>
      <c r="Q1924" s="35">
        <v>420</v>
      </c>
      <c r="R1924" s="35">
        <v>22.1</v>
      </c>
      <c r="S1924" s="27" t="s">
        <v>607</v>
      </c>
      <c r="T1924" s="27" t="s">
        <v>1236</v>
      </c>
    </row>
    <row r="1925" spans="1:20" ht="37.5" customHeight="1" x14ac:dyDescent="0.3">
      <c r="A1925" s="119">
        <v>3</v>
      </c>
      <c r="B1925" s="119"/>
      <c r="C1925" s="38"/>
      <c r="D1925" s="119"/>
      <c r="E1925" s="119"/>
      <c r="F1925" s="119" t="s">
        <v>69</v>
      </c>
      <c r="G1925" s="119" t="s">
        <v>31</v>
      </c>
      <c r="H1925" s="119"/>
      <c r="I1925" s="32"/>
      <c r="J1925" s="32"/>
      <c r="K1925" s="41" t="s">
        <v>48</v>
      </c>
      <c r="L1925" s="35">
        <f>I1924*Q1925</f>
        <v>119129.20127999999</v>
      </c>
      <c r="M1925" s="158"/>
      <c r="N1925" s="35">
        <f>I1924*R1925</f>
        <v>22142.561760000001</v>
      </c>
      <c r="O1925" s="35">
        <f>L1925+N1925</f>
        <v>141271.76303999999</v>
      </c>
      <c r="P1925" s="158"/>
      <c r="Q1925" s="35">
        <v>75.16</v>
      </c>
      <c r="R1925" s="35">
        <v>13.97</v>
      </c>
      <c r="S1925" s="27" t="s">
        <v>607</v>
      </c>
      <c r="T1925" s="27" t="s">
        <v>1236</v>
      </c>
    </row>
    <row r="1926" spans="1:20" ht="37.5" customHeight="1" x14ac:dyDescent="0.3">
      <c r="A1926" s="119">
        <v>4</v>
      </c>
      <c r="B1926" s="119"/>
      <c r="C1926" s="38"/>
      <c r="D1926" s="119"/>
      <c r="E1926" s="119"/>
      <c r="F1926" s="119" t="s">
        <v>69</v>
      </c>
      <c r="G1926" s="119" t="s">
        <v>31</v>
      </c>
      <c r="H1926" s="119"/>
      <c r="I1926" s="32"/>
      <c r="J1926" s="32"/>
      <c r="K1926" s="41" t="s">
        <v>49</v>
      </c>
      <c r="L1926" s="35">
        <f>I1924*Q1926</f>
        <v>82420.415999999997</v>
      </c>
      <c r="M1926" s="158"/>
      <c r="N1926" s="35">
        <f>I1924*R1926</f>
        <v>18069.091200000003</v>
      </c>
      <c r="O1926" s="35">
        <f>L1926+N1926</f>
        <v>100489.50719999999</v>
      </c>
      <c r="P1926" s="158"/>
      <c r="Q1926" s="35">
        <v>52</v>
      </c>
      <c r="R1926" s="35">
        <v>11.4</v>
      </c>
      <c r="S1926" s="27" t="s">
        <v>607</v>
      </c>
      <c r="T1926" s="27" t="s">
        <v>1236</v>
      </c>
    </row>
    <row r="1927" spans="1:20" ht="37.5" customHeight="1" x14ac:dyDescent="0.3">
      <c r="A1927" s="119">
        <v>5</v>
      </c>
      <c r="B1927" s="119"/>
      <c r="C1927" s="38"/>
      <c r="D1927" s="119"/>
      <c r="E1927" s="119"/>
      <c r="F1927" s="119" t="s">
        <v>69</v>
      </c>
      <c r="G1927" s="119" t="s">
        <v>31</v>
      </c>
      <c r="H1927" s="119"/>
      <c r="I1927" s="32"/>
      <c r="J1927" s="32"/>
      <c r="K1927" s="41" t="s">
        <v>46</v>
      </c>
      <c r="L1927" s="35">
        <f>I1924*Q1927</f>
        <v>1772038.9440000001</v>
      </c>
      <c r="M1927" s="154"/>
      <c r="N1927" s="35">
        <f>I1924*R1927</f>
        <v>77237.439839999992</v>
      </c>
      <c r="O1927" s="35">
        <f>L1927+N1927</f>
        <v>1849276.38384</v>
      </c>
      <c r="P1927" s="154"/>
      <c r="Q1927" s="35">
        <v>1118</v>
      </c>
      <c r="R1927" s="119">
        <v>48.73</v>
      </c>
      <c r="S1927" s="27" t="s">
        <v>607</v>
      </c>
      <c r="T1927" s="27" t="s">
        <v>1236</v>
      </c>
    </row>
    <row r="1928" spans="1:20" ht="18.75" customHeight="1" x14ac:dyDescent="0.3">
      <c r="A1928" s="34">
        <f>A2005</f>
        <v>77</v>
      </c>
      <c r="B1928" s="34">
        <f>B2005</f>
        <v>38</v>
      </c>
      <c r="C1928" s="25" t="s">
        <v>43</v>
      </c>
      <c r="D1928" s="36"/>
      <c r="E1928" s="36"/>
      <c r="F1928" s="27"/>
      <c r="G1928" s="36"/>
      <c r="H1928" s="36"/>
      <c r="I1928" s="31">
        <f>SUM(I1929:I2005)</f>
        <v>61502.350000000013</v>
      </c>
      <c r="J1928" s="29"/>
      <c r="K1928" s="32"/>
      <c r="L1928" s="31">
        <f t="shared" ref="L1928:P1928" si="390">SUM(L1929:L2005)</f>
        <v>29972583.000400007</v>
      </c>
      <c r="M1928" s="31">
        <f t="shared" si="390"/>
        <v>29972583.000400003</v>
      </c>
      <c r="N1928" s="31">
        <f t="shared" si="390"/>
        <v>2557209.0893999995</v>
      </c>
      <c r="O1928" s="31">
        <f t="shared" si="390"/>
        <v>32529792.089800008</v>
      </c>
      <c r="P1928" s="31">
        <f t="shared" si="390"/>
        <v>32529792.089800008</v>
      </c>
      <c r="Q1928" s="62"/>
      <c r="R1928" s="70"/>
      <c r="S1928" s="27"/>
      <c r="T1928" s="27"/>
    </row>
    <row r="1929" spans="1:20" ht="37.5" customHeight="1" x14ac:dyDescent="0.3">
      <c r="A1929" s="23">
        <v>1</v>
      </c>
      <c r="B1929" s="119">
        <v>1</v>
      </c>
      <c r="C1929" s="38" t="s">
        <v>1241</v>
      </c>
      <c r="D1929" s="119">
        <v>1967</v>
      </c>
      <c r="E1929" s="119"/>
      <c r="F1929" s="44" t="s">
        <v>45</v>
      </c>
      <c r="G1929" s="119" t="s">
        <v>51</v>
      </c>
      <c r="H1929" s="119">
        <v>2</v>
      </c>
      <c r="I1929" s="35">
        <f>569+403.3</f>
        <v>972.3</v>
      </c>
      <c r="J1929" s="32">
        <v>569</v>
      </c>
      <c r="K1929" s="40" t="s">
        <v>1837</v>
      </c>
      <c r="L1929" s="35">
        <f>I1929*Q1929</f>
        <v>331223.71799999999</v>
      </c>
      <c r="M1929" s="35">
        <f>L1929</f>
        <v>331223.71799999999</v>
      </c>
      <c r="N1929" s="35">
        <f>I1929*R1929</f>
        <v>34147.175999999999</v>
      </c>
      <c r="O1929" s="35">
        <f t="shared" ref="O1929:O1960" si="391">L1929+N1929</f>
        <v>365370.89399999997</v>
      </c>
      <c r="P1929" s="35">
        <f>O1929</f>
        <v>365370.89399999997</v>
      </c>
      <c r="Q1929" s="35">
        <v>340.66</v>
      </c>
      <c r="R1929" s="35">
        <v>35.119999999999997</v>
      </c>
      <c r="S1929" s="27" t="s">
        <v>607</v>
      </c>
      <c r="T1929" s="27" t="s">
        <v>1236</v>
      </c>
    </row>
    <row r="1930" spans="1:20" ht="37.5" customHeight="1" x14ac:dyDescent="0.3">
      <c r="A1930" s="23">
        <v>2</v>
      </c>
      <c r="B1930" s="119">
        <v>2</v>
      </c>
      <c r="C1930" s="38" t="s">
        <v>1242</v>
      </c>
      <c r="D1930" s="119">
        <v>1975</v>
      </c>
      <c r="E1930" s="119"/>
      <c r="F1930" s="119" t="s">
        <v>63</v>
      </c>
      <c r="G1930" s="119" t="s">
        <v>31</v>
      </c>
      <c r="H1930" s="119">
        <v>2</v>
      </c>
      <c r="I1930" s="35">
        <f>626.6+366+444.2</f>
        <v>1436.8</v>
      </c>
      <c r="J1930" s="32">
        <v>626.6</v>
      </c>
      <c r="K1930" s="40" t="s">
        <v>1837</v>
      </c>
      <c r="L1930" s="35">
        <f>I1930*Q1930</f>
        <v>463784.67200000002</v>
      </c>
      <c r="M1930" s="35">
        <f>L1930</f>
        <v>463784.67200000002</v>
      </c>
      <c r="N1930" s="35">
        <f>I1930*R1930</f>
        <v>36092.415999999997</v>
      </c>
      <c r="O1930" s="35">
        <f t="shared" si="391"/>
        <v>499877.08799999999</v>
      </c>
      <c r="P1930" s="35">
        <f>O1930</f>
        <v>499877.08799999999</v>
      </c>
      <c r="Q1930" s="35">
        <v>322.79000000000002</v>
      </c>
      <c r="R1930" s="27">
        <v>25.12</v>
      </c>
      <c r="S1930" s="27" t="s">
        <v>607</v>
      </c>
      <c r="T1930" s="27" t="s">
        <v>1236</v>
      </c>
    </row>
    <row r="1931" spans="1:20" s="9" customFormat="1" ht="37.5" customHeight="1" x14ac:dyDescent="0.3">
      <c r="A1931" s="23">
        <v>3</v>
      </c>
      <c r="B1931" s="119">
        <v>3</v>
      </c>
      <c r="C1931" s="38" t="s">
        <v>1243</v>
      </c>
      <c r="D1931" s="119">
        <v>1970</v>
      </c>
      <c r="E1931" s="119"/>
      <c r="F1931" s="44" t="s">
        <v>58</v>
      </c>
      <c r="G1931" s="119" t="s">
        <v>31</v>
      </c>
      <c r="H1931" s="119">
        <v>4</v>
      </c>
      <c r="I1931" s="35">
        <v>3513.2</v>
      </c>
      <c r="J1931" s="32">
        <v>1502.8</v>
      </c>
      <c r="K1931" s="40" t="s">
        <v>1837</v>
      </c>
      <c r="L1931" s="35">
        <f>I1931*Q1931</f>
        <v>747257.6399999999</v>
      </c>
      <c r="M1931" s="35">
        <f>L1931</f>
        <v>747257.6399999999</v>
      </c>
      <c r="N1931" s="35">
        <f>I1931*R1931</f>
        <v>72652.975999999995</v>
      </c>
      <c r="O1931" s="35">
        <f t="shared" si="391"/>
        <v>819910.61599999992</v>
      </c>
      <c r="P1931" s="35">
        <f>O1931</f>
        <v>819910.61599999992</v>
      </c>
      <c r="Q1931" s="35">
        <v>212.7</v>
      </c>
      <c r="R1931" s="27">
        <v>20.68</v>
      </c>
      <c r="S1931" s="27" t="s">
        <v>607</v>
      </c>
      <c r="T1931" s="27" t="s">
        <v>1236</v>
      </c>
    </row>
    <row r="1932" spans="1:20" ht="37.5" customHeight="1" x14ac:dyDescent="0.3">
      <c r="A1932" s="23">
        <v>4</v>
      </c>
      <c r="B1932" s="119">
        <v>4</v>
      </c>
      <c r="C1932" s="38" t="s">
        <v>1244</v>
      </c>
      <c r="D1932" s="119">
        <v>1962</v>
      </c>
      <c r="E1932" s="119"/>
      <c r="F1932" s="44" t="s">
        <v>45</v>
      </c>
      <c r="G1932" s="119" t="s">
        <v>51</v>
      </c>
      <c r="H1932" s="119">
        <v>2</v>
      </c>
      <c r="I1932" s="35">
        <v>322.10000000000002</v>
      </c>
      <c r="J1932" s="32">
        <v>221</v>
      </c>
      <c r="K1932" s="40" t="s">
        <v>1837</v>
      </c>
      <c r="L1932" s="35">
        <f>I1932*Q1932</f>
        <v>109726.58600000001</v>
      </c>
      <c r="M1932" s="35">
        <f>L1932</f>
        <v>109726.58600000001</v>
      </c>
      <c r="N1932" s="35">
        <f>I1932*R1932</f>
        <v>11312.152</v>
      </c>
      <c r="O1932" s="35">
        <f t="shared" si="391"/>
        <v>121038.73800000001</v>
      </c>
      <c r="P1932" s="35">
        <f>O1932</f>
        <v>121038.73800000001</v>
      </c>
      <c r="Q1932" s="35">
        <v>340.66</v>
      </c>
      <c r="R1932" s="35">
        <v>35.119999999999997</v>
      </c>
      <c r="S1932" s="27" t="s">
        <v>607</v>
      </c>
      <c r="T1932" s="27" t="s">
        <v>1236</v>
      </c>
    </row>
    <row r="1933" spans="1:20" ht="37.5" customHeight="1" x14ac:dyDescent="0.3">
      <c r="A1933" s="23">
        <v>5</v>
      </c>
      <c r="B1933" s="119">
        <v>5</v>
      </c>
      <c r="C1933" s="38" t="s">
        <v>1245</v>
      </c>
      <c r="D1933" s="119">
        <v>1962</v>
      </c>
      <c r="E1933" s="119"/>
      <c r="F1933" s="44" t="s">
        <v>45</v>
      </c>
      <c r="G1933" s="119" t="s">
        <v>51</v>
      </c>
      <c r="H1933" s="119">
        <v>2</v>
      </c>
      <c r="I1933" s="35">
        <v>260</v>
      </c>
      <c r="J1933" s="32">
        <v>179</v>
      </c>
      <c r="K1933" s="40" t="s">
        <v>1837</v>
      </c>
      <c r="L1933" s="35">
        <f>I1933*Q1933</f>
        <v>88571.6</v>
      </c>
      <c r="M1933" s="153">
        <f>L1933+L1934+L1935+L1936+L1937</f>
        <v>662869.99999999988</v>
      </c>
      <c r="N1933" s="35">
        <f>I1933*R1933</f>
        <v>9131.1999999999989</v>
      </c>
      <c r="O1933" s="35">
        <f t="shared" si="391"/>
        <v>97702.8</v>
      </c>
      <c r="P1933" s="153">
        <f>O1933+O1934+O1935+O1936+O1937</f>
        <v>716534</v>
      </c>
      <c r="Q1933" s="35">
        <v>340.66</v>
      </c>
      <c r="R1933" s="35">
        <v>35.119999999999997</v>
      </c>
      <c r="S1933" s="27" t="s">
        <v>607</v>
      </c>
      <c r="T1933" s="27" t="s">
        <v>1236</v>
      </c>
    </row>
    <row r="1934" spans="1:20" ht="18.75" customHeight="1" x14ac:dyDescent="0.3">
      <c r="A1934" s="23">
        <v>6</v>
      </c>
      <c r="B1934" s="119"/>
      <c r="C1934" s="42"/>
      <c r="D1934" s="119"/>
      <c r="E1934" s="119"/>
      <c r="F1934" s="44" t="s">
        <v>45</v>
      </c>
      <c r="G1934" s="119" t="s">
        <v>51</v>
      </c>
      <c r="H1934" s="119"/>
      <c r="I1934" s="35"/>
      <c r="J1934" s="32"/>
      <c r="K1934" s="41" t="s">
        <v>46</v>
      </c>
      <c r="L1934" s="35">
        <f>I1933*Q1934</f>
        <v>402251.19999999995</v>
      </c>
      <c r="M1934" s="158"/>
      <c r="N1934" s="35">
        <f>I1933*R1934</f>
        <v>26182</v>
      </c>
      <c r="O1934" s="35">
        <f t="shared" si="391"/>
        <v>428433.19999999995</v>
      </c>
      <c r="P1934" s="158"/>
      <c r="Q1934" s="35">
        <v>1547.12</v>
      </c>
      <c r="R1934" s="35">
        <v>100.7</v>
      </c>
      <c r="S1934" s="27" t="s">
        <v>607</v>
      </c>
      <c r="T1934" s="27" t="s">
        <v>1236</v>
      </c>
    </row>
    <row r="1935" spans="1:20" ht="37.5" customHeight="1" x14ac:dyDescent="0.3">
      <c r="A1935" s="23">
        <v>7</v>
      </c>
      <c r="B1935" s="119"/>
      <c r="C1935" s="42"/>
      <c r="D1935" s="119"/>
      <c r="E1935" s="119"/>
      <c r="F1935" s="44" t="s">
        <v>45</v>
      </c>
      <c r="G1935" s="119" t="s">
        <v>51</v>
      </c>
      <c r="H1935" s="119"/>
      <c r="I1935" s="35"/>
      <c r="J1935" s="32"/>
      <c r="K1935" s="41" t="s">
        <v>47</v>
      </c>
      <c r="L1935" s="35">
        <f>I1933*Q1935</f>
        <v>117000</v>
      </c>
      <c r="M1935" s="158"/>
      <c r="N1935" s="35">
        <f>I1933*R1935</f>
        <v>7456.8</v>
      </c>
      <c r="O1935" s="35">
        <f t="shared" si="391"/>
        <v>124456.8</v>
      </c>
      <c r="P1935" s="158"/>
      <c r="Q1935" s="35">
        <v>450</v>
      </c>
      <c r="R1935" s="27">
        <v>28.68</v>
      </c>
      <c r="S1935" s="27" t="s">
        <v>607</v>
      </c>
      <c r="T1935" s="27" t="s">
        <v>1236</v>
      </c>
    </row>
    <row r="1936" spans="1:20" ht="56.25" customHeight="1" x14ac:dyDescent="0.3">
      <c r="A1936" s="23">
        <v>8</v>
      </c>
      <c r="B1936" s="119"/>
      <c r="C1936" s="42"/>
      <c r="D1936" s="119"/>
      <c r="E1936" s="119"/>
      <c r="F1936" s="44" t="s">
        <v>45</v>
      </c>
      <c r="G1936" s="119" t="s">
        <v>51</v>
      </c>
      <c r="H1936" s="119"/>
      <c r="I1936" s="35"/>
      <c r="J1936" s="32"/>
      <c r="K1936" s="41" t="s">
        <v>48</v>
      </c>
      <c r="L1936" s="35">
        <f>I1933*Q1936</f>
        <v>29900</v>
      </c>
      <c r="M1936" s="158"/>
      <c r="N1936" s="35">
        <f>I1933*R1936</f>
        <v>6723.5999999999995</v>
      </c>
      <c r="O1936" s="35">
        <f t="shared" si="391"/>
        <v>36623.599999999999</v>
      </c>
      <c r="P1936" s="158"/>
      <c r="Q1936" s="35">
        <v>115</v>
      </c>
      <c r="R1936" s="43">
        <v>25.86</v>
      </c>
      <c r="S1936" s="27" t="s">
        <v>607</v>
      </c>
      <c r="T1936" s="27" t="s">
        <v>1236</v>
      </c>
    </row>
    <row r="1937" spans="1:20" ht="37.5" customHeight="1" x14ac:dyDescent="0.3">
      <c r="A1937" s="23">
        <v>9</v>
      </c>
      <c r="B1937" s="119"/>
      <c r="C1937" s="42"/>
      <c r="D1937" s="119"/>
      <c r="E1937" s="119"/>
      <c r="F1937" s="44" t="s">
        <v>45</v>
      </c>
      <c r="G1937" s="119" t="s">
        <v>51</v>
      </c>
      <c r="H1937" s="119"/>
      <c r="I1937" s="35"/>
      <c r="J1937" s="32"/>
      <c r="K1937" s="41" t="s">
        <v>49</v>
      </c>
      <c r="L1937" s="35">
        <f>I1933*Q1937</f>
        <v>25147.200000000001</v>
      </c>
      <c r="M1937" s="154"/>
      <c r="N1937" s="35">
        <f>I1933*R1937</f>
        <v>4170.3999999999996</v>
      </c>
      <c r="O1937" s="35">
        <f t="shared" si="391"/>
        <v>29317.599999999999</v>
      </c>
      <c r="P1937" s="154"/>
      <c r="Q1937" s="35">
        <v>96.72</v>
      </c>
      <c r="R1937" s="43">
        <v>16.04</v>
      </c>
      <c r="S1937" s="27" t="s">
        <v>607</v>
      </c>
      <c r="T1937" s="27" t="s">
        <v>1236</v>
      </c>
    </row>
    <row r="1938" spans="1:20" ht="37.5" customHeight="1" x14ac:dyDescent="0.3">
      <c r="A1938" s="23">
        <v>10</v>
      </c>
      <c r="B1938" s="119">
        <v>6</v>
      </c>
      <c r="C1938" s="38" t="s">
        <v>1246</v>
      </c>
      <c r="D1938" s="119">
        <v>1962</v>
      </c>
      <c r="E1938" s="119"/>
      <c r="F1938" s="44" t="s">
        <v>45</v>
      </c>
      <c r="G1938" s="119" t="s">
        <v>51</v>
      </c>
      <c r="H1938" s="119">
        <v>2</v>
      </c>
      <c r="I1938" s="35">
        <v>472.5</v>
      </c>
      <c r="J1938" s="32">
        <v>310.10000000000002</v>
      </c>
      <c r="K1938" s="40" t="s">
        <v>1837</v>
      </c>
      <c r="L1938" s="35">
        <f>I1938*Q1938</f>
        <v>160961.85</v>
      </c>
      <c r="M1938" s="153">
        <f>L1938+L1939+L1940+L1941</f>
        <v>473624.55</v>
      </c>
      <c r="N1938" s="35">
        <f>I1938*R1938</f>
        <v>16594.199999999997</v>
      </c>
      <c r="O1938" s="35">
        <f t="shared" si="391"/>
        <v>177556.05</v>
      </c>
      <c r="P1938" s="153">
        <f>O1938+O1939+O1940+O1941</f>
        <v>523567.79999999993</v>
      </c>
      <c r="Q1938" s="35">
        <v>340.66</v>
      </c>
      <c r="R1938" s="35">
        <v>35.119999999999997</v>
      </c>
      <c r="S1938" s="27" t="s">
        <v>607</v>
      </c>
      <c r="T1938" s="27" t="s">
        <v>1236</v>
      </c>
    </row>
    <row r="1939" spans="1:20" ht="37.5" customHeight="1" x14ac:dyDescent="0.3">
      <c r="A1939" s="23">
        <v>11</v>
      </c>
      <c r="B1939" s="119"/>
      <c r="C1939" s="42"/>
      <c r="D1939" s="119"/>
      <c r="E1939" s="119"/>
      <c r="F1939" s="44" t="s">
        <v>45</v>
      </c>
      <c r="G1939" s="119" t="s">
        <v>51</v>
      </c>
      <c r="H1939" s="119"/>
      <c r="I1939" s="35"/>
      <c r="J1939" s="32"/>
      <c r="K1939" s="41" t="s">
        <v>47</v>
      </c>
      <c r="L1939" s="35">
        <f>I1938*Q1939</f>
        <v>212625</v>
      </c>
      <c r="M1939" s="158"/>
      <c r="N1939" s="35">
        <f>I1938*R1939</f>
        <v>13551.3</v>
      </c>
      <c r="O1939" s="35">
        <f t="shared" si="391"/>
        <v>226176.3</v>
      </c>
      <c r="P1939" s="158"/>
      <c r="Q1939" s="35">
        <v>450</v>
      </c>
      <c r="R1939" s="27">
        <v>28.68</v>
      </c>
      <c r="S1939" s="27" t="s">
        <v>607</v>
      </c>
      <c r="T1939" s="27" t="s">
        <v>1236</v>
      </c>
    </row>
    <row r="1940" spans="1:20" ht="56.25" customHeight="1" x14ac:dyDescent="0.3">
      <c r="A1940" s="23">
        <v>12</v>
      </c>
      <c r="B1940" s="119"/>
      <c r="C1940" s="42"/>
      <c r="D1940" s="119"/>
      <c r="E1940" s="119"/>
      <c r="F1940" s="44" t="s">
        <v>45</v>
      </c>
      <c r="G1940" s="119" t="s">
        <v>51</v>
      </c>
      <c r="H1940" s="119"/>
      <c r="I1940" s="35"/>
      <c r="J1940" s="32"/>
      <c r="K1940" s="41" t="s">
        <v>48</v>
      </c>
      <c r="L1940" s="35">
        <f>I1938*Q1940</f>
        <v>54337.5</v>
      </c>
      <c r="M1940" s="158"/>
      <c r="N1940" s="35">
        <f>I1938*R1940</f>
        <v>12218.85</v>
      </c>
      <c r="O1940" s="35">
        <f t="shared" si="391"/>
        <v>66556.350000000006</v>
      </c>
      <c r="P1940" s="158"/>
      <c r="Q1940" s="35">
        <v>115</v>
      </c>
      <c r="R1940" s="43">
        <v>25.86</v>
      </c>
      <c r="S1940" s="27" t="s">
        <v>607</v>
      </c>
      <c r="T1940" s="27" t="s">
        <v>1236</v>
      </c>
    </row>
    <row r="1941" spans="1:20" ht="37.5" customHeight="1" x14ac:dyDescent="0.3">
      <c r="A1941" s="23">
        <v>13</v>
      </c>
      <c r="B1941" s="119"/>
      <c r="C1941" s="42"/>
      <c r="D1941" s="119"/>
      <c r="E1941" s="119"/>
      <c r="F1941" s="44" t="s">
        <v>45</v>
      </c>
      <c r="G1941" s="119" t="s">
        <v>51</v>
      </c>
      <c r="H1941" s="119"/>
      <c r="I1941" s="35"/>
      <c r="J1941" s="32"/>
      <c r="K1941" s="41" t="s">
        <v>49</v>
      </c>
      <c r="L1941" s="35">
        <f>I1938*Q1941</f>
        <v>45700.2</v>
      </c>
      <c r="M1941" s="154"/>
      <c r="N1941" s="35">
        <f>I1938*R1941</f>
        <v>7578.9</v>
      </c>
      <c r="O1941" s="35">
        <f t="shared" si="391"/>
        <v>53279.1</v>
      </c>
      <c r="P1941" s="154"/>
      <c r="Q1941" s="35">
        <v>96.72</v>
      </c>
      <c r="R1941" s="43">
        <v>16.04</v>
      </c>
      <c r="S1941" s="27" t="s">
        <v>607</v>
      </c>
      <c r="T1941" s="27" t="s">
        <v>1236</v>
      </c>
    </row>
    <row r="1942" spans="1:20" ht="37.5" customHeight="1" x14ac:dyDescent="0.3">
      <c r="A1942" s="23">
        <v>14</v>
      </c>
      <c r="B1942" s="119">
        <v>7</v>
      </c>
      <c r="C1942" s="38" t="s">
        <v>1247</v>
      </c>
      <c r="D1942" s="119">
        <v>1963</v>
      </c>
      <c r="E1942" s="119"/>
      <c r="F1942" s="44" t="s">
        <v>45</v>
      </c>
      <c r="G1942" s="119" t="s">
        <v>51</v>
      </c>
      <c r="H1942" s="119">
        <v>2</v>
      </c>
      <c r="I1942" s="35">
        <v>282.2</v>
      </c>
      <c r="J1942" s="32">
        <v>188.3</v>
      </c>
      <c r="K1942" s="40" t="s">
        <v>1837</v>
      </c>
      <c r="L1942" s="35">
        <f>I1942*Q1942</f>
        <v>96134.252000000008</v>
      </c>
      <c r="M1942" s="153">
        <f>L1942+L1943+L1944</f>
        <v>255577.25200000001</v>
      </c>
      <c r="N1942" s="35">
        <f>I1942*R1942</f>
        <v>9910.8639999999996</v>
      </c>
      <c r="O1942" s="35">
        <f t="shared" si="391"/>
        <v>106045.11600000001</v>
      </c>
      <c r="P1942" s="153">
        <f>O1942+O1943+O1944</f>
        <v>280879.304</v>
      </c>
      <c r="Q1942" s="35">
        <v>340.66</v>
      </c>
      <c r="R1942" s="35">
        <v>35.119999999999997</v>
      </c>
      <c r="S1942" s="27" t="s">
        <v>607</v>
      </c>
      <c r="T1942" s="27" t="s">
        <v>1236</v>
      </c>
    </row>
    <row r="1943" spans="1:20" ht="37.5" customHeight="1" x14ac:dyDescent="0.3">
      <c r="A1943" s="23">
        <v>15</v>
      </c>
      <c r="B1943" s="119"/>
      <c r="C1943" s="42"/>
      <c r="D1943" s="119"/>
      <c r="E1943" s="119"/>
      <c r="F1943" s="44" t="s">
        <v>45</v>
      </c>
      <c r="G1943" s="119" t="s">
        <v>51</v>
      </c>
      <c r="H1943" s="119"/>
      <c r="I1943" s="35"/>
      <c r="J1943" s="32"/>
      <c r="K1943" s="41" t="s">
        <v>47</v>
      </c>
      <c r="L1943" s="35">
        <f>I1942*Q1943</f>
        <v>126990</v>
      </c>
      <c r="M1943" s="158"/>
      <c r="N1943" s="35">
        <f>I1942*R1943</f>
        <v>8093.4959999999992</v>
      </c>
      <c r="O1943" s="35">
        <f t="shared" si="391"/>
        <v>135083.49599999998</v>
      </c>
      <c r="P1943" s="158"/>
      <c r="Q1943" s="35">
        <v>450</v>
      </c>
      <c r="R1943" s="27">
        <v>28.68</v>
      </c>
      <c r="S1943" s="27" t="s">
        <v>607</v>
      </c>
      <c r="T1943" s="27" t="s">
        <v>1236</v>
      </c>
    </row>
    <row r="1944" spans="1:20" ht="56.25" customHeight="1" x14ac:dyDescent="0.3">
      <c r="A1944" s="23">
        <v>16</v>
      </c>
      <c r="B1944" s="119"/>
      <c r="C1944" s="42"/>
      <c r="D1944" s="119"/>
      <c r="E1944" s="119"/>
      <c r="F1944" s="44" t="s">
        <v>45</v>
      </c>
      <c r="G1944" s="119" t="s">
        <v>51</v>
      </c>
      <c r="H1944" s="119"/>
      <c r="I1944" s="35"/>
      <c r="J1944" s="32"/>
      <c r="K1944" s="41" t="s">
        <v>48</v>
      </c>
      <c r="L1944" s="35">
        <f>I1942*Q1944</f>
        <v>32453</v>
      </c>
      <c r="M1944" s="154"/>
      <c r="N1944" s="35">
        <f>I1942*R1944</f>
        <v>7297.6919999999991</v>
      </c>
      <c r="O1944" s="35">
        <f t="shared" si="391"/>
        <v>39750.691999999995</v>
      </c>
      <c r="P1944" s="154"/>
      <c r="Q1944" s="35">
        <v>115</v>
      </c>
      <c r="R1944" s="43">
        <v>25.86</v>
      </c>
      <c r="S1944" s="27" t="s">
        <v>607</v>
      </c>
      <c r="T1944" s="27" t="s">
        <v>1236</v>
      </c>
    </row>
    <row r="1945" spans="1:20" ht="37.5" customHeight="1" x14ac:dyDescent="0.3">
      <c r="A1945" s="23">
        <v>17</v>
      </c>
      <c r="B1945" s="119">
        <v>8</v>
      </c>
      <c r="C1945" s="38" t="s">
        <v>1248</v>
      </c>
      <c r="D1945" s="119">
        <v>1967</v>
      </c>
      <c r="E1945" s="119"/>
      <c r="F1945" s="44" t="s">
        <v>45</v>
      </c>
      <c r="G1945" s="119" t="s">
        <v>51</v>
      </c>
      <c r="H1945" s="119">
        <v>2</v>
      </c>
      <c r="I1945" s="35">
        <v>489.6</v>
      </c>
      <c r="J1945" s="32">
        <v>345.9</v>
      </c>
      <c r="K1945" s="40" t="s">
        <v>1837</v>
      </c>
      <c r="L1945" s="35">
        <f>I1945*Q1945</f>
        <v>166787.13600000003</v>
      </c>
      <c r="M1945" s="35">
        <f>L1945</f>
        <v>166787.13600000003</v>
      </c>
      <c r="N1945" s="35">
        <f>I1945*R1945</f>
        <v>17194.752</v>
      </c>
      <c r="O1945" s="35">
        <f t="shared" si="391"/>
        <v>183981.88800000004</v>
      </c>
      <c r="P1945" s="35">
        <f>O1945</f>
        <v>183981.88800000004</v>
      </c>
      <c r="Q1945" s="35">
        <v>340.66</v>
      </c>
      <c r="R1945" s="35">
        <v>35.119999999999997</v>
      </c>
      <c r="S1945" s="27" t="s">
        <v>607</v>
      </c>
      <c r="T1945" s="27" t="s">
        <v>1236</v>
      </c>
    </row>
    <row r="1946" spans="1:20" ht="37.5" customHeight="1" x14ac:dyDescent="0.3">
      <c r="A1946" s="23">
        <v>18</v>
      </c>
      <c r="B1946" s="119">
        <v>9</v>
      </c>
      <c r="C1946" s="38" t="s">
        <v>1249</v>
      </c>
      <c r="D1946" s="119">
        <v>1983</v>
      </c>
      <c r="E1946" s="119"/>
      <c r="F1946" s="44" t="s">
        <v>58</v>
      </c>
      <c r="G1946" s="119" t="s">
        <v>31</v>
      </c>
      <c r="H1946" s="119">
        <v>3</v>
      </c>
      <c r="I1946" s="35">
        <f>409.4+325.4+425.7</f>
        <v>1160.5</v>
      </c>
      <c r="J1946" s="32">
        <v>539.1</v>
      </c>
      <c r="K1946" s="40" t="s">
        <v>1837</v>
      </c>
      <c r="L1946" s="35">
        <f>I1946*Q1946</f>
        <v>246838.34999999998</v>
      </c>
      <c r="M1946" s="35">
        <f>L1946</f>
        <v>246838.34999999998</v>
      </c>
      <c r="N1946" s="35">
        <f>I1946*R1946</f>
        <v>23999.14</v>
      </c>
      <c r="O1946" s="35">
        <f t="shared" si="391"/>
        <v>270837.49</v>
      </c>
      <c r="P1946" s="35">
        <f>O1946</f>
        <v>270837.49</v>
      </c>
      <c r="Q1946" s="35">
        <v>212.7</v>
      </c>
      <c r="R1946" s="27">
        <v>20.68</v>
      </c>
      <c r="S1946" s="27" t="s">
        <v>607</v>
      </c>
      <c r="T1946" s="27" t="s">
        <v>1236</v>
      </c>
    </row>
    <row r="1947" spans="1:20" ht="37.5" customHeight="1" x14ac:dyDescent="0.3">
      <c r="A1947" s="23">
        <v>19</v>
      </c>
      <c r="B1947" s="119">
        <v>10</v>
      </c>
      <c r="C1947" s="38" t="s">
        <v>1250</v>
      </c>
      <c r="D1947" s="119">
        <v>1982</v>
      </c>
      <c r="E1947" s="119"/>
      <c r="F1947" s="44" t="s">
        <v>58</v>
      </c>
      <c r="G1947" s="119" t="s">
        <v>31</v>
      </c>
      <c r="H1947" s="119">
        <v>3</v>
      </c>
      <c r="I1947" s="35">
        <v>854.7</v>
      </c>
      <c r="J1947" s="32">
        <v>515.29999999999995</v>
      </c>
      <c r="K1947" s="40" t="s">
        <v>1837</v>
      </c>
      <c r="L1947" s="35">
        <f>I1947*Q1947</f>
        <v>181794.69</v>
      </c>
      <c r="M1947" s="35">
        <f>L1947</f>
        <v>181794.69</v>
      </c>
      <c r="N1947" s="35">
        <f>I1947*R1947</f>
        <v>17675.196</v>
      </c>
      <c r="O1947" s="35">
        <f t="shared" si="391"/>
        <v>199469.886</v>
      </c>
      <c r="P1947" s="35">
        <f>O1947</f>
        <v>199469.886</v>
      </c>
      <c r="Q1947" s="35">
        <v>212.7</v>
      </c>
      <c r="R1947" s="27">
        <v>20.68</v>
      </c>
      <c r="S1947" s="27" t="s">
        <v>607</v>
      </c>
      <c r="T1947" s="27" t="s">
        <v>1236</v>
      </c>
    </row>
    <row r="1948" spans="1:20" s="9" customFormat="1" ht="36.75" customHeight="1" x14ac:dyDescent="0.3">
      <c r="A1948" s="23">
        <v>20</v>
      </c>
      <c r="B1948" s="119">
        <v>11</v>
      </c>
      <c r="C1948" s="42" t="s">
        <v>1834</v>
      </c>
      <c r="D1948" s="119">
        <v>1969</v>
      </c>
      <c r="E1948" s="119"/>
      <c r="F1948" s="119" t="s">
        <v>30</v>
      </c>
      <c r="G1948" s="119" t="s">
        <v>31</v>
      </c>
      <c r="H1948" s="119"/>
      <c r="I1948" s="35">
        <f>213.4</f>
        <v>213.4</v>
      </c>
      <c r="J1948" s="35">
        <v>114.9</v>
      </c>
      <c r="K1948" s="40" t="s">
        <v>1837</v>
      </c>
      <c r="L1948" s="32">
        <f>I1948*Q1948</f>
        <v>68883.386000000013</v>
      </c>
      <c r="M1948" s="153">
        <f>L1948+L1949+L1950</f>
        <v>185553.43400000001</v>
      </c>
      <c r="N1948" s="35">
        <f>I1948*R1948</f>
        <v>5360.6080000000002</v>
      </c>
      <c r="O1948" s="35">
        <f t="shared" si="391"/>
        <v>74243.994000000006</v>
      </c>
      <c r="P1948" s="153">
        <f>O1948+O1949+O1950</f>
        <v>199006.17</v>
      </c>
      <c r="Q1948" s="35">
        <v>322.79000000000002</v>
      </c>
      <c r="R1948" s="27">
        <v>25.12</v>
      </c>
      <c r="S1948" s="27" t="s">
        <v>607</v>
      </c>
      <c r="T1948" s="27" t="s">
        <v>1236</v>
      </c>
    </row>
    <row r="1949" spans="1:20" s="9" customFormat="1" ht="36.75" customHeight="1" x14ac:dyDescent="0.3">
      <c r="A1949" s="23">
        <v>21</v>
      </c>
      <c r="B1949" s="119"/>
      <c r="C1949" s="42"/>
      <c r="D1949" s="119"/>
      <c r="E1949" s="119"/>
      <c r="F1949" s="119" t="s">
        <v>30</v>
      </c>
      <c r="G1949" s="119" t="s">
        <v>31</v>
      </c>
      <c r="H1949" s="119"/>
      <c r="I1949" s="35"/>
      <c r="J1949" s="35"/>
      <c r="K1949" s="41" t="s">
        <v>47</v>
      </c>
      <c r="L1949" s="32">
        <f>I1948*Q1949</f>
        <v>96030</v>
      </c>
      <c r="M1949" s="158"/>
      <c r="N1949" s="35">
        <f>I1948*R1949</f>
        <v>5416.0919999999996</v>
      </c>
      <c r="O1949" s="35">
        <f t="shared" si="391"/>
        <v>101446.092</v>
      </c>
      <c r="P1949" s="158"/>
      <c r="Q1949" s="47">
        <v>450</v>
      </c>
      <c r="R1949" s="47">
        <v>25.38</v>
      </c>
      <c r="S1949" s="27" t="s">
        <v>607</v>
      </c>
      <c r="T1949" s="27" t="s">
        <v>1236</v>
      </c>
    </row>
    <row r="1950" spans="1:20" s="9" customFormat="1" ht="36.75" customHeight="1" x14ac:dyDescent="0.3">
      <c r="A1950" s="23">
        <v>22</v>
      </c>
      <c r="B1950" s="119"/>
      <c r="C1950" s="42"/>
      <c r="D1950" s="119"/>
      <c r="E1950" s="119"/>
      <c r="F1950" s="119" t="s">
        <v>30</v>
      </c>
      <c r="G1950" s="119" t="s">
        <v>31</v>
      </c>
      <c r="H1950" s="119"/>
      <c r="I1950" s="35"/>
      <c r="J1950" s="35"/>
      <c r="K1950" s="42" t="s">
        <v>49</v>
      </c>
      <c r="L1950" s="32">
        <f>I1948*Q1950</f>
        <v>20640.047999999999</v>
      </c>
      <c r="M1950" s="154"/>
      <c r="N1950" s="35">
        <f>I1948*R1950</f>
        <v>2676.0360000000001</v>
      </c>
      <c r="O1950" s="35">
        <f t="shared" si="391"/>
        <v>23316.083999999999</v>
      </c>
      <c r="P1950" s="154"/>
      <c r="Q1950" s="32">
        <v>96.72</v>
      </c>
      <c r="R1950" s="35">
        <v>12.54</v>
      </c>
      <c r="S1950" s="27" t="s">
        <v>607</v>
      </c>
      <c r="T1950" s="27" t="s">
        <v>1236</v>
      </c>
    </row>
    <row r="1951" spans="1:20" s="9" customFormat="1" ht="36.75" customHeight="1" x14ac:dyDescent="0.3">
      <c r="A1951" s="23">
        <v>23</v>
      </c>
      <c r="B1951" s="119">
        <v>12</v>
      </c>
      <c r="C1951" s="42" t="s">
        <v>1833</v>
      </c>
      <c r="D1951" s="119">
        <v>1968</v>
      </c>
      <c r="E1951" s="119"/>
      <c r="F1951" s="119" t="s">
        <v>30</v>
      </c>
      <c r="G1951" s="119" t="s">
        <v>31</v>
      </c>
      <c r="H1951" s="119"/>
      <c r="I1951" s="35">
        <f>278.6*1.8</f>
        <v>501.48000000000008</v>
      </c>
      <c r="J1951" s="35">
        <v>278.60000000000002</v>
      </c>
      <c r="K1951" s="40" t="s">
        <v>1837</v>
      </c>
      <c r="L1951" s="32">
        <f>I1951*Q1951</f>
        <v>161872.72920000003</v>
      </c>
      <c r="M1951" s="35">
        <f>L1951</f>
        <v>161872.72920000003</v>
      </c>
      <c r="N1951" s="35">
        <f>I1951*R1951</f>
        <v>12597.177600000003</v>
      </c>
      <c r="O1951" s="35">
        <f t="shared" si="391"/>
        <v>174469.90680000003</v>
      </c>
      <c r="P1951" s="35">
        <f>O1951</f>
        <v>174469.90680000003</v>
      </c>
      <c r="Q1951" s="35">
        <v>322.79000000000002</v>
      </c>
      <c r="R1951" s="27">
        <v>25.12</v>
      </c>
      <c r="S1951" s="27" t="s">
        <v>607</v>
      </c>
      <c r="T1951" s="27" t="s">
        <v>1236</v>
      </c>
    </row>
    <row r="1952" spans="1:20" ht="37.5" customHeight="1" x14ac:dyDescent="0.3">
      <c r="A1952" s="23">
        <v>24</v>
      </c>
      <c r="B1952" s="119">
        <v>13</v>
      </c>
      <c r="C1952" s="38" t="s">
        <v>1251</v>
      </c>
      <c r="D1952" s="119">
        <v>1956</v>
      </c>
      <c r="E1952" s="119"/>
      <c r="F1952" s="44" t="s">
        <v>45</v>
      </c>
      <c r="G1952" s="119" t="s">
        <v>37</v>
      </c>
      <c r="H1952" s="119">
        <v>2</v>
      </c>
      <c r="I1952" s="35">
        <f>489.3+40.4+310.1</f>
        <v>839.80000000000007</v>
      </c>
      <c r="J1952" s="32">
        <v>489.3</v>
      </c>
      <c r="K1952" s="41" t="s">
        <v>46</v>
      </c>
      <c r="L1952" s="35">
        <f>I1952*Q1952</f>
        <v>1299271.3759999999</v>
      </c>
      <c r="M1952" s="153">
        <f>L1952+L1953+L1954+L1955</f>
        <v>1854983.8319999999</v>
      </c>
      <c r="N1952" s="35">
        <f>I1952*R1952</f>
        <v>84567.860000000015</v>
      </c>
      <c r="O1952" s="35">
        <f t="shared" si="391"/>
        <v>1383839.236</v>
      </c>
      <c r="P1952" s="153">
        <f>O1952+O1953+O1954+O1955</f>
        <v>1998824.7760000003</v>
      </c>
      <c r="Q1952" s="35">
        <v>1547.12</v>
      </c>
      <c r="R1952" s="35">
        <v>100.7</v>
      </c>
      <c r="S1952" s="27" t="s">
        <v>607</v>
      </c>
      <c r="T1952" s="27" t="s">
        <v>1236</v>
      </c>
    </row>
    <row r="1953" spans="1:20" ht="37.5" customHeight="1" x14ac:dyDescent="0.3">
      <c r="A1953" s="23">
        <v>25</v>
      </c>
      <c r="B1953" s="119"/>
      <c r="C1953" s="42"/>
      <c r="D1953" s="119"/>
      <c r="E1953" s="119"/>
      <c r="F1953" s="44" t="s">
        <v>45</v>
      </c>
      <c r="G1953" s="119" t="s">
        <v>37</v>
      </c>
      <c r="H1953" s="119"/>
      <c r="I1953" s="35"/>
      <c r="J1953" s="32"/>
      <c r="K1953" s="41" t="s">
        <v>47</v>
      </c>
      <c r="L1953" s="35">
        <f>I1952*Q1953</f>
        <v>377910.00000000006</v>
      </c>
      <c r="M1953" s="158"/>
      <c r="N1953" s="35">
        <f>I1952*R1953</f>
        <v>24085.464</v>
      </c>
      <c r="O1953" s="35">
        <f t="shared" si="391"/>
        <v>401995.46400000004</v>
      </c>
      <c r="P1953" s="158"/>
      <c r="Q1953" s="35">
        <v>450</v>
      </c>
      <c r="R1953" s="27">
        <v>28.68</v>
      </c>
      <c r="S1953" s="27" t="s">
        <v>607</v>
      </c>
      <c r="T1953" s="27" t="s">
        <v>1236</v>
      </c>
    </row>
    <row r="1954" spans="1:20" ht="56.25" customHeight="1" x14ac:dyDescent="0.3">
      <c r="A1954" s="23">
        <v>26</v>
      </c>
      <c r="B1954" s="119"/>
      <c r="C1954" s="42"/>
      <c r="D1954" s="119"/>
      <c r="E1954" s="119"/>
      <c r="F1954" s="44" t="s">
        <v>45</v>
      </c>
      <c r="G1954" s="119" t="s">
        <v>37</v>
      </c>
      <c r="H1954" s="119"/>
      <c r="I1954" s="35"/>
      <c r="J1954" s="32"/>
      <c r="K1954" s="41" t="s">
        <v>48</v>
      </c>
      <c r="L1954" s="35">
        <f>I1952*Q1954</f>
        <v>96577.000000000015</v>
      </c>
      <c r="M1954" s="158"/>
      <c r="N1954" s="35">
        <f>I1952*R1954</f>
        <v>21717.228000000003</v>
      </c>
      <c r="O1954" s="35">
        <f t="shared" si="391"/>
        <v>118294.22800000002</v>
      </c>
      <c r="P1954" s="158"/>
      <c r="Q1954" s="35">
        <v>115</v>
      </c>
      <c r="R1954" s="43">
        <v>25.86</v>
      </c>
      <c r="S1954" s="27" t="s">
        <v>607</v>
      </c>
      <c r="T1954" s="27" t="s">
        <v>1236</v>
      </c>
    </row>
    <row r="1955" spans="1:20" ht="37.5" customHeight="1" x14ac:dyDescent="0.3">
      <c r="A1955" s="23">
        <v>27</v>
      </c>
      <c r="B1955" s="119"/>
      <c r="C1955" s="42"/>
      <c r="D1955" s="119"/>
      <c r="E1955" s="119"/>
      <c r="F1955" s="44" t="s">
        <v>45</v>
      </c>
      <c r="G1955" s="119" t="s">
        <v>37</v>
      </c>
      <c r="H1955" s="119"/>
      <c r="I1955" s="35"/>
      <c r="J1955" s="32"/>
      <c r="K1955" s="41" t="s">
        <v>49</v>
      </c>
      <c r="L1955" s="35">
        <f>I1952*Q1955</f>
        <v>81225.456000000006</v>
      </c>
      <c r="M1955" s="154"/>
      <c r="N1955" s="35">
        <f>I1952*R1955</f>
        <v>13470.392</v>
      </c>
      <c r="O1955" s="35">
        <f t="shared" si="391"/>
        <v>94695.847999999998</v>
      </c>
      <c r="P1955" s="154"/>
      <c r="Q1955" s="35">
        <v>96.72</v>
      </c>
      <c r="R1955" s="43">
        <v>16.04</v>
      </c>
      <c r="S1955" s="27" t="s">
        <v>607</v>
      </c>
      <c r="T1955" s="27" t="s">
        <v>1236</v>
      </c>
    </row>
    <row r="1956" spans="1:20" ht="37.5" customHeight="1" x14ac:dyDescent="0.3">
      <c r="A1956" s="23">
        <v>28</v>
      </c>
      <c r="B1956" s="119">
        <v>14</v>
      </c>
      <c r="C1956" s="38" t="s">
        <v>1252</v>
      </c>
      <c r="D1956" s="119">
        <v>1952</v>
      </c>
      <c r="E1956" s="119"/>
      <c r="F1956" s="44" t="s">
        <v>45</v>
      </c>
      <c r="G1956" s="119" t="s">
        <v>37</v>
      </c>
      <c r="H1956" s="119">
        <v>2</v>
      </c>
      <c r="I1956" s="35">
        <f>490+42.9+316.6</f>
        <v>849.5</v>
      </c>
      <c r="J1956" s="32">
        <v>490</v>
      </c>
      <c r="K1956" s="40" t="s">
        <v>1837</v>
      </c>
      <c r="L1956" s="35">
        <f>I1956*Q1956</f>
        <v>289390.67000000004</v>
      </c>
      <c r="M1956" s="153">
        <f>L1956+L1957+L1958+L1959+L1960</f>
        <v>2165800.25</v>
      </c>
      <c r="N1956" s="35">
        <f>I1956*R1956</f>
        <v>29834.44</v>
      </c>
      <c r="O1956" s="35">
        <f t="shared" si="391"/>
        <v>319225.11000000004</v>
      </c>
      <c r="P1956" s="153">
        <f>O1956+O1957+O1958+O1959+O1960</f>
        <v>2341137.0499999998</v>
      </c>
      <c r="Q1956" s="35">
        <v>340.66</v>
      </c>
      <c r="R1956" s="35">
        <v>35.119999999999997</v>
      </c>
      <c r="S1956" s="27" t="s">
        <v>607</v>
      </c>
      <c r="T1956" s="27" t="s">
        <v>1236</v>
      </c>
    </row>
    <row r="1957" spans="1:20" ht="18.75" customHeight="1" x14ac:dyDescent="0.3">
      <c r="A1957" s="23">
        <v>29</v>
      </c>
      <c r="B1957" s="119"/>
      <c r="C1957" s="42"/>
      <c r="D1957" s="119"/>
      <c r="E1957" s="119"/>
      <c r="F1957" s="44" t="s">
        <v>45</v>
      </c>
      <c r="G1957" s="119" t="s">
        <v>37</v>
      </c>
      <c r="H1957" s="119"/>
      <c r="I1957" s="35"/>
      <c r="J1957" s="32"/>
      <c r="K1957" s="41" t="s">
        <v>46</v>
      </c>
      <c r="L1957" s="35">
        <f>I1956*Q1957</f>
        <v>1314278.44</v>
      </c>
      <c r="M1957" s="158"/>
      <c r="N1957" s="35">
        <f>I1956*R1957</f>
        <v>85544.650000000009</v>
      </c>
      <c r="O1957" s="35">
        <f t="shared" si="391"/>
        <v>1399823.0899999999</v>
      </c>
      <c r="P1957" s="158"/>
      <c r="Q1957" s="35">
        <v>1547.12</v>
      </c>
      <c r="R1957" s="35">
        <v>100.7</v>
      </c>
      <c r="S1957" s="27" t="s">
        <v>607</v>
      </c>
      <c r="T1957" s="27" t="s">
        <v>1236</v>
      </c>
    </row>
    <row r="1958" spans="1:20" ht="37.5" customHeight="1" x14ac:dyDescent="0.3">
      <c r="A1958" s="23">
        <v>30</v>
      </c>
      <c r="B1958" s="119"/>
      <c r="C1958" s="42"/>
      <c r="D1958" s="119"/>
      <c r="E1958" s="119"/>
      <c r="F1958" s="44" t="s">
        <v>45</v>
      </c>
      <c r="G1958" s="119" t="s">
        <v>37</v>
      </c>
      <c r="H1958" s="119"/>
      <c r="I1958" s="35"/>
      <c r="J1958" s="32"/>
      <c r="K1958" s="41" t="s">
        <v>47</v>
      </c>
      <c r="L1958" s="35">
        <f>I1956*Q1958</f>
        <v>382275</v>
      </c>
      <c r="M1958" s="158"/>
      <c r="N1958" s="35">
        <f>I1956*R1958</f>
        <v>24363.66</v>
      </c>
      <c r="O1958" s="35">
        <f t="shared" si="391"/>
        <v>406638.66</v>
      </c>
      <c r="P1958" s="158"/>
      <c r="Q1958" s="35">
        <v>450</v>
      </c>
      <c r="R1958" s="27">
        <v>28.68</v>
      </c>
      <c r="S1958" s="27" t="s">
        <v>607</v>
      </c>
      <c r="T1958" s="27" t="s">
        <v>1236</v>
      </c>
    </row>
    <row r="1959" spans="1:20" ht="56.25" customHeight="1" x14ac:dyDescent="0.3">
      <c r="A1959" s="23">
        <v>31</v>
      </c>
      <c r="B1959" s="119"/>
      <c r="C1959" s="42"/>
      <c r="D1959" s="119"/>
      <c r="E1959" s="119"/>
      <c r="F1959" s="44" t="s">
        <v>45</v>
      </c>
      <c r="G1959" s="119" t="s">
        <v>37</v>
      </c>
      <c r="H1959" s="119"/>
      <c r="I1959" s="35"/>
      <c r="J1959" s="32"/>
      <c r="K1959" s="41" t="s">
        <v>48</v>
      </c>
      <c r="L1959" s="35">
        <f>I1956*Q1959</f>
        <v>97692.5</v>
      </c>
      <c r="M1959" s="158"/>
      <c r="N1959" s="35">
        <f>I1956*R1959</f>
        <v>21968.07</v>
      </c>
      <c r="O1959" s="35">
        <f t="shared" si="391"/>
        <v>119660.57</v>
      </c>
      <c r="P1959" s="158"/>
      <c r="Q1959" s="35">
        <v>115</v>
      </c>
      <c r="R1959" s="43">
        <v>25.86</v>
      </c>
      <c r="S1959" s="27" t="s">
        <v>607</v>
      </c>
      <c r="T1959" s="27" t="s">
        <v>1236</v>
      </c>
    </row>
    <row r="1960" spans="1:20" ht="37.5" customHeight="1" x14ac:dyDescent="0.3">
      <c r="A1960" s="23">
        <v>32</v>
      </c>
      <c r="B1960" s="119"/>
      <c r="C1960" s="42"/>
      <c r="D1960" s="119"/>
      <c r="E1960" s="119"/>
      <c r="F1960" s="44" t="s">
        <v>45</v>
      </c>
      <c r="G1960" s="119" t="s">
        <v>37</v>
      </c>
      <c r="H1960" s="119"/>
      <c r="I1960" s="35"/>
      <c r="J1960" s="32"/>
      <c r="K1960" s="41" t="s">
        <v>49</v>
      </c>
      <c r="L1960" s="35">
        <f>I1956*Q1960</f>
        <v>82163.64</v>
      </c>
      <c r="M1960" s="154"/>
      <c r="N1960" s="35">
        <f>I1956*R1960</f>
        <v>13625.98</v>
      </c>
      <c r="O1960" s="35">
        <f t="shared" si="391"/>
        <v>95789.62</v>
      </c>
      <c r="P1960" s="154"/>
      <c r="Q1960" s="35">
        <v>96.72</v>
      </c>
      <c r="R1960" s="43">
        <v>16.04</v>
      </c>
      <c r="S1960" s="27" t="s">
        <v>607</v>
      </c>
      <c r="T1960" s="27" t="s">
        <v>1236</v>
      </c>
    </row>
    <row r="1961" spans="1:20" ht="37.5" customHeight="1" x14ac:dyDescent="0.3">
      <c r="A1961" s="23">
        <v>33</v>
      </c>
      <c r="B1961" s="119">
        <v>15</v>
      </c>
      <c r="C1961" s="38" t="s">
        <v>1253</v>
      </c>
      <c r="D1961" s="119">
        <v>1953</v>
      </c>
      <c r="E1961" s="119"/>
      <c r="F1961" s="44" t="s">
        <v>45</v>
      </c>
      <c r="G1961" s="119" t="s">
        <v>37</v>
      </c>
      <c r="H1961" s="119">
        <v>2</v>
      </c>
      <c r="I1961" s="35">
        <f>471.1+314.8</f>
        <v>785.90000000000009</v>
      </c>
      <c r="J1961" s="32">
        <v>473.1</v>
      </c>
      <c r="K1961" s="40" t="s">
        <v>1837</v>
      </c>
      <c r="L1961" s="35">
        <f>I1961*Q1961</f>
        <v>267724.69400000008</v>
      </c>
      <c r="M1961" s="153">
        <f>L1961+L1962+L1963+L1964+L1965</f>
        <v>2003652.05</v>
      </c>
      <c r="N1961" s="35">
        <f>I1961*R1961</f>
        <v>27600.808000000001</v>
      </c>
      <c r="O1961" s="35">
        <f t="shared" ref="O1961:O1992" si="392">L1961+N1961</f>
        <v>295325.50200000009</v>
      </c>
      <c r="P1961" s="153">
        <f>O1961+O1962+O1963+O1964+O1965</f>
        <v>2165861.81</v>
      </c>
      <c r="Q1961" s="35">
        <v>340.66</v>
      </c>
      <c r="R1961" s="35">
        <v>35.119999999999997</v>
      </c>
      <c r="S1961" s="27" t="s">
        <v>607</v>
      </c>
      <c r="T1961" s="27" t="s">
        <v>1236</v>
      </c>
    </row>
    <row r="1962" spans="1:20" ht="18.75" customHeight="1" x14ac:dyDescent="0.3">
      <c r="A1962" s="23">
        <v>34</v>
      </c>
      <c r="B1962" s="119"/>
      <c r="C1962" s="42"/>
      <c r="D1962" s="119"/>
      <c r="E1962" s="119"/>
      <c r="F1962" s="44" t="s">
        <v>45</v>
      </c>
      <c r="G1962" s="119" t="s">
        <v>37</v>
      </c>
      <c r="H1962" s="119"/>
      <c r="I1962" s="35"/>
      <c r="J1962" s="32"/>
      <c r="K1962" s="41" t="s">
        <v>46</v>
      </c>
      <c r="L1962" s="35">
        <f>I1961*Q1962</f>
        <v>1215881.608</v>
      </c>
      <c r="M1962" s="158"/>
      <c r="N1962" s="35">
        <f>I1961*R1962</f>
        <v>79140.13</v>
      </c>
      <c r="O1962" s="35">
        <f t="shared" si="392"/>
        <v>1295021.7379999999</v>
      </c>
      <c r="P1962" s="158"/>
      <c r="Q1962" s="35">
        <v>1547.12</v>
      </c>
      <c r="R1962" s="35">
        <v>100.7</v>
      </c>
      <c r="S1962" s="27" t="s">
        <v>607</v>
      </c>
      <c r="T1962" s="27" t="s">
        <v>1236</v>
      </c>
    </row>
    <row r="1963" spans="1:20" ht="37.5" customHeight="1" x14ac:dyDescent="0.3">
      <c r="A1963" s="23">
        <v>35</v>
      </c>
      <c r="B1963" s="119"/>
      <c r="C1963" s="42"/>
      <c r="D1963" s="119"/>
      <c r="E1963" s="119"/>
      <c r="F1963" s="44" t="s">
        <v>45</v>
      </c>
      <c r="G1963" s="119" t="s">
        <v>37</v>
      </c>
      <c r="H1963" s="119"/>
      <c r="I1963" s="35"/>
      <c r="J1963" s="32"/>
      <c r="K1963" s="41" t="s">
        <v>47</v>
      </c>
      <c r="L1963" s="35">
        <f>I1961*Q1963</f>
        <v>353655.00000000006</v>
      </c>
      <c r="M1963" s="158"/>
      <c r="N1963" s="35">
        <f>I1961*R1963</f>
        <v>22539.612000000001</v>
      </c>
      <c r="O1963" s="35">
        <f t="shared" si="392"/>
        <v>376194.61200000008</v>
      </c>
      <c r="P1963" s="158"/>
      <c r="Q1963" s="35">
        <v>450</v>
      </c>
      <c r="R1963" s="27">
        <v>28.68</v>
      </c>
      <c r="S1963" s="27" t="s">
        <v>607</v>
      </c>
      <c r="T1963" s="27" t="s">
        <v>1236</v>
      </c>
    </row>
    <row r="1964" spans="1:20" ht="56.25" customHeight="1" x14ac:dyDescent="0.3">
      <c r="A1964" s="23">
        <v>36</v>
      </c>
      <c r="B1964" s="119"/>
      <c r="C1964" s="42"/>
      <c r="D1964" s="119"/>
      <c r="E1964" s="119"/>
      <c r="F1964" s="44" t="s">
        <v>45</v>
      </c>
      <c r="G1964" s="119" t="s">
        <v>37</v>
      </c>
      <c r="H1964" s="119"/>
      <c r="I1964" s="35"/>
      <c r="J1964" s="32"/>
      <c r="K1964" s="41" t="s">
        <v>48</v>
      </c>
      <c r="L1964" s="35">
        <f>I1961*Q1964</f>
        <v>90378.500000000015</v>
      </c>
      <c r="M1964" s="158"/>
      <c r="N1964" s="35">
        <f>I1961*R1964</f>
        <v>20323.374000000003</v>
      </c>
      <c r="O1964" s="35">
        <f t="shared" si="392"/>
        <v>110701.87400000001</v>
      </c>
      <c r="P1964" s="158"/>
      <c r="Q1964" s="35">
        <v>115</v>
      </c>
      <c r="R1964" s="43">
        <v>25.86</v>
      </c>
      <c r="S1964" s="27" t="s">
        <v>607</v>
      </c>
      <c r="T1964" s="27" t="s">
        <v>1236</v>
      </c>
    </row>
    <row r="1965" spans="1:20" ht="37.5" customHeight="1" x14ac:dyDescent="0.3">
      <c r="A1965" s="23">
        <v>37</v>
      </c>
      <c r="B1965" s="119"/>
      <c r="C1965" s="42"/>
      <c r="D1965" s="119"/>
      <c r="E1965" s="119"/>
      <c r="F1965" s="44" t="s">
        <v>45</v>
      </c>
      <c r="G1965" s="119" t="s">
        <v>37</v>
      </c>
      <c r="H1965" s="119"/>
      <c r="I1965" s="35"/>
      <c r="J1965" s="32"/>
      <c r="K1965" s="41" t="s">
        <v>49</v>
      </c>
      <c r="L1965" s="35">
        <f>I1961*Q1965</f>
        <v>76012.248000000007</v>
      </c>
      <c r="M1965" s="154"/>
      <c r="N1965" s="35">
        <f>I1961*R1965</f>
        <v>12605.836000000001</v>
      </c>
      <c r="O1965" s="35">
        <f t="shared" si="392"/>
        <v>88618.084000000003</v>
      </c>
      <c r="P1965" s="154"/>
      <c r="Q1965" s="35">
        <v>96.72</v>
      </c>
      <c r="R1965" s="43">
        <v>16.04</v>
      </c>
      <c r="S1965" s="27" t="s">
        <v>607</v>
      </c>
      <c r="T1965" s="27" t="s">
        <v>1236</v>
      </c>
    </row>
    <row r="1966" spans="1:20" ht="37.5" customHeight="1" x14ac:dyDescent="0.3">
      <c r="A1966" s="23">
        <v>38</v>
      </c>
      <c r="B1966" s="119">
        <v>16</v>
      </c>
      <c r="C1966" s="38" t="s">
        <v>1254</v>
      </c>
      <c r="D1966" s="119">
        <v>1957</v>
      </c>
      <c r="E1966" s="119"/>
      <c r="F1966" s="44" t="s">
        <v>45</v>
      </c>
      <c r="G1966" s="119" t="s">
        <v>37</v>
      </c>
      <c r="H1966" s="119">
        <v>2</v>
      </c>
      <c r="I1966" s="35">
        <v>831.3</v>
      </c>
      <c r="J1966" s="32">
        <v>519</v>
      </c>
      <c r="K1966" s="40" t="s">
        <v>1837</v>
      </c>
      <c r="L1966" s="35">
        <f>I1966*Q1966</f>
        <v>283190.658</v>
      </c>
      <c r="M1966" s="153">
        <f>L1966+L1967+L1968+L1969+L1970</f>
        <v>2119399.35</v>
      </c>
      <c r="N1966" s="35">
        <f>I1966*R1966</f>
        <v>29195.255999999998</v>
      </c>
      <c r="O1966" s="35">
        <f t="shared" si="392"/>
        <v>312385.91399999999</v>
      </c>
      <c r="P1966" s="153">
        <f>O1966+O1967+O1968+O1969+O1970</f>
        <v>2290979.6699999995</v>
      </c>
      <c r="Q1966" s="35">
        <v>340.66</v>
      </c>
      <c r="R1966" s="35">
        <v>35.119999999999997</v>
      </c>
      <c r="S1966" s="27" t="s">
        <v>607</v>
      </c>
      <c r="T1966" s="27" t="s">
        <v>1236</v>
      </c>
    </row>
    <row r="1967" spans="1:20" ht="18.75" customHeight="1" x14ac:dyDescent="0.3">
      <c r="A1967" s="23">
        <v>39</v>
      </c>
      <c r="B1967" s="119"/>
      <c r="C1967" s="42"/>
      <c r="D1967" s="119"/>
      <c r="E1967" s="119"/>
      <c r="F1967" s="44" t="s">
        <v>45</v>
      </c>
      <c r="G1967" s="119" t="s">
        <v>37</v>
      </c>
      <c r="H1967" s="119"/>
      <c r="I1967" s="35"/>
      <c r="J1967" s="32"/>
      <c r="K1967" s="41" t="s">
        <v>46</v>
      </c>
      <c r="L1967" s="35">
        <f>I1966*Q1967</f>
        <v>1286120.8559999999</v>
      </c>
      <c r="M1967" s="158"/>
      <c r="N1967" s="35">
        <f>I1966*R1967</f>
        <v>83711.91</v>
      </c>
      <c r="O1967" s="35">
        <f t="shared" si="392"/>
        <v>1369832.7659999998</v>
      </c>
      <c r="P1967" s="158"/>
      <c r="Q1967" s="35">
        <v>1547.12</v>
      </c>
      <c r="R1967" s="35">
        <v>100.7</v>
      </c>
      <c r="S1967" s="27" t="s">
        <v>607</v>
      </c>
      <c r="T1967" s="27" t="s">
        <v>1236</v>
      </c>
    </row>
    <row r="1968" spans="1:20" ht="37.5" customHeight="1" x14ac:dyDescent="0.3">
      <c r="A1968" s="23">
        <v>40</v>
      </c>
      <c r="B1968" s="119"/>
      <c r="C1968" s="42"/>
      <c r="D1968" s="119"/>
      <c r="E1968" s="119"/>
      <c r="F1968" s="44" t="s">
        <v>45</v>
      </c>
      <c r="G1968" s="119" t="s">
        <v>37</v>
      </c>
      <c r="H1968" s="119"/>
      <c r="I1968" s="35"/>
      <c r="J1968" s="32"/>
      <c r="K1968" s="41" t="s">
        <v>47</v>
      </c>
      <c r="L1968" s="35">
        <f>I1966*Q1968</f>
        <v>374085</v>
      </c>
      <c r="M1968" s="158"/>
      <c r="N1968" s="35">
        <f>I1966*R1968</f>
        <v>23841.683999999997</v>
      </c>
      <c r="O1968" s="35">
        <f t="shared" si="392"/>
        <v>397926.68400000001</v>
      </c>
      <c r="P1968" s="158"/>
      <c r="Q1968" s="35">
        <v>450</v>
      </c>
      <c r="R1968" s="27">
        <v>28.68</v>
      </c>
      <c r="S1968" s="27" t="s">
        <v>607</v>
      </c>
      <c r="T1968" s="27" t="s">
        <v>1236</v>
      </c>
    </row>
    <row r="1969" spans="1:20" ht="56.25" customHeight="1" x14ac:dyDescent="0.3">
      <c r="A1969" s="23">
        <v>41</v>
      </c>
      <c r="B1969" s="119"/>
      <c r="C1969" s="42"/>
      <c r="D1969" s="119"/>
      <c r="E1969" s="119"/>
      <c r="F1969" s="44" t="s">
        <v>45</v>
      </c>
      <c r="G1969" s="119" t="s">
        <v>37</v>
      </c>
      <c r="H1969" s="119"/>
      <c r="I1969" s="35"/>
      <c r="J1969" s="32"/>
      <c r="K1969" s="41" t="s">
        <v>48</v>
      </c>
      <c r="L1969" s="35">
        <f>I1966*Q1969</f>
        <v>95599.5</v>
      </c>
      <c r="M1969" s="158"/>
      <c r="N1969" s="35">
        <f>I1966*R1969</f>
        <v>21497.417999999998</v>
      </c>
      <c r="O1969" s="35">
        <f t="shared" si="392"/>
        <v>117096.91800000001</v>
      </c>
      <c r="P1969" s="158"/>
      <c r="Q1969" s="35">
        <v>115</v>
      </c>
      <c r="R1969" s="43">
        <v>25.86</v>
      </c>
      <c r="S1969" s="27" t="s">
        <v>607</v>
      </c>
      <c r="T1969" s="27" t="s">
        <v>1236</v>
      </c>
    </row>
    <row r="1970" spans="1:20" ht="37.5" customHeight="1" x14ac:dyDescent="0.3">
      <c r="A1970" s="23">
        <v>42</v>
      </c>
      <c r="B1970" s="119"/>
      <c r="C1970" s="42"/>
      <c r="D1970" s="119"/>
      <c r="E1970" s="119"/>
      <c r="F1970" s="44" t="s">
        <v>45</v>
      </c>
      <c r="G1970" s="119" t="s">
        <v>37</v>
      </c>
      <c r="H1970" s="119"/>
      <c r="I1970" s="35"/>
      <c r="J1970" s="32"/>
      <c r="K1970" s="41" t="s">
        <v>49</v>
      </c>
      <c r="L1970" s="35">
        <f>I1966*Q1970</f>
        <v>80403.335999999996</v>
      </c>
      <c r="M1970" s="154"/>
      <c r="N1970" s="35">
        <f>I1966*R1970</f>
        <v>13334.051999999998</v>
      </c>
      <c r="O1970" s="35">
        <f t="shared" si="392"/>
        <v>93737.387999999992</v>
      </c>
      <c r="P1970" s="154"/>
      <c r="Q1970" s="35">
        <v>96.72</v>
      </c>
      <c r="R1970" s="43">
        <v>16.04</v>
      </c>
      <c r="S1970" s="27" t="s">
        <v>607</v>
      </c>
      <c r="T1970" s="27" t="s">
        <v>1236</v>
      </c>
    </row>
    <row r="1971" spans="1:20" ht="37.5" customHeight="1" x14ac:dyDescent="0.3">
      <c r="A1971" s="23">
        <v>43</v>
      </c>
      <c r="B1971" s="119">
        <v>17</v>
      </c>
      <c r="C1971" s="38" t="s">
        <v>1255</v>
      </c>
      <c r="D1971" s="119">
        <v>1957</v>
      </c>
      <c r="E1971" s="119"/>
      <c r="F1971" s="44" t="s">
        <v>45</v>
      </c>
      <c r="G1971" s="119" t="s">
        <v>37</v>
      </c>
      <c r="H1971" s="119">
        <v>2</v>
      </c>
      <c r="I1971" s="35">
        <f>507.1+60.3+399.94</f>
        <v>967.33999999999992</v>
      </c>
      <c r="J1971" s="32">
        <v>507.1</v>
      </c>
      <c r="K1971" s="40" t="s">
        <v>1837</v>
      </c>
      <c r="L1971" s="35">
        <f>I1971*Q1971</f>
        <v>329534.04440000001</v>
      </c>
      <c r="M1971" s="153">
        <f>L1971+L1972+L1973+L1974+L1975</f>
        <v>2466233.3299999996</v>
      </c>
      <c r="N1971" s="35">
        <f>I1971*R1971</f>
        <v>33972.980799999998</v>
      </c>
      <c r="O1971" s="35">
        <f t="shared" si="392"/>
        <v>363507.02520000003</v>
      </c>
      <c r="P1971" s="153">
        <f>O1971+O1972+O1973+O1974+O1975</f>
        <v>2665892.3059999999</v>
      </c>
      <c r="Q1971" s="35">
        <v>340.66</v>
      </c>
      <c r="R1971" s="35">
        <v>35.119999999999997</v>
      </c>
      <c r="S1971" s="27" t="s">
        <v>607</v>
      </c>
      <c r="T1971" s="27" t="s">
        <v>1236</v>
      </c>
    </row>
    <row r="1972" spans="1:20" ht="18.75" customHeight="1" x14ac:dyDescent="0.3">
      <c r="A1972" s="23">
        <v>44</v>
      </c>
      <c r="B1972" s="119"/>
      <c r="C1972" s="42"/>
      <c r="D1972" s="119"/>
      <c r="E1972" s="119"/>
      <c r="F1972" s="44" t="s">
        <v>45</v>
      </c>
      <c r="G1972" s="119" t="s">
        <v>37</v>
      </c>
      <c r="H1972" s="119"/>
      <c r="I1972" s="35"/>
      <c r="J1972" s="32"/>
      <c r="K1972" s="41" t="s">
        <v>46</v>
      </c>
      <c r="L1972" s="35">
        <f>I1971*Q1972</f>
        <v>1496591.0607999999</v>
      </c>
      <c r="M1972" s="158"/>
      <c r="N1972" s="35">
        <f>I1971*R1972</f>
        <v>97411.137999999992</v>
      </c>
      <c r="O1972" s="35">
        <f t="shared" si="392"/>
        <v>1594002.1987999999</v>
      </c>
      <c r="P1972" s="158"/>
      <c r="Q1972" s="35">
        <v>1547.12</v>
      </c>
      <c r="R1972" s="35">
        <v>100.7</v>
      </c>
      <c r="S1972" s="27" t="s">
        <v>607</v>
      </c>
      <c r="T1972" s="27" t="s">
        <v>1236</v>
      </c>
    </row>
    <row r="1973" spans="1:20" ht="37.5" customHeight="1" x14ac:dyDescent="0.3">
      <c r="A1973" s="23">
        <v>45</v>
      </c>
      <c r="B1973" s="119"/>
      <c r="C1973" s="42"/>
      <c r="D1973" s="119"/>
      <c r="E1973" s="119"/>
      <c r="F1973" s="44" t="s">
        <v>45</v>
      </c>
      <c r="G1973" s="119" t="s">
        <v>37</v>
      </c>
      <c r="H1973" s="119"/>
      <c r="I1973" s="35"/>
      <c r="J1973" s="32"/>
      <c r="K1973" s="41" t="s">
        <v>47</v>
      </c>
      <c r="L1973" s="35">
        <f>I1971*Q1973</f>
        <v>435302.99999999994</v>
      </c>
      <c r="M1973" s="158"/>
      <c r="N1973" s="35">
        <f>I1971*R1973</f>
        <v>27743.311199999996</v>
      </c>
      <c r="O1973" s="35">
        <f t="shared" si="392"/>
        <v>463046.31119999994</v>
      </c>
      <c r="P1973" s="158"/>
      <c r="Q1973" s="35">
        <v>450</v>
      </c>
      <c r="R1973" s="27">
        <v>28.68</v>
      </c>
      <c r="S1973" s="27" t="s">
        <v>607</v>
      </c>
      <c r="T1973" s="27" t="s">
        <v>1236</v>
      </c>
    </row>
    <row r="1974" spans="1:20" ht="56.25" customHeight="1" x14ac:dyDescent="0.3">
      <c r="A1974" s="23">
        <v>46</v>
      </c>
      <c r="B1974" s="119"/>
      <c r="C1974" s="42"/>
      <c r="D1974" s="119"/>
      <c r="E1974" s="119"/>
      <c r="F1974" s="44" t="s">
        <v>45</v>
      </c>
      <c r="G1974" s="119" t="s">
        <v>37</v>
      </c>
      <c r="H1974" s="119"/>
      <c r="I1974" s="35"/>
      <c r="J1974" s="32"/>
      <c r="K1974" s="41" t="s">
        <v>48</v>
      </c>
      <c r="L1974" s="35">
        <f>I1971*Q1974</f>
        <v>111244.09999999999</v>
      </c>
      <c r="M1974" s="158"/>
      <c r="N1974" s="35">
        <f>I1971*R1974</f>
        <v>25015.412399999997</v>
      </c>
      <c r="O1974" s="35">
        <f t="shared" si="392"/>
        <v>136259.51239999998</v>
      </c>
      <c r="P1974" s="158"/>
      <c r="Q1974" s="35">
        <v>115</v>
      </c>
      <c r="R1974" s="43">
        <v>25.86</v>
      </c>
      <c r="S1974" s="27" t="s">
        <v>607</v>
      </c>
      <c r="T1974" s="27" t="s">
        <v>1236</v>
      </c>
    </row>
    <row r="1975" spans="1:20" ht="37.5" customHeight="1" x14ac:dyDescent="0.3">
      <c r="A1975" s="23">
        <v>47</v>
      </c>
      <c r="B1975" s="119"/>
      <c r="C1975" s="42"/>
      <c r="D1975" s="119"/>
      <c r="E1975" s="119"/>
      <c r="F1975" s="44" t="s">
        <v>45</v>
      </c>
      <c r="G1975" s="119" t="s">
        <v>37</v>
      </c>
      <c r="H1975" s="119"/>
      <c r="I1975" s="35"/>
      <c r="J1975" s="32"/>
      <c r="K1975" s="41" t="s">
        <v>49</v>
      </c>
      <c r="L1975" s="35">
        <f>I1971*Q1975</f>
        <v>93561.124799999991</v>
      </c>
      <c r="M1975" s="154"/>
      <c r="N1975" s="35">
        <f>I1971*R1975</f>
        <v>15516.133599999997</v>
      </c>
      <c r="O1975" s="35">
        <f t="shared" si="392"/>
        <v>109077.25839999999</v>
      </c>
      <c r="P1975" s="154"/>
      <c r="Q1975" s="35">
        <v>96.72</v>
      </c>
      <c r="R1975" s="43">
        <v>16.04</v>
      </c>
      <c r="S1975" s="27" t="s">
        <v>607</v>
      </c>
      <c r="T1975" s="27" t="s">
        <v>1236</v>
      </c>
    </row>
    <row r="1976" spans="1:20" ht="37.5" customHeight="1" x14ac:dyDescent="0.3">
      <c r="A1976" s="23">
        <v>48</v>
      </c>
      <c r="B1976" s="119">
        <v>18</v>
      </c>
      <c r="C1976" s="38" t="s">
        <v>1256</v>
      </c>
      <c r="D1976" s="119">
        <v>1964</v>
      </c>
      <c r="E1976" s="119"/>
      <c r="F1976" s="44" t="s">
        <v>45</v>
      </c>
      <c r="G1976" s="119" t="s">
        <v>51</v>
      </c>
      <c r="H1976" s="119">
        <v>2</v>
      </c>
      <c r="I1976" s="35">
        <f>461+349.6</f>
        <v>810.6</v>
      </c>
      <c r="J1976" s="32">
        <v>461</v>
      </c>
      <c r="K1976" s="40" t="s">
        <v>1837</v>
      </c>
      <c r="L1976" s="35">
        <f>I1976*Q1976</f>
        <v>276138.99600000004</v>
      </c>
      <c r="M1976" s="153">
        <f>L1976+L1977+L1978+L1979+L1980</f>
        <v>2066624.7</v>
      </c>
      <c r="N1976" s="35">
        <f>I1976*R1976</f>
        <v>28468.271999999997</v>
      </c>
      <c r="O1976" s="35">
        <f t="shared" si="392"/>
        <v>304607.26800000004</v>
      </c>
      <c r="P1976" s="153">
        <f>O1976+O1977+O1978+O1979+O1980</f>
        <v>2233932.5399999996</v>
      </c>
      <c r="Q1976" s="35">
        <v>340.66</v>
      </c>
      <c r="R1976" s="35">
        <v>35.119999999999997</v>
      </c>
      <c r="S1976" s="27" t="s">
        <v>607</v>
      </c>
      <c r="T1976" s="27" t="s">
        <v>1236</v>
      </c>
    </row>
    <row r="1977" spans="1:20" ht="18.75" customHeight="1" x14ac:dyDescent="0.3">
      <c r="A1977" s="23">
        <v>49</v>
      </c>
      <c r="B1977" s="119"/>
      <c r="C1977" s="42"/>
      <c r="D1977" s="119"/>
      <c r="E1977" s="119"/>
      <c r="F1977" s="44" t="s">
        <v>45</v>
      </c>
      <c r="G1977" s="119" t="s">
        <v>51</v>
      </c>
      <c r="H1977" s="119"/>
      <c r="I1977" s="35"/>
      <c r="J1977" s="32"/>
      <c r="K1977" s="41" t="s">
        <v>46</v>
      </c>
      <c r="L1977" s="35">
        <f>I1976*Q1977</f>
        <v>1254095.4719999998</v>
      </c>
      <c r="M1977" s="158"/>
      <c r="N1977" s="35">
        <f>I1976*R1977</f>
        <v>81627.42</v>
      </c>
      <c r="O1977" s="35">
        <f t="shared" si="392"/>
        <v>1335722.8919999998</v>
      </c>
      <c r="P1977" s="158"/>
      <c r="Q1977" s="35">
        <v>1547.12</v>
      </c>
      <c r="R1977" s="35">
        <v>100.7</v>
      </c>
      <c r="S1977" s="27" t="s">
        <v>607</v>
      </c>
      <c r="T1977" s="27" t="s">
        <v>1236</v>
      </c>
    </row>
    <row r="1978" spans="1:20" ht="37.5" customHeight="1" x14ac:dyDescent="0.3">
      <c r="A1978" s="23">
        <v>50</v>
      </c>
      <c r="B1978" s="119"/>
      <c r="C1978" s="42"/>
      <c r="D1978" s="119"/>
      <c r="E1978" s="119"/>
      <c r="F1978" s="44" t="s">
        <v>45</v>
      </c>
      <c r="G1978" s="119" t="s">
        <v>51</v>
      </c>
      <c r="H1978" s="119"/>
      <c r="I1978" s="35"/>
      <c r="J1978" s="32"/>
      <c r="K1978" s="41" t="s">
        <v>47</v>
      </c>
      <c r="L1978" s="35">
        <f>I1976*Q1978</f>
        <v>364770</v>
      </c>
      <c r="M1978" s="158"/>
      <c r="N1978" s="35">
        <f>I1976*R1978</f>
        <v>23248.008000000002</v>
      </c>
      <c r="O1978" s="35">
        <f t="shared" si="392"/>
        <v>388018.00800000003</v>
      </c>
      <c r="P1978" s="158"/>
      <c r="Q1978" s="35">
        <v>450</v>
      </c>
      <c r="R1978" s="27">
        <v>28.68</v>
      </c>
      <c r="S1978" s="27" t="s">
        <v>607</v>
      </c>
      <c r="T1978" s="27" t="s">
        <v>1236</v>
      </c>
    </row>
    <row r="1979" spans="1:20" ht="56.25" customHeight="1" x14ac:dyDescent="0.3">
      <c r="A1979" s="23">
        <v>51</v>
      </c>
      <c r="B1979" s="119"/>
      <c r="C1979" s="42"/>
      <c r="D1979" s="119"/>
      <c r="E1979" s="119"/>
      <c r="F1979" s="44" t="s">
        <v>45</v>
      </c>
      <c r="G1979" s="119" t="s">
        <v>51</v>
      </c>
      <c r="H1979" s="119"/>
      <c r="I1979" s="35"/>
      <c r="J1979" s="32"/>
      <c r="K1979" s="41" t="s">
        <v>48</v>
      </c>
      <c r="L1979" s="35">
        <f>I1976*Q1979</f>
        <v>93219</v>
      </c>
      <c r="M1979" s="158"/>
      <c r="N1979" s="35">
        <f>I1976*R1979</f>
        <v>20962.116000000002</v>
      </c>
      <c r="O1979" s="35">
        <f t="shared" si="392"/>
        <v>114181.11600000001</v>
      </c>
      <c r="P1979" s="158"/>
      <c r="Q1979" s="35">
        <v>115</v>
      </c>
      <c r="R1979" s="43">
        <v>25.86</v>
      </c>
      <c r="S1979" s="27" t="s">
        <v>607</v>
      </c>
      <c r="T1979" s="27" t="s">
        <v>1236</v>
      </c>
    </row>
    <row r="1980" spans="1:20" ht="37.5" customHeight="1" x14ac:dyDescent="0.3">
      <c r="A1980" s="23">
        <v>52</v>
      </c>
      <c r="B1980" s="119"/>
      <c r="C1980" s="42"/>
      <c r="D1980" s="119"/>
      <c r="E1980" s="119"/>
      <c r="F1980" s="44" t="s">
        <v>45</v>
      </c>
      <c r="G1980" s="119" t="s">
        <v>51</v>
      </c>
      <c r="H1980" s="119"/>
      <c r="I1980" s="35"/>
      <c r="J1980" s="32"/>
      <c r="K1980" s="41" t="s">
        <v>49</v>
      </c>
      <c r="L1980" s="35">
        <f>I1976*Q1980</f>
        <v>78401.232000000004</v>
      </c>
      <c r="M1980" s="154"/>
      <c r="N1980" s="35">
        <f>I1976*R1980</f>
        <v>13002.023999999999</v>
      </c>
      <c r="O1980" s="35">
        <f t="shared" si="392"/>
        <v>91403.256000000008</v>
      </c>
      <c r="P1980" s="154"/>
      <c r="Q1980" s="35">
        <v>96.72</v>
      </c>
      <c r="R1980" s="43">
        <v>16.04</v>
      </c>
      <c r="S1980" s="27" t="s">
        <v>607</v>
      </c>
      <c r="T1980" s="27" t="s">
        <v>1236</v>
      </c>
    </row>
    <row r="1981" spans="1:20" ht="37.5" customHeight="1" x14ac:dyDescent="0.3">
      <c r="A1981" s="23">
        <v>53</v>
      </c>
      <c r="B1981" s="119">
        <v>19</v>
      </c>
      <c r="C1981" s="38" t="s">
        <v>1257</v>
      </c>
      <c r="D1981" s="119">
        <v>1965</v>
      </c>
      <c r="E1981" s="119"/>
      <c r="F1981" s="44" t="s">
        <v>45</v>
      </c>
      <c r="G1981" s="119" t="s">
        <v>51</v>
      </c>
      <c r="H1981" s="119">
        <v>2</v>
      </c>
      <c r="I1981" s="35">
        <v>745.65</v>
      </c>
      <c r="J1981" s="32">
        <v>448.2</v>
      </c>
      <c r="K1981" s="40" t="s">
        <v>1837</v>
      </c>
      <c r="L1981" s="35">
        <f>I1981*Q1981</f>
        <v>254013.12900000002</v>
      </c>
      <c r="M1981" s="153">
        <f>L1981+L1982+L1983</f>
        <v>1743165.6569999999</v>
      </c>
      <c r="N1981" s="35">
        <f>I1981*R1981</f>
        <v>26187.227999999996</v>
      </c>
      <c r="O1981" s="35">
        <f t="shared" si="392"/>
        <v>280200.35700000002</v>
      </c>
      <c r="P1981" s="153">
        <f>O1981+O1982+O1983</f>
        <v>1865825.0819999999</v>
      </c>
      <c r="Q1981" s="35">
        <v>340.66</v>
      </c>
      <c r="R1981" s="35">
        <v>35.119999999999997</v>
      </c>
      <c r="S1981" s="27" t="s">
        <v>607</v>
      </c>
      <c r="T1981" s="27" t="s">
        <v>1236</v>
      </c>
    </row>
    <row r="1982" spans="1:20" ht="18.75" customHeight="1" x14ac:dyDescent="0.3">
      <c r="A1982" s="23">
        <v>54</v>
      </c>
      <c r="B1982" s="119"/>
      <c r="C1982" s="42"/>
      <c r="D1982" s="119"/>
      <c r="E1982" s="119"/>
      <c r="F1982" s="44" t="s">
        <v>45</v>
      </c>
      <c r="G1982" s="119" t="s">
        <v>51</v>
      </c>
      <c r="H1982" s="119"/>
      <c r="I1982" s="35"/>
      <c r="J1982" s="32"/>
      <c r="K1982" s="41" t="s">
        <v>46</v>
      </c>
      <c r="L1982" s="35">
        <f>I1981*Q1982</f>
        <v>1153610.0279999999</v>
      </c>
      <c r="M1982" s="158"/>
      <c r="N1982" s="35">
        <f>I1981*R1982</f>
        <v>75086.955000000002</v>
      </c>
      <c r="O1982" s="35">
        <f t="shared" si="392"/>
        <v>1228696.983</v>
      </c>
      <c r="P1982" s="158"/>
      <c r="Q1982" s="35">
        <v>1547.12</v>
      </c>
      <c r="R1982" s="35">
        <v>100.7</v>
      </c>
      <c r="S1982" s="27" t="s">
        <v>607</v>
      </c>
      <c r="T1982" s="27" t="s">
        <v>1236</v>
      </c>
    </row>
    <row r="1983" spans="1:20" ht="37.5" customHeight="1" x14ac:dyDescent="0.3">
      <c r="A1983" s="23">
        <v>55</v>
      </c>
      <c r="B1983" s="119"/>
      <c r="C1983" s="42"/>
      <c r="D1983" s="119"/>
      <c r="E1983" s="119"/>
      <c r="F1983" s="44" t="s">
        <v>45</v>
      </c>
      <c r="G1983" s="119" t="s">
        <v>51</v>
      </c>
      <c r="H1983" s="119"/>
      <c r="I1983" s="35"/>
      <c r="J1983" s="32"/>
      <c r="K1983" s="41" t="s">
        <v>47</v>
      </c>
      <c r="L1983" s="35">
        <f>I1981*Q1983</f>
        <v>335542.5</v>
      </c>
      <c r="M1983" s="154"/>
      <c r="N1983" s="35">
        <f>I1981*R1983</f>
        <v>21385.241999999998</v>
      </c>
      <c r="O1983" s="35">
        <f t="shared" si="392"/>
        <v>356927.74199999997</v>
      </c>
      <c r="P1983" s="154"/>
      <c r="Q1983" s="35">
        <v>450</v>
      </c>
      <c r="R1983" s="27">
        <v>28.68</v>
      </c>
      <c r="S1983" s="27" t="s">
        <v>607</v>
      </c>
      <c r="T1983" s="27" t="s">
        <v>1236</v>
      </c>
    </row>
    <row r="1984" spans="1:20" ht="37.5" customHeight="1" x14ac:dyDescent="0.3">
      <c r="A1984" s="23">
        <v>56</v>
      </c>
      <c r="B1984" s="119">
        <v>20</v>
      </c>
      <c r="C1984" s="38" t="s">
        <v>1258</v>
      </c>
      <c r="D1984" s="119">
        <v>1976</v>
      </c>
      <c r="E1984" s="119"/>
      <c r="F1984" s="44" t="s">
        <v>58</v>
      </c>
      <c r="G1984" s="119" t="s">
        <v>31</v>
      </c>
      <c r="H1984" s="119">
        <v>5</v>
      </c>
      <c r="I1984" s="35">
        <f>3411.8+991.9+991.9</f>
        <v>5395.5999999999995</v>
      </c>
      <c r="J1984" s="32">
        <v>3411.8</v>
      </c>
      <c r="K1984" s="40" t="s">
        <v>1837</v>
      </c>
      <c r="L1984" s="35">
        <f t="shared" ref="L1984:L1998" si="393">I1984*Q1984</f>
        <v>1147644.1199999999</v>
      </c>
      <c r="M1984" s="35">
        <f t="shared" ref="M1984:M1997" si="394">L1984</f>
        <v>1147644.1199999999</v>
      </c>
      <c r="N1984" s="35">
        <f t="shared" ref="N1984:N1998" si="395">I1984*R1984</f>
        <v>111581.00799999999</v>
      </c>
      <c r="O1984" s="35">
        <f t="shared" si="392"/>
        <v>1259225.1279999998</v>
      </c>
      <c r="P1984" s="35">
        <f t="shared" ref="P1984:P2005" si="396">O1984</f>
        <v>1259225.1279999998</v>
      </c>
      <c r="Q1984" s="35">
        <v>212.7</v>
      </c>
      <c r="R1984" s="27">
        <v>20.68</v>
      </c>
      <c r="S1984" s="27" t="s">
        <v>607</v>
      </c>
      <c r="T1984" s="27" t="s">
        <v>1236</v>
      </c>
    </row>
    <row r="1985" spans="1:20" ht="37.5" customHeight="1" x14ac:dyDescent="0.3">
      <c r="A1985" s="23">
        <v>57</v>
      </c>
      <c r="B1985" s="119">
        <v>21</v>
      </c>
      <c r="C1985" s="38" t="s">
        <v>1259</v>
      </c>
      <c r="D1985" s="119">
        <v>1982</v>
      </c>
      <c r="E1985" s="119"/>
      <c r="F1985" s="44" t="s">
        <v>58</v>
      </c>
      <c r="G1985" s="119" t="s">
        <v>31</v>
      </c>
      <c r="H1985" s="119">
        <v>5</v>
      </c>
      <c r="I1985" s="35">
        <v>3717.9</v>
      </c>
      <c r="J1985" s="32">
        <v>2228.9</v>
      </c>
      <c r="K1985" s="40" t="s">
        <v>1837</v>
      </c>
      <c r="L1985" s="35">
        <f t="shared" si="393"/>
        <v>790797.33</v>
      </c>
      <c r="M1985" s="35">
        <f t="shared" si="394"/>
        <v>790797.33</v>
      </c>
      <c r="N1985" s="35">
        <f t="shared" si="395"/>
        <v>76886.172000000006</v>
      </c>
      <c r="O1985" s="35">
        <f t="shared" si="392"/>
        <v>867683.50199999998</v>
      </c>
      <c r="P1985" s="35">
        <f t="shared" si="396"/>
        <v>867683.50199999998</v>
      </c>
      <c r="Q1985" s="35">
        <v>212.7</v>
      </c>
      <c r="R1985" s="27">
        <v>20.68</v>
      </c>
      <c r="S1985" s="27" t="s">
        <v>607</v>
      </c>
      <c r="T1985" s="27" t="s">
        <v>1236</v>
      </c>
    </row>
    <row r="1986" spans="1:20" ht="37.5" customHeight="1" x14ac:dyDescent="0.3">
      <c r="A1986" s="23">
        <v>58</v>
      </c>
      <c r="B1986" s="119">
        <v>22</v>
      </c>
      <c r="C1986" s="38" t="s">
        <v>1260</v>
      </c>
      <c r="D1986" s="119">
        <v>1983</v>
      </c>
      <c r="E1986" s="119"/>
      <c r="F1986" s="44" t="s">
        <v>58</v>
      </c>
      <c r="G1986" s="119" t="s">
        <v>31</v>
      </c>
      <c r="H1986" s="119">
        <v>5</v>
      </c>
      <c r="I1986" s="35">
        <v>5355.96</v>
      </c>
      <c r="J1986" s="16">
        <v>3768.3</v>
      </c>
      <c r="K1986" s="40" t="s">
        <v>1837</v>
      </c>
      <c r="L1986" s="35">
        <f t="shared" si="393"/>
        <v>1139212.692</v>
      </c>
      <c r="M1986" s="35">
        <f t="shared" si="394"/>
        <v>1139212.692</v>
      </c>
      <c r="N1986" s="35">
        <f t="shared" si="395"/>
        <v>110761.2528</v>
      </c>
      <c r="O1986" s="35">
        <f t="shared" si="392"/>
        <v>1249973.9447999999</v>
      </c>
      <c r="P1986" s="35">
        <f t="shared" si="396"/>
        <v>1249973.9447999999</v>
      </c>
      <c r="Q1986" s="35">
        <v>212.7</v>
      </c>
      <c r="R1986" s="27">
        <v>20.68</v>
      </c>
      <c r="S1986" s="27" t="s">
        <v>607</v>
      </c>
      <c r="T1986" s="27" t="s">
        <v>1236</v>
      </c>
    </row>
    <row r="1987" spans="1:20" ht="37.5" customHeight="1" x14ac:dyDescent="0.3">
      <c r="A1987" s="23">
        <v>59</v>
      </c>
      <c r="B1987" s="119">
        <v>23</v>
      </c>
      <c r="C1987" s="38" t="s">
        <v>1261</v>
      </c>
      <c r="D1987" s="119">
        <v>1986</v>
      </c>
      <c r="E1987" s="119"/>
      <c r="F1987" s="44" t="s">
        <v>58</v>
      </c>
      <c r="G1987" s="119" t="s">
        <v>31</v>
      </c>
      <c r="H1987" s="119">
        <v>5</v>
      </c>
      <c r="I1987" s="35">
        <f>1574.6+556+556</f>
        <v>2686.6</v>
      </c>
      <c r="J1987" s="32">
        <v>1579.6</v>
      </c>
      <c r="K1987" s="40" t="s">
        <v>1837</v>
      </c>
      <c r="L1987" s="35">
        <f t="shared" si="393"/>
        <v>571439.81999999995</v>
      </c>
      <c r="M1987" s="35">
        <f t="shared" si="394"/>
        <v>571439.81999999995</v>
      </c>
      <c r="N1987" s="35">
        <f t="shared" si="395"/>
        <v>55558.887999999999</v>
      </c>
      <c r="O1987" s="35">
        <f t="shared" si="392"/>
        <v>626998.70799999998</v>
      </c>
      <c r="P1987" s="35">
        <f t="shared" si="396"/>
        <v>626998.70799999998</v>
      </c>
      <c r="Q1987" s="35">
        <v>212.7</v>
      </c>
      <c r="R1987" s="27">
        <v>20.68</v>
      </c>
      <c r="S1987" s="27" t="s">
        <v>607</v>
      </c>
      <c r="T1987" s="27" t="s">
        <v>1236</v>
      </c>
    </row>
    <row r="1988" spans="1:20" ht="37.5" customHeight="1" x14ac:dyDescent="0.3">
      <c r="A1988" s="23">
        <v>60</v>
      </c>
      <c r="B1988" s="119">
        <v>24</v>
      </c>
      <c r="C1988" s="38" t="s">
        <v>1262</v>
      </c>
      <c r="D1988" s="119">
        <v>1986</v>
      </c>
      <c r="E1988" s="119"/>
      <c r="F1988" s="44" t="s">
        <v>58</v>
      </c>
      <c r="G1988" s="119" t="s">
        <v>31</v>
      </c>
      <c r="H1988" s="119">
        <v>5</v>
      </c>
      <c r="I1988" s="35">
        <v>3815.5</v>
      </c>
      <c r="J1988" s="32">
        <v>2289.3000000000002</v>
      </c>
      <c r="K1988" s="40" t="s">
        <v>1837</v>
      </c>
      <c r="L1988" s="35">
        <f t="shared" si="393"/>
        <v>811556.85</v>
      </c>
      <c r="M1988" s="35">
        <f t="shared" si="394"/>
        <v>811556.85</v>
      </c>
      <c r="N1988" s="35">
        <f t="shared" si="395"/>
        <v>78904.539999999994</v>
      </c>
      <c r="O1988" s="35">
        <f t="shared" si="392"/>
        <v>890461.39</v>
      </c>
      <c r="P1988" s="35">
        <f t="shared" si="396"/>
        <v>890461.39</v>
      </c>
      <c r="Q1988" s="35">
        <v>212.7</v>
      </c>
      <c r="R1988" s="27">
        <v>20.68</v>
      </c>
      <c r="S1988" s="27" t="s">
        <v>607</v>
      </c>
      <c r="T1988" s="27" t="s">
        <v>1236</v>
      </c>
    </row>
    <row r="1989" spans="1:20" ht="37.5" customHeight="1" x14ac:dyDescent="0.3">
      <c r="A1989" s="23">
        <v>61</v>
      </c>
      <c r="B1989" s="119">
        <v>25</v>
      </c>
      <c r="C1989" s="38" t="s">
        <v>1263</v>
      </c>
      <c r="D1989" s="119">
        <v>1988</v>
      </c>
      <c r="E1989" s="119"/>
      <c r="F1989" s="44" t="s">
        <v>58</v>
      </c>
      <c r="G1989" s="119" t="s">
        <v>31</v>
      </c>
      <c r="H1989" s="119">
        <v>5</v>
      </c>
      <c r="I1989" s="35">
        <f>2190.5+558.5+355.1</f>
        <v>3104.1</v>
      </c>
      <c r="J1989" s="32">
        <v>2190.5</v>
      </c>
      <c r="K1989" s="40" t="s">
        <v>1837</v>
      </c>
      <c r="L1989" s="35">
        <f t="shared" si="393"/>
        <v>660242.06999999995</v>
      </c>
      <c r="M1989" s="35">
        <f t="shared" si="394"/>
        <v>660242.06999999995</v>
      </c>
      <c r="N1989" s="35">
        <f t="shared" si="395"/>
        <v>64192.788</v>
      </c>
      <c r="O1989" s="35">
        <f t="shared" si="392"/>
        <v>724434.85800000001</v>
      </c>
      <c r="P1989" s="35">
        <f t="shared" si="396"/>
        <v>724434.85800000001</v>
      </c>
      <c r="Q1989" s="35">
        <v>212.7</v>
      </c>
      <c r="R1989" s="27">
        <v>20.68</v>
      </c>
      <c r="S1989" s="27" t="s">
        <v>607</v>
      </c>
      <c r="T1989" s="27" t="s">
        <v>1236</v>
      </c>
    </row>
    <row r="1990" spans="1:20" s="3" customFormat="1" ht="37.5" customHeight="1" x14ac:dyDescent="0.3">
      <c r="A1990" s="23">
        <v>62</v>
      </c>
      <c r="B1990" s="119">
        <v>26</v>
      </c>
      <c r="C1990" s="38" t="s">
        <v>1264</v>
      </c>
      <c r="D1990" s="119">
        <v>1976</v>
      </c>
      <c r="E1990" s="119"/>
      <c r="F1990" s="44" t="s">
        <v>58</v>
      </c>
      <c r="G1990" s="119" t="s">
        <v>31</v>
      </c>
      <c r="H1990" s="119">
        <v>3</v>
      </c>
      <c r="I1990" s="35">
        <v>1799.8</v>
      </c>
      <c r="J1990" s="32">
        <v>1103.3</v>
      </c>
      <c r="K1990" s="40" t="s">
        <v>1837</v>
      </c>
      <c r="L1990" s="35">
        <f t="shared" si="393"/>
        <v>382817.45999999996</v>
      </c>
      <c r="M1990" s="35">
        <f t="shared" si="394"/>
        <v>382817.45999999996</v>
      </c>
      <c r="N1990" s="35">
        <f t="shared" si="395"/>
        <v>37219.864000000001</v>
      </c>
      <c r="O1990" s="35">
        <f t="shared" si="392"/>
        <v>420037.32399999996</v>
      </c>
      <c r="P1990" s="35">
        <f t="shared" si="396"/>
        <v>420037.32399999996</v>
      </c>
      <c r="Q1990" s="35">
        <v>212.7</v>
      </c>
      <c r="R1990" s="27">
        <v>20.68</v>
      </c>
      <c r="S1990" s="27" t="s">
        <v>607</v>
      </c>
      <c r="T1990" s="27" t="s">
        <v>1236</v>
      </c>
    </row>
    <row r="1991" spans="1:20" ht="37.5" customHeight="1" x14ac:dyDescent="0.3">
      <c r="A1991" s="23">
        <v>63</v>
      </c>
      <c r="B1991" s="119">
        <v>27</v>
      </c>
      <c r="C1991" s="38" t="s">
        <v>1265</v>
      </c>
      <c r="D1991" s="119">
        <v>1981</v>
      </c>
      <c r="E1991" s="119"/>
      <c r="F1991" s="119" t="s">
        <v>63</v>
      </c>
      <c r="G1991" s="119" t="s">
        <v>31</v>
      </c>
      <c r="H1991" s="119">
        <v>2</v>
      </c>
      <c r="I1991" s="35">
        <v>1402.9</v>
      </c>
      <c r="J1991" s="32">
        <v>760.6</v>
      </c>
      <c r="K1991" s="40" t="s">
        <v>1837</v>
      </c>
      <c r="L1991" s="35">
        <f t="shared" si="393"/>
        <v>452842.09100000007</v>
      </c>
      <c r="M1991" s="35">
        <f t="shared" si="394"/>
        <v>452842.09100000007</v>
      </c>
      <c r="N1991" s="35">
        <f t="shared" si="395"/>
        <v>35240.848000000005</v>
      </c>
      <c r="O1991" s="35">
        <f t="shared" si="392"/>
        <v>488082.93900000007</v>
      </c>
      <c r="P1991" s="35">
        <f t="shared" si="396"/>
        <v>488082.93900000007</v>
      </c>
      <c r="Q1991" s="35">
        <v>322.79000000000002</v>
      </c>
      <c r="R1991" s="27">
        <v>25.12</v>
      </c>
      <c r="S1991" s="27" t="s">
        <v>607</v>
      </c>
      <c r="T1991" s="27" t="s">
        <v>1236</v>
      </c>
    </row>
    <row r="1992" spans="1:20" ht="37.5" customHeight="1" x14ac:dyDescent="0.3">
      <c r="A1992" s="23">
        <v>64</v>
      </c>
      <c r="B1992" s="119">
        <v>28</v>
      </c>
      <c r="C1992" s="38" t="s">
        <v>1266</v>
      </c>
      <c r="D1992" s="119">
        <v>1981</v>
      </c>
      <c r="E1992" s="119"/>
      <c r="F1992" s="119" t="s">
        <v>63</v>
      </c>
      <c r="G1992" s="119" t="s">
        <v>31</v>
      </c>
      <c r="H1992" s="119">
        <v>2</v>
      </c>
      <c r="I1992" s="35">
        <v>1930.9</v>
      </c>
      <c r="J1992" s="32">
        <v>840.5</v>
      </c>
      <c r="K1992" s="40" t="s">
        <v>1837</v>
      </c>
      <c r="L1992" s="35">
        <f t="shared" si="393"/>
        <v>623275.21100000013</v>
      </c>
      <c r="M1992" s="35">
        <f t="shared" si="394"/>
        <v>623275.21100000013</v>
      </c>
      <c r="N1992" s="35">
        <f t="shared" si="395"/>
        <v>48504.208000000006</v>
      </c>
      <c r="O1992" s="35">
        <f t="shared" si="392"/>
        <v>671779.41900000011</v>
      </c>
      <c r="P1992" s="35">
        <f t="shared" si="396"/>
        <v>671779.41900000011</v>
      </c>
      <c r="Q1992" s="35">
        <v>322.79000000000002</v>
      </c>
      <c r="R1992" s="27">
        <v>25.12</v>
      </c>
      <c r="S1992" s="27" t="s">
        <v>607</v>
      </c>
      <c r="T1992" s="27" t="s">
        <v>1236</v>
      </c>
    </row>
    <row r="1993" spans="1:20" ht="37.5" customHeight="1" x14ac:dyDescent="0.3">
      <c r="A1993" s="23">
        <v>65</v>
      </c>
      <c r="B1993" s="119">
        <v>29</v>
      </c>
      <c r="C1993" s="38" t="s">
        <v>1267</v>
      </c>
      <c r="D1993" s="119">
        <v>1979</v>
      </c>
      <c r="E1993" s="119"/>
      <c r="F1993" s="44" t="s">
        <v>58</v>
      </c>
      <c r="G1993" s="119" t="s">
        <v>60</v>
      </c>
      <c r="H1993" s="119">
        <v>3</v>
      </c>
      <c r="I1993" s="35">
        <v>1799.8</v>
      </c>
      <c r="J1993" s="32">
        <v>1246</v>
      </c>
      <c r="K1993" s="40" t="s">
        <v>1837</v>
      </c>
      <c r="L1993" s="35">
        <f t="shared" si="393"/>
        <v>382817.45999999996</v>
      </c>
      <c r="M1993" s="35">
        <f t="shared" si="394"/>
        <v>382817.45999999996</v>
      </c>
      <c r="N1993" s="35">
        <f t="shared" si="395"/>
        <v>37219.864000000001</v>
      </c>
      <c r="O1993" s="35">
        <f t="shared" ref="O1993:O2005" si="397">L1993+N1993</f>
        <v>420037.32399999996</v>
      </c>
      <c r="P1993" s="35">
        <f t="shared" si="396"/>
        <v>420037.32399999996</v>
      </c>
      <c r="Q1993" s="35">
        <v>212.7</v>
      </c>
      <c r="R1993" s="27">
        <v>20.68</v>
      </c>
      <c r="S1993" s="27" t="s">
        <v>607</v>
      </c>
      <c r="T1993" s="27" t="s">
        <v>1236</v>
      </c>
    </row>
    <row r="1994" spans="1:20" ht="37.5" customHeight="1" x14ac:dyDescent="0.3">
      <c r="A1994" s="23">
        <v>66</v>
      </c>
      <c r="B1994" s="119">
        <v>30</v>
      </c>
      <c r="C1994" s="38" t="s">
        <v>1268</v>
      </c>
      <c r="D1994" s="119">
        <v>1978</v>
      </c>
      <c r="E1994" s="119"/>
      <c r="F1994" s="44" t="s">
        <v>58</v>
      </c>
      <c r="G1994" s="119" t="s">
        <v>60</v>
      </c>
      <c r="H1994" s="119">
        <v>3</v>
      </c>
      <c r="I1994" s="35">
        <v>1791.8</v>
      </c>
      <c r="J1994" s="32">
        <v>1252.4000000000001</v>
      </c>
      <c r="K1994" s="40" t="s">
        <v>1837</v>
      </c>
      <c r="L1994" s="35">
        <f t="shared" si="393"/>
        <v>381115.86</v>
      </c>
      <c r="M1994" s="35">
        <f t="shared" si="394"/>
        <v>381115.86</v>
      </c>
      <c r="N1994" s="35">
        <f t="shared" si="395"/>
        <v>37054.423999999999</v>
      </c>
      <c r="O1994" s="35">
        <f t="shared" si="397"/>
        <v>418170.28399999999</v>
      </c>
      <c r="P1994" s="35">
        <f t="shared" si="396"/>
        <v>418170.28399999999</v>
      </c>
      <c r="Q1994" s="35">
        <v>212.7</v>
      </c>
      <c r="R1994" s="27">
        <v>20.68</v>
      </c>
      <c r="S1994" s="27" t="s">
        <v>607</v>
      </c>
      <c r="T1994" s="27" t="s">
        <v>1236</v>
      </c>
    </row>
    <row r="1995" spans="1:20" ht="37.5" customHeight="1" x14ac:dyDescent="0.3">
      <c r="A1995" s="23">
        <v>67</v>
      </c>
      <c r="B1995" s="119">
        <v>31</v>
      </c>
      <c r="C1995" s="38" t="s">
        <v>1269</v>
      </c>
      <c r="D1995" s="119">
        <v>1978</v>
      </c>
      <c r="E1995" s="119"/>
      <c r="F1995" s="44" t="s">
        <v>58</v>
      </c>
      <c r="G1995" s="119" t="s">
        <v>60</v>
      </c>
      <c r="H1995" s="119">
        <v>3</v>
      </c>
      <c r="I1995" s="35">
        <v>1836.5</v>
      </c>
      <c r="J1995" s="32">
        <v>1252</v>
      </c>
      <c r="K1995" s="40" t="s">
        <v>1837</v>
      </c>
      <c r="L1995" s="35">
        <f t="shared" si="393"/>
        <v>390623.55</v>
      </c>
      <c r="M1995" s="35">
        <f t="shared" si="394"/>
        <v>390623.55</v>
      </c>
      <c r="N1995" s="35">
        <f t="shared" si="395"/>
        <v>37978.82</v>
      </c>
      <c r="O1995" s="35">
        <f t="shared" si="397"/>
        <v>428602.37</v>
      </c>
      <c r="P1995" s="35">
        <f t="shared" si="396"/>
        <v>428602.37</v>
      </c>
      <c r="Q1995" s="35">
        <v>212.7</v>
      </c>
      <c r="R1995" s="27">
        <v>20.68</v>
      </c>
      <c r="S1995" s="27" t="s">
        <v>607</v>
      </c>
      <c r="T1995" s="27" t="s">
        <v>1236</v>
      </c>
    </row>
    <row r="1996" spans="1:20" ht="37.5" customHeight="1" x14ac:dyDescent="0.3">
      <c r="A1996" s="23">
        <v>68</v>
      </c>
      <c r="B1996" s="119">
        <v>32</v>
      </c>
      <c r="C1996" s="38" t="s">
        <v>1270</v>
      </c>
      <c r="D1996" s="119">
        <v>1980</v>
      </c>
      <c r="E1996" s="119"/>
      <c r="F1996" s="44" t="s">
        <v>58</v>
      </c>
      <c r="G1996" s="119" t="s">
        <v>60</v>
      </c>
      <c r="H1996" s="119">
        <v>3</v>
      </c>
      <c r="I1996" s="35">
        <v>1836.5</v>
      </c>
      <c r="J1996" s="32">
        <v>1252</v>
      </c>
      <c r="K1996" s="40" t="s">
        <v>1837</v>
      </c>
      <c r="L1996" s="35">
        <f t="shared" si="393"/>
        <v>390623.55</v>
      </c>
      <c r="M1996" s="35">
        <f t="shared" si="394"/>
        <v>390623.55</v>
      </c>
      <c r="N1996" s="35">
        <f t="shared" si="395"/>
        <v>37978.82</v>
      </c>
      <c r="O1996" s="35">
        <f t="shared" si="397"/>
        <v>428602.37</v>
      </c>
      <c r="P1996" s="35">
        <f t="shared" si="396"/>
        <v>428602.37</v>
      </c>
      <c r="Q1996" s="35">
        <v>212.7</v>
      </c>
      <c r="R1996" s="27">
        <v>20.68</v>
      </c>
      <c r="S1996" s="27" t="s">
        <v>607</v>
      </c>
      <c r="T1996" s="27" t="s">
        <v>1236</v>
      </c>
    </row>
    <row r="1997" spans="1:20" ht="37.5" customHeight="1" x14ac:dyDescent="0.3">
      <c r="A1997" s="23">
        <v>69</v>
      </c>
      <c r="B1997" s="119">
        <v>33</v>
      </c>
      <c r="C1997" s="38" t="s">
        <v>1271</v>
      </c>
      <c r="D1997" s="119">
        <v>1978</v>
      </c>
      <c r="E1997" s="119"/>
      <c r="F1997" s="119" t="s">
        <v>63</v>
      </c>
      <c r="G1997" s="119" t="s">
        <v>31</v>
      </c>
      <c r="H1997" s="119">
        <v>2</v>
      </c>
      <c r="I1997" s="35">
        <v>1045</v>
      </c>
      <c r="J1997" s="32">
        <v>575.29999999999995</v>
      </c>
      <c r="K1997" s="40" t="s">
        <v>1837</v>
      </c>
      <c r="L1997" s="35">
        <f t="shared" si="393"/>
        <v>337315.55000000005</v>
      </c>
      <c r="M1997" s="35">
        <f t="shared" si="394"/>
        <v>337315.55000000005</v>
      </c>
      <c r="N1997" s="35">
        <f t="shared" si="395"/>
        <v>26250.400000000001</v>
      </c>
      <c r="O1997" s="35">
        <f t="shared" si="397"/>
        <v>363565.95000000007</v>
      </c>
      <c r="P1997" s="35">
        <f t="shared" si="396"/>
        <v>363565.95000000007</v>
      </c>
      <c r="Q1997" s="35">
        <v>322.79000000000002</v>
      </c>
      <c r="R1997" s="27">
        <v>25.12</v>
      </c>
      <c r="S1997" s="27" t="s">
        <v>607</v>
      </c>
      <c r="T1997" s="27" t="s">
        <v>1236</v>
      </c>
    </row>
    <row r="1998" spans="1:20" ht="37.5" customHeight="1" x14ac:dyDescent="0.3">
      <c r="A1998" s="23">
        <v>70</v>
      </c>
      <c r="B1998" s="119">
        <v>34</v>
      </c>
      <c r="C1998" s="38" t="s">
        <v>639</v>
      </c>
      <c r="D1998" s="119">
        <v>1979</v>
      </c>
      <c r="E1998" s="119"/>
      <c r="F1998" s="119" t="s">
        <v>63</v>
      </c>
      <c r="G1998" s="119" t="s">
        <v>31</v>
      </c>
      <c r="H1998" s="119">
        <v>2</v>
      </c>
      <c r="I1998" s="35">
        <v>946.32</v>
      </c>
      <c r="J1998" s="32">
        <v>588.1</v>
      </c>
      <c r="K1998" s="40" t="s">
        <v>1837</v>
      </c>
      <c r="L1998" s="35">
        <f t="shared" si="393"/>
        <v>305462.63280000002</v>
      </c>
      <c r="M1998" s="153">
        <f>L1998+L1999+L2000+L2001</f>
        <v>931661.50320000004</v>
      </c>
      <c r="N1998" s="35">
        <f t="shared" si="395"/>
        <v>23771.558400000002</v>
      </c>
      <c r="O1998" s="35">
        <f t="shared" si="397"/>
        <v>329234.1912</v>
      </c>
      <c r="P1998" s="153">
        <f>O1998+O1999+O2000+O2001</f>
        <v>1013896.7111999999</v>
      </c>
      <c r="Q1998" s="35">
        <v>322.79000000000002</v>
      </c>
      <c r="R1998" s="27">
        <v>25.12</v>
      </c>
      <c r="S1998" s="27" t="s">
        <v>607</v>
      </c>
      <c r="T1998" s="27" t="s">
        <v>1236</v>
      </c>
    </row>
    <row r="1999" spans="1:20" ht="37.5" customHeight="1" x14ac:dyDescent="0.3">
      <c r="A1999" s="23">
        <v>71</v>
      </c>
      <c r="B1999" s="119"/>
      <c r="C1999" s="42"/>
      <c r="D1999" s="119"/>
      <c r="E1999" s="119"/>
      <c r="F1999" s="119" t="s">
        <v>63</v>
      </c>
      <c r="G1999" s="119" t="s">
        <v>31</v>
      </c>
      <c r="H1999" s="119"/>
      <c r="I1999" s="35"/>
      <c r="J1999" s="32"/>
      <c r="K1999" s="41" t="s">
        <v>47</v>
      </c>
      <c r="L1999" s="35">
        <f>I1998*Q1999</f>
        <v>425844</v>
      </c>
      <c r="M1999" s="158"/>
      <c r="N1999" s="35">
        <f>I1998*R1999</f>
        <v>24017.601600000002</v>
      </c>
      <c r="O1999" s="35">
        <f t="shared" si="397"/>
        <v>449861.60159999999</v>
      </c>
      <c r="P1999" s="158"/>
      <c r="Q1999" s="35">
        <v>450</v>
      </c>
      <c r="R1999" s="27">
        <v>25.38</v>
      </c>
      <c r="S1999" s="27" t="s">
        <v>607</v>
      </c>
      <c r="T1999" s="27" t="s">
        <v>1236</v>
      </c>
    </row>
    <row r="2000" spans="1:20" ht="56.25" customHeight="1" x14ac:dyDescent="0.3">
      <c r="A2000" s="23">
        <v>72</v>
      </c>
      <c r="B2000" s="119"/>
      <c r="C2000" s="42"/>
      <c r="D2000" s="119"/>
      <c r="E2000" s="119"/>
      <c r="F2000" s="119" t="s">
        <v>63</v>
      </c>
      <c r="G2000" s="119" t="s">
        <v>31</v>
      </c>
      <c r="H2000" s="119"/>
      <c r="I2000" s="35"/>
      <c r="J2000" s="32"/>
      <c r="K2000" s="41" t="s">
        <v>48</v>
      </c>
      <c r="L2000" s="35">
        <f>I1998*Q2000</f>
        <v>108826.8</v>
      </c>
      <c r="M2000" s="158"/>
      <c r="N2000" s="35">
        <f>I1998*R2000</f>
        <v>22579.195200000002</v>
      </c>
      <c r="O2000" s="35">
        <f t="shared" si="397"/>
        <v>131405.9952</v>
      </c>
      <c r="P2000" s="158"/>
      <c r="Q2000" s="35">
        <v>115</v>
      </c>
      <c r="R2000" s="43">
        <v>23.86</v>
      </c>
      <c r="S2000" s="27" t="s">
        <v>607</v>
      </c>
      <c r="T2000" s="27" t="s">
        <v>1236</v>
      </c>
    </row>
    <row r="2001" spans="1:20" ht="37.5" customHeight="1" x14ac:dyDescent="0.3">
      <c r="A2001" s="23">
        <v>73</v>
      </c>
      <c r="B2001" s="119"/>
      <c r="C2001" s="42"/>
      <c r="D2001" s="119"/>
      <c r="E2001" s="119"/>
      <c r="F2001" s="119" t="s">
        <v>63</v>
      </c>
      <c r="G2001" s="119" t="s">
        <v>31</v>
      </c>
      <c r="H2001" s="119"/>
      <c r="I2001" s="35"/>
      <c r="J2001" s="32"/>
      <c r="K2001" s="41" t="s">
        <v>49</v>
      </c>
      <c r="L2001" s="35">
        <f>I1998*Q2001</f>
        <v>91528.070399999997</v>
      </c>
      <c r="M2001" s="154"/>
      <c r="N2001" s="35">
        <f>I1998*R2001</f>
        <v>11866.852800000001</v>
      </c>
      <c r="O2001" s="35">
        <f t="shared" si="397"/>
        <v>103394.92319999999</v>
      </c>
      <c r="P2001" s="154"/>
      <c r="Q2001" s="35">
        <v>96.72</v>
      </c>
      <c r="R2001" s="43">
        <v>12.54</v>
      </c>
      <c r="S2001" s="27" t="s">
        <v>607</v>
      </c>
      <c r="T2001" s="27" t="s">
        <v>1236</v>
      </c>
    </row>
    <row r="2002" spans="1:20" ht="37.5" customHeight="1" x14ac:dyDescent="0.3">
      <c r="A2002" s="23">
        <v>74</v>
      </c>
      <c r="B2002" s="119">
        <v>35</v>
      </c>
      <c r="C2002" s="38" t="s">
        <v>1272</v>
      </c>
      <c r="D2002" s="119">
        <v>1985</v>
      </c>
      <c r="E2002" s="119"/>
      <c r="F2002" s="119" t="s">
        <v>63</v>
      </c>
      <c r="G2002" s="119" t="s">
        <v>31</v>
      </c>
      <c r="H2002" s="119">
        <v>2</v>
      </c>
      <c r="I2002" s="35">
        <f>1074.6+641.9+648.8</f>
        <v>2365.3000000000002</v>
      </c>
      <c r="J2002" s="32">
        <v>1074.9000000000001</v>
      </c>
      <c r="K2002" s="40" t="s">
        <v>1837</v>
      </c>
      <c r="L2002" s="35">
        <f>I2002*Q2002</f>
        <v>763495.18700000015</v>
      </c>
      <c r="M2002" s="35">
        <f>L2002</f>
        <v>763495.18700000015</v>
      </c>
      <c r="N2002" s="35">
        <f>I2002*R2002</f>
        <v>59416.33600000001</v>
      </c>
      <c r="O2002" s="35">
        <f t="shared" si="397"/>
        <v>822911.52300000016</v>
      </c>
      <c r="P2002" s="35">
        <f t="shared" si="396"/>
        <v>822911.52300000016</v>
      </c>
      <c r="Q2002" s="35">
        <v>322.79000000000002</v>
      </c>
      <c r="R2002" s="27">
        <v>25.12</v>
      </c>
      <c r="S2002" s="27" t="s">
        <v>607</v>
      </c>
      <c r="T2002" s="27" t="s">
        <v>1236</v>
      </c>
    </row>
    <row r="2003" spans="1:20" ht="37.5" customHeight="1" x14ac:dyDescent="0.3">
      <c r="A2003" s="23">
        <v>75</v>
      </c>
      <c r="B2003" s="119">
        <v>36</v>
      </c>
      <c r="C2003" s="38" t="s">
        <v>1273</v>
      </c>
      <c r="D2003" s="119">
        <v>1986</v>
      </c>
      <c r="E2003" s="119"/>
      <c r="F2003" s="119" t="s">
        <v>63</v>
      </c>
      <c r="G2003" s="119" t="s">
        <v>31</v>
      </c>
      <c r="H2003" s="119">
        <v>2</v>
      </c>
      <c r="I2003" s="35">
        <f>356.6+245.2*2</f>
        <v>847</v>
      </c>
      <c r="J2003" s="32">
        <v>356.6</v>
      </c>
      <c r="K2003" s="40" t="s">
        <v>1837</v>
      </c>
      <c r="L2003" s="35">
        <f>I2003*Q2003</f>
        <v>273403.13</v>
      </c>
      <c r="M2003" s="35">
        <f>L2003</f>
        <v>273403.13</v>
      </c>
      <c r="N2003" s="35">
        <f>I2003*R2003</f>
        <v>21276.639999999999</v>
      </c>
      <c r="O2003" s="35">
        <f t="shared" si="397"/>
        <v>294679.77</v>
      </c>
      <c r="P2003" s="35">
        <f t="shared" si="396"/>
        <v>294679.77</v>
      </c>
      <c r="Q2003" s="35">
        <v>322.79000000000002</v>
      </c>
      <c r="R2003" s="27">
        <v>25.12</v>
      </c>
      <c r="S2003" s="27" t="s">
        <v>607</v>
      </c>
      <c r="T2003" s="27" t="s">
        <v>1236</v>
      </c>
    </row>
    <row r="2004" spans="1:20" ht="37.5" customHeight="1" x14ac:dyDescent="0.3">
      <c r="A2004" s="23">
        <v>76</v>
      </c>
      <c r="B2004" s="119">
        <v>37</v>
      </c>
      <c r="C2004" s="38" t="s">
        <v>1274</v>
      </c>
      <c r="D2004" s="119">
        <v>1986</v>
      </c>
      <c r="E2004" s="119"/>
      <c r="F2004" s="119" t="s">
        <v>63</v>
      </c>
      <c r="G2004" s="119" t="s">
        <v>31</v>
      </c>
      <c r="H2004" s="119">
        <v>2</v>
      </c>
      <c r="I2004" s="35">
        <v>1308</v>
      </c>
      <c r="J2004" s="32">
        <v>470.8</v>
      </c>
      <c r="K2004" s="40" t="s">
        <v>1837</v>
      </c>
      <c r="L2004" s="35">
        <f>I2004*Q2004</f>
        <v>422209.32</v>
      </c>
      <c r="M2004" s="35">
        <f>L2004</f>
        <v>422209.32</v>
      </c>
      <c r="N2004" s="35">
        <f>I2004*R2004</f>
        <v>32856.959999999999</v>
      </c>
      <c r="O2004" s="35">
        <f t="shared" si="397"/>
        <v>455066.28</v>
      </c>
      <c r="P2004" s="35">
        <f t="shared" si="396"/>
        <v>455066.28</v>
      </c>
      <c r="Q2004" s="35">
        <v>322.79000000000002</v>
      </c>
      <c r="R2004" s="27">
        <v>25.12</v>
      </c>
      <c r="S2004" s="27" t="s">
        <v>607</v>
      </c>
      <c r="T2004" s="27" t="s">
        <v>1236</v>
      </c>
    </row>
    <row r="2005" spans="1:20" ht="37.5" customHeight="1" x14ac:dyDescent="0.3">
      <c r="A2005" s="23">
        <v>77</v>
      </c>
      <c r="B2005" s="119">
        <v>38</v>
      </c>
      <c r="C2005" s="38" t="s">
        <v>1275</v>
      </c>
      <c r="D2005" s="119">
        <v>1989</v>
      </c>
      <c r="E2005" s="119"/>
      <c r="F2005" s="119" t="s">
        <v>63</v>
      </c>
      <c r="G2005" s="119" t="s">
        <v>31</v>
      </c>
      <c r="H2005" s="119">
        <v>2</v>
      </c>
      <c r="I2005" s="35">
        <v>2208</v>
      </c>
      <c r="J2005" s="32">
        <v>747</v>
      </c>
      <c r="K2005" s="40" t="s">
        <v>1837</v>
      </c>
      <c r="L2005" s="35">
        <f>I2005*Q2005</f>
        <v>712720.32000000007</v>
      </c>
      <c r="M2005" s="35">
        <f>L2005</f>
        <v>712720.32000000007</v>
      </c>
      <c r="N2005" s="35">
        <f>I2005*R2005</f>
        <v>55464.959999999999</v>
      </c>
      <c r="O2005" s="35">
        <f t="shared" si="397"/>
        <v>768185.28</v>
      </c>
      <c r="P2005" s="35">
        <f t="shared" si="396"/>
        <v>768185.28</v>
      </c>
      <c r="Q2005" s="35">
        <v>322.79000000000002</v>
      </c>
      <c r="R2005" s="27">
        <v>25.12</v>
      </c>
      <c r="S2005" s="27" t="s">
        <v>607</v>
      </c>
      <c r="T2005" s="27" t="s">
        <v>1236</v>
      </c>
    </row>
    <row r="2006" spans="1:20" ht="18.75" customHeight="1" x14ac:dyDescent="0.3">
      <c r="A2006" s="34">
        <f>A2012</f>
        <v>6</v>
      </c>
      <c r="B2006" s="48">
        <f>B2012</f>
        <v>6</v>
      </c>
      <c r="C2006" s="25" t="s">
        <v>72</v>
      </c>
      <c r="D2006" s="36"/>
      <c r="E2006" s="36"/>
      <c r="F2006" s="27"/>
      <c r="G2006" s="36"/>
      <c r="H2006" s="36"/>
      <c r="I2006" s="31">
        <f>SUM(I2007:I2012)</f>
        <v>45778.48</v>
      </c>
      <c r="J2006" s="29"/>
      <c r="K2006" s="32"/>
      <c r="L2006" s="31">
        <f t="shared" ref="L2006:P2006" si="398">SUM(L2007:L2012)</f>
        <v>9737082.6959999986</v>
      </c>
      <c r="M2006" s="31">
        <f t="shared" si="398"/>
        <v>9737082.6959999986</v>
      </c>
      <c r="N2006" s="31">
        <f t="shared" si="398"/>
        <v>946698.96640000003</v>
      </c>
      <c r="O2006" s="31">
        <f t="shared" si="398"/>
        <v>10683781.6624</v>
      </c>
      <c r="P2006" s="31">
        <f t="shared" si="398"/>
        <v>10683781.6624</v>
      </c>
      <c r="Q2006" s="31"/>
      <c r="R2006" s="70"/>
      <c r="S2006" s="27"/>
      <c r="T2006" s="27"/>
    </row>
    <row r="2007" spans="1:20" ht="37.5" customHeight="1" x14ac:dyDescent="0.3">
      <c r="A2007" s="23">
        <v>1</v>
      </c>
      <c r="B2007" s="23">
        <v>1</v>
      </c>
      <c r="C2007" s="90" t="s">
        <v>1276</v>
      </c>
      <c r="D2007" s="119">
        <v>1985</v>
      </c>
      <c r="E2007" s="119" t="s">
        <v>29</v>
      </c>
      <c r="F2007" s="32" t="s">
        <v>74</v>
      </c>
      <c r="G2007" s="119" t="s">
        <v>31</v>
      </c>
      <c r="H2007" s="119">
        <v>5</v>
      </c>
      <c r="I2007" s="32">
        <v>4615.3999999999996</v>
      </c>
      <c r="J2007" s="32">
        <v>3063.7</v>
      </c>
      <c r="K2007" s="40" t="s">
        <v>1837</v>
      </c>
      <c r="L2007" s="32">
        <f t="shared" ref="L2007:L2012" si="399">I2007*Q2007</f>
        <v>981695.57999999984</v>
      </c>
      <c r="M2007" s="35">
        <f t="shared" ref="M2007:M2012" si="400">L2007</f>
        <v>981695.57999999984</v>
      </c>
      <c r="N2007" s="35">
        <f t="shared" ref="N2007:N2012" si="401">I2007*R2007</f>
        <v>95446.471999999994</v>
      </c>
      <c r="O2007" s="35">
        <f t="shared" ref="O2007:O2012" si="402">L2007+N2007</f>
        <v>1077142.0519999999</v>
      </c>
      <c r="P2007" s="35">
        <f t="shared" ref="P2007:P2012" si="403">O2007</f>
        <v>1077142.0519999999</v>
      </c>
      <c r="Q2007" s="35">
        <v>212.7</v>
      </c>
      <c r="R2007" s="35">
        <v>20.68</v>
      </c>
      <c r="S2007" s="27" t="s">
        <v>607</v>
      </c>
      <c r="T2007" s="27" t="s">
        <v>1236</v>
      </c>
    </row>
    <row r="2008" spans="1:20" ht="37.5" customHeight="1" x14ac:dyDescent="0.3">
      <c r="A2008" s="23">
        <v>2</v>
      </c>
      <c r="B2008" s="23">
        <v>2</v>
      </c>
      <c r="C2008" s="90" t="s">
        <v>1277</v>
      </c>
      <c r="D2008" s="119">
        <v>1992</v>
      </c>
      <c r="E2008" s="119" t="s">
        <v>29</v>
      </c>
      <c r="F2008" s="32" t="s">
        <v>74</v>
      </c>
      <c r="G2008" s="119" t="s">
        <v>31</v>
      </c>
      <c r="H2008" s="119">
        <v>5</v>
      </c>
      <c r="I2008" s="32">
        <v>6084.5</v>
      </c>
      <c r="J2008" s="32">
        <v>4145</v>
      </c>
      <c r="K2008" s="40" t="s">
        <v>1837</v>
      </c>
      <c r="L2008" s="32">
        <f t="shared" si="399"/>
        <v>1294173.1499999999</v>
      </c>
      <c r="M2008" s="35">
        <f t="shared" si="400"/>
        <v>1294173.1499999999</v>
      </c>
      <c r="N2008" s="35">
        <f t="shared" si="401"/>
        <v>125827.45999999999</v>
      </c>
      <c r="O2008" s="35">
        <f t="shared" si="402"/>
        <v>1420000.6099999999</v>
      </c>
      <c r="P2008" s="35">
        <f>O2008</f>
        <v>1420000.6099999999</v>
      </c>
      <c r="Q2008" s="35">
        <v>212.7</v>
      </c>
      <c r="R2008" s="35">
        <v>20.68</v>
      </c>
      <c r="S2008" s="27" t="s">
        <v>607</v>
      </c>
      <c r="T2008" s="27" t="s">
        <v>1236</v>
      </c>
    </row>
    <row r="2009" spans="1:20" ht="37.5" customHeight="1" x14ac:dyDescent="0.3">
      <c r="A2009" s="23">
        <v>3</v>
      </c>
      <c r="B2009" s="23">
        <v>3</v>
      </c>
      <c r="C2009" s="90" t="s">
        <v>1278</v>
      </c>
      <c r="D2009" s="119">
        <v>1988</v>
      </c>
      <c r="E2009" s="119" t="s">
        <v>29</v>
      </c>
      <c r="F2009" s="32" t="s">
        <v>74</v>
      </c>
      <c r="G2009" s="119" t="s">
        <v>31</v>
      </c>
      <c r="H2009" s="119">
        <v>5</v>
      </c>
      <c r="I2009" s="32">
        <v>4863.3</v>
      </c>
      <c r="J2009" s="32">
        <v>3280.9</v>
      </c>
      <c r="K2009" s="40" t="s">
        <v>1837</v>
      </c>
      <c r="L2009" s="32">
        <f t="shared" si="399"/>
        <v>1034423.91</v>
      </c>
      <c r="M2009" s="35">
        <f t="shared" si="400"/>
        <v>1034423.91</v>
      </c>
      <c r="N2009" s="35">
        <f t="shared" si="401"/>
        <v>100573.04400000001</v>
      </c>
      <c r="O2009" s="35">
        <f t="shared" si="402"/>
        <v>1134996.9540000001</v>
      </c>
      <c r="P2009" s="35">
        <f>O2009</f>
        <v>1134996.9540000001</v>
      </c>
      <c r="Q2009" s="35">
        <v>212.7</v>
      </c>
      <c r="R2009" s="35">
        <v>20.68</v>
      </c>
      <c r="S2009" s="27" t="s">
        <v>607</v>
      </c>
      <c r="T2009" s="27" t="s">
        <v>1236</v>
      </c>
    </row>
    <row r="2010" spans="1:20" ht="37.5" customHeight="1" x14ac:dyDescent="0.3">
      <c r="A2010" s="23">
        <v>4</v>
      </c>
      <c r="B2010" s="23">
        <v>4</v>
      </c>
      <c r="C2010" s="90" t="s">
        <v>1279</v>
      </c>
      <c r="D2010" s="119">
        <v>1992</v>
      </c>
      <c r="E2010" s="119" t="s">
        <v>29</v>
      </c>
      <c r="F2010" s="32" t="s">
        <v>74</v>
      </c>
      <c r="G2010" s="119" t="s">
        <v>31</v>
      </c>
      <c r="H2010" s="119">
        <v>5</v>
      </c>
      <c r="I2010" s="32">
        <v>16691.2</v>
      </c>
      <c r="J2010" s="32">
        <v>11269.5</v>
      </c>
      <c r="K2010" s="40" t="s">
        <v>1837</v>
      </c>
      <c r="L2010" s="32">
        <f t="shared" si="399"/>
        <v>3550218.2399999998</v>
      </c>
      <c r="M2010" s="35">
        <f t="shared" si="400"/>
        <v>3550218.2399999998</v>
      </c>
      <c r="N2010" s="35">
        <f t="shared" si="401"/>
        <v>345174.016</v>
      </c>
      <c r="O2010" s="35">
        <f t="shared" si="402"/>
        <v>3895392.2559999996</v>
      </c>
      <c r="P2010" s="35">
        <f>O2010</f>
        <v>3895392.2559999996</v>
      </c>
      <c r="Q2010" s="35">
        <v>212.7</v>
      </c>
      <c r="R2010" s="35">
        <v>20.68</v>
      </c>
      <c r="S2010" s="27" t="s">
        <v>607</v>
      </c>
      <c r="T2010" s="27" t="s">
        <v>1236</v>
      </c>
    </row>
    <row r="2011" spans="1:20" ht="37.5" customHeight="1" x14ac:dyDescent="0.3">
      <c r="A2011" s="23">
        <v>5</v>
      </c>
      <c r="B2011" s="23">
        <v>5</v>
      </c>
      <c r="C2011" s="90" t="s">
        <v>1280</v>
      </c>
      <c r="D2011" s="119">
        <v>1992</v>
      </c>
      <c r="E2011" s="119" t="s">
        <v>29</v>
      </c>
      <c r="F2011" s="32" t="s">
        <v>74</v>
      </c>
      <c r="G2011" s="119" t="s">
        <v>31</v>
      </c>
      <c r="H2011" s="119">
        <v>5</v>
      </c>
      <c r="I2011" s="32">
        <v>8519.98</v>
      </c>
      <c r="J2011" s="32">
        <v>5792.18</v>
      </c>
      <c r="K2011" s="40" t="s">
        <v>1837</v>
      </c>
      <c r="L2011" s="32">
        <f t="shared" si="399"/>
        <v>1812199.7459999998</v>
      </c>
      <c r="M2011" s="35">
        <f t="shared" si="400"/>
        <v>1812199.7459999998</v>
      </c>
      <c r="N2011" s="35">
        <f t="shared" si="401"/>
        <v>176193.18639999998</v>
      </c>
      <c r="O2011" s="35">
        <f t="shared" si="402"/>
        <v>1988392.9323999998</v>
      </c>
      <c r="P2011" s="35">
        <f t="shared" si="403"/>
        <v>1988392.9323999998</v>
      </c>
      <c r="Q2011" s="35">
        <v>212.7</v>
      </c>
      <c r="R2011" s="35">
        <v>20.68</v>
      </c>
      <c r="S2011" s="27" t="s">
        <v>607</v>
      </c>
      <c r="T2011" s="27" t="s">
        <v>1236</v>
      </c>
    </row>
    <row r="2012" spans="1:20" ht="37.5" customHeight="1" x14ac:dyDescent="0.3">
      <c r="A2012" s="23">
        <v>6</v>
      </c>
      <c r="B2012" s="23">
        <v>6</v>
      </c>
      <c r="C2012" s="90" t="s">
        <v>1281</v>
      </c>
      <c r="D2012" s="119">
        <v>1986</v>
      </c>
      <c r="E2012" s="119" t="s">
        <v>29</v>
      </c>
      <c r="F2012" s="32" t="s">
        <v>74</v>
      </c>
      <c r="G2012" s="119" t="s">
        <v>31</v>
      </c>
      <c r="H2012" s="119">
        <v>5</v>
      </c>
      <c r="I2012" s="32">
        <v>5004.1000000000004</v>
      </c>
      <c r="J2012" s="32">
        <v>3344.3</v>
      </c>
      <c r="K2012" s="40" t="s">
        <v>1837</v>
      </c>
      <c r="L2012" s="32">
        <f t="shared" si="399"/>
        <v>1064372.07</v>
      </c>
      <c r="M2012" s="35">
        <f t="shared" si="400"/>
        <v>1064372.07</v>
      </c>
      <c r="N2012" s="35">
        <f t="shared" si="401"/>
        <v>103484.788</v>
      </c>
      <c r="O2012" s="35">
        <f t="shared" si="402"/>
        <v>1167856.858</v>
      </c>
      <c r="P2012" s="35">
        <f t="shared" si="403"/>
        <v>1167856.858</v>
      </c>
      <c r="Q2012" s="35">
        <v>212.7</v>
      </c>
      <c r="R2012" s="35">
        <v>20.68</v>
      </c>
      <c r="S2012" s="27" t="s">
        <v>607</v>
      </c>
      <c r="T2012" s="27" t="s">
        <v>1236</v>
      </c>
    </row>
    <row r="2013" spans="1:20" ht="18.75" customHeight="1" x14ac:dyDescent="0.3">
      <c r="A2013" s="34">
        <f>A2015</f>
        <v>2</v>
      </c>
      <c r="B2013" s="34">
        <f>B2015</f>
        <v>2</v>
      </c>
      <c r="C2013" s="25" t="s">
        <v>80</v>
      </c>
      <c r="D2013" s="36"/>
      <c r="E2013" s="36"/>
      <c r="F2013" s="27"/>
      <c r="G2013" s="36"/>
      <c r="H2013" s="36"/>
      <c r="I2013" s="31">
        <f>SUM(I2014:I2015)</f>
        <v>7028.5</v>
      </c>
      <c r="J2013" s="29"/>
      <c r="K2013" s="32"/>
      <c r="L2013" s="31">
        <f>SUM(L2014:L2015)</f>
        <v>363232.88</v>
      </c>
      <c r="M2013" s="31">
        <f t="shared" ref="M2013:P2013" si="404">SUM(M2014:M2015)</f>
        <v>363232.88</v>
      </c>
      <c r="N2013" s="31">
        <f t="shared" si="404"/>
        <v>36829.339999999997</v>
      </c>
      <c r="O2013" s="31">
        <f t="shared" si="404"/>
        <v>400062.22</v>
      </c>
      <c r="P2013" s="31">
        <f t="shared" si="404"/>
        <v>400062.22</v>
      </c>
      <c r="Q2013" s="31"/>
      <c r="R2013" s="70"/>
      <c r="S2013" s="27"/>
      <c r="T2013" s="27"/>
    </row>
    <row r="2014" spans="1:20" ht="37.5" customHeight="1" x14ac:dyDescent="0.3">
      <c r="A2014" s="23">
        <v>1</v>
      </c>
      <c r="B2014" s="119">
        <v>1</v>
      </c>
      <c r="C2014" s="38" t="s">
        <v>1282</v>
      </c>
      <c r="D2014" s="119">
        <v>1974</v>
      </c>
      <c r="E2014" s="119" t="s">
        <v>29</v>
      </c>
      <c r="F2014" s="32" t="s">
        <v>74</v>
      </c>
      <c r="G2014" s="119" t="s">
        <v>31</v>
      </c>
      <c r="H2014" s="119">
        <v>4</v>
      </c>
      <c r="I2014" s="32">
        <v>2580</v>
      </c>
      <c r="J2014" s="32">
        <v>1597.2</v>
      </c>
      <c r="K2014" s="41" t="s">
        <v>361</v>
      </c>
      <c r="L2014" s="35">
        <f>I2014*Q2014</f>
        <v>133334.39999999999</v>
      </c>
      <c r="M2014" s="35">
        <f>L2014</f>
        <v>133334.39999999999</v>
      </c>
      <c r="N2014" s="35">
        <f>I2014*R2014</f>
        <v>13519.2</v>
      </c>
      <c r="O2014" s="35">
        <f>L2014+N2014</f>
        <v>146853.6</v>
      </c>
      <c r="P2014" s="35">
        <f>O2014</f>
        <v>146853.6</v>
      </c>
      <c r="Q2014" s="47">
        <v>51.68</v>
      </c>
      <c r="R2014" s="47">
        <v>5.24</v>
      </c>
      <c r="S2014" s="27" t="s">
        <v>607</v>
      </c>
      <c r="T2014" s="27" t="s">
        <v>1236</v>
      </c>
    </row>
    <row r="2015" spans="1:20" ht="37.5" customHeight="1" x14ac:dyDescent="0.3">
      <c r="A2015" s="23">
        <v>2</v>
      </c>
      <c r="B2015" s="23">
        <v>2</v>
      </c>
      <c r="C2015" s="38" t="s">
        <v>1283</v>
      </c>
      <c r="D2015" s="119">
        <v>1999</v>
      </c>
      <c r="E2015" s="119" t="s">
        <v>29</v>
      </c>
      <c r="F2015" s="32" t="s">
        <v>74</v>
      </c>
      <c r="G2015" s="119" t="s">
        <v>31</v>
      </c>
      <c r="H2015" s="119">
        <v>4</v>
      </c>
      <c r="I2015" s="32">
        <v>4448.5</v>
      </c>
      <c r="J2015" s="32">
        <v>2627.4</v>
      </c>
      <c r="K2015" s="41" t="s">
        <v>361</v>
      </c>
      <c r="L2015" s="35">
        <f>I2015*Q2015</f>
        <v>229898.48</v>
      </c>
      <c r="M2015" s="35">
        <f>L2015</f>
        <v>229898.48</v>
      </c>
      <c r="N2015" s="35">
        <f>I2015*R2015</f>
        <v>23310.14</v>
      </c>
      <c r="O2015" s="35">
        <f>L2015+N2015</f>
        <v>253208.62</v>
      </c>
      <c r="P2015" s="35">
        <f>O2015</f>
        <v>253208.62</v>
      </c>
      <c r="Q2015" s="47">
        <v>51.68</v>
      </c>
      <c r="R2015" s="47">
        <v>5.24</v>
      </c>
      <c r="S2015" s="27" t="s">
        <v>607</v>
      </c>
      <c r="T2015" s="27" t="s">
        <v>1236</v>
      </c>
    </row>
    <row r="2016" spans="1:20" ht="18.75" customHeight="1" x14ac:dyDescent="0.3">
      <c r="A2016" s="34">
        <f>A2247</f>
        <v>231</v>
      </c>
      <c r="B2016" s="34">
        <f>B2246</f>
        <v>102</v>
      </c>
      <c r="C2016" s="25" t="s">
        <v>88</v>
      </c>
      <c r="D2016" s="36"/>
      <c r="E2016" s="36"/>
      <c r="F2016" s="27"/>
      <c r="G2016" s="36"/>
      <c r="H2016" s="36"/>
      <c r="I2016" s="31">
        <f>SUM(I2017:I2247)</f>
        <v>181681.53999999992</v>
      </c>
      <c r="J2016" s="29"/>
      <c r="K2016" s="32"/>
      <c r="L2016" s="31">
        <f t="shared" ref="L2016:P2016" si="405">SUM(L2017:L2247)</f>
        <v>128656168.93750007</v>
      </c>
      <c r="M2016" s="31">
        <f t="shared" si="405"/>
        <v>128656168.93750006</v>
      </c>
      <c r="N2016" s="31">
        <f t="shared" si="405"/>
        <v>9147611.240899995</v>
      </c>
      <c r="O2016" s="31">
        <f t="shared" si="405"/>
        <v>137803780.17839998</v>
      </c>
      <c r="P2016" s="31">
        <f t="shared" si="405"/>
        <v>137803780.17839995</v>
      </c>
      <c r="Q2016" s="31"/>
      <c r="R2016" s="70"/>
      <c r="S2016" s="27"/>
      <c r="T2016" s="27"/>
    </row>
    <row r="2017" spans="1:20" ht="37.5" customHeight="1" x14ac:dyDescent="0.3">
      <c r="A2017" s="23">
        <v>1</v>
      </c>
      <c r="B2017" s="119">
        <v>1</v>
      </c>
      <c r="C2017" s="38" t="s">
        <v>1284</v>
      </c>
      <c r="D2017" s="119">
        <v>1962</v>
      </c>
      <c r="E2017" s="119" t="s">
        <v>29</v>
      </c>
      <c r="F2017" s="27" t="s">
        <v>63</v>
      </c>
      <c r="G2017" s="119" t="s">
        <v>51</v>
      </c>
      <c r="H2017" s="119">
        <v>2</v>
      </c>
      <c r="I2017" s="32">
        <v>615.4</v>
      </c>
      <c r="J2017" s="32">
        <v>372.3</v>
      </c>
      <c r="K2017" s="40" t="s">
        <v>1837</v>
      </c>
      <c r="L2017" s="35">
        <f>I2017*Q2017</f>
        <v>198644.96600000001</v>
      </c>
      <c r="M2017" s="153">
        <f>L2017+L2018+L2019+L2020+L2021</f>
        <v>1560303.622</v>
      </c>
      <c r="N2017" s="35">
        <f>I2017*R2017</f>
        <v>15458.848</v>
      </c>
      <c r="O2017" s="35">
        <f t="shared" ref="O2017:O2080" si="406">L2017+N2017</f>
        <v>214103.81400000001</v>
      </c>
      <c r="P2017" s="153">
        <f>O2017+O2018+O2019+O2020+O2021</f>
        <v>1746818.8559999999</v>
      </c>
      <c r="Q2017" s="35">
        <v>322.79000000000002</v>
      </c>
      <c r="R2017" s="27">
        <v>25.12</v>
      </c>
      <c r="S2017" s="27" t="s">
        <v>607</v>
      </c>
      <c r="T2017" s="27" t="s">
        <v>1236</v>
      </c>
    </row>
    <row r="2018" spans="1:20" ht="18.75" customHeight="1" x14ac:dyDescent="0.3">
      <c r="A2018" s="23">
        <v>2</v>
      </c>
      <c r="B2018" s="119"/>
      <c r="C2018" s="42"/>
      <c r="D2018" s="119"/>
      <c r="E2018" s="119"/>
      <c r="F2018" s="27" t="s">
        <v>63</v>
      </c>
      <c r="G2018" s="119" t="s">
        <v>51</v>
      </c>
      <c r="H2018" s="119"/>
      <c r="I2018" s="32"/>
      <c r="J2018" s="32"/>
      <c r="K2018" s="41" t="s">
        <v>46</v>
      </c>
      <c r="L2018" s="35">
        <f>I2017*Q2018</f>
        <v>954436.16800000006</v>
      </c>
      <c r="M2018" s="158"/>
      <c r="N2018" s="35">
        <f>I2017*R2018</f>
        <v>52616.7</v>
      </c>
      <c r="O2018" s="35">
        <f t="shared" si="406"/>
        <v>1007052.868</v>
      </c>
      <c r="P2018" s="158"/>
      <c r="Q2018" s="35">
        <v>1550.92</v>
      </c>
      <c r="R2018" s="43">
        <v>85.5</v>
      </c>
      <c r="S2018" s="27" t="s">
        <v>607</v>
      </c>
      <c r="T2018" s="27" t="s">
        <v>1236</v>
      </c>
    </row>
    <row r="2019" spans="1:20" ht="37.5" customHeight="1" x14ac:dyDescent="0.3">
      <c r="A2019" s="23">
        <v>3</v>
      </c>
      <c r="B2019" s="119"/>
      <c r="C2019" s="42"/>
      <c r="D2019" s="119"/>
      <c r="E2019" s="119"/>
      <c r="F2019" s="27" t="s">
        <v>63</v>
      </c>
      <c r="G2019" s="119" t="s">
        <v>51</v>
      </c>
      <c r="H2019" s="119"/>
      <c r="I2019" s="32"/>
      <c r="J2019" s="32"/>
      <c r="K2019" s="41" t="s">
        <v>47</v>
      </c>
      <c r="L2019" s="35">
        <f>I2017*Q2019</f>
        <v>276930</v>
      </c>
      <c r="M2019" s="158"/>
      <c r="N2019" s="35">
        <f>I2017*R2019</f>
        <v>15618.851999999999</v>
      </c>
      <c r="O2019" s="35">
        <f t="shared" si="406"/>
        <v>292548.85200000001</v>
      </c>
      <c r="P2019" s="158"/>
      <c r="Q2019" s="35">
        <v>450</v>
      </c>
      <c r="R2019" s="27">
        <v>25.38</v>
      </c>
      <c r="S2019" s="27" t="s">
        <v>607</v>
      </c>
      <c r="T2019" s="27" t="s">
        <v>1236</v>
      </c>
    </row>
    <row r="2020" spans="1:20" ht="56.25" customHeight="1" x14ac:dyDescent="0.3">
      <c r="A2020" s="23">
        <v>4</v>
      </c>
      <c r="B2020" s="119"/>
      <c r="C2020" s="42"/>
      <c r="D2020" s="119"/>
      <c r="E2020" s="119"/>
      <c r="F2020" s="27" t="s">
        <v>63</v>
      </c>
      <c r="G2020" s="119" t="s">
        <v>51</v>
      </c>
      <c r="H2020" s="119"/>
      <c r="I2020" s="32"/>
      <c r="J2020" s="32"/>
      <c r="K2020" s="41" t="s">
        <v>48</v>
      </c>
      <c r="L2020" s="35">
        <f>I2017*Q2020</f>
        <v>70771</v>
      </c>
      <c r="M2020" s="158"/>
      <c r="N2020" s="35">
        <f>I2017*R2020</f>
        <v>14683.444</v>
      </c>
      <c r="O2020" s="35">
        <f t="shared" si="406"/>
        <v>85454.444000000003</v>
      </c>
      <c r="P2020" s="158"/>
      <c r="Q2020" s="35">
        <v>115</v>
      </c>
      <c r="R2020" s="43">
        <v>23.86</v>
      </c>
      <c r="S2020" s="27" t="s">
        <v>607</v>
      </c>
      <c r="T2020" s="27" t="s">
        <v>1236</v>
      </c>
    </row>
    <row r="2021" spans="1:20" ht="37.5" customHeight="1" x14ac:dyDescent="0.3">
      <c r="A2021" s="23">
        <v>5</v>
      </c>
      <c r="B2021" s="119"/>
      <c r="C2021" s="42"/>
      <c r="D2021" s="119"/>
      <c r="E2021" s="119"/>
      <c r="F2021" s="27" t="s">
        <v>63</v>
      </c>
      <c r="G2021" s="119" t="s">
        <v>51</v>
      </c>
      <c r="H2021" s="119"/>
      <c r="I2021" s="32"/>
      <c r="J2021" s="32"/>
      <c r="K2021" s="41" t="s">
        <v>49</v>
      </c>
      <c r="L2021" s="35">
        <f>I2017*Q2021</f>
        <v>59521.487999999998</v>
      </c>
      <c r="M2021" s="154"/>
      <c r="N2021" s="35">
        <f>I2013*R2021</f>
        <v>88137.39</v>
      </c>
      <c r="O2021" s="35">
        <f t="shared" si="406"/>
        <v>147658.878</v>
      </c>
      <c r="P2021" s="154"/>
      <c r="Q2021" s="35">
        <v>96.72</v>
      </c>
      <c r="R2021" s="43">
        <v>12.54</v>
      </c>
      <c r="S2021" s="27" t="s">
        <v>607</v>
      </c>
      <c r="T2021" s="27" t="s">
        <v>1236</v>
      </c>
    </row>
    <row r="2022" spans="1:20" ht="37.5" customHeight="1" x14ac:dyDescent="0.3">
      <c r="A2022" s="23">
        <v>6</v>
      </c>
      <c r="B2022" s="119">
        <v>2</v>
      </c>
      <c r="C2022" s="38" t="s">
        <v>1285</v>
      </c>
      <c r="D2022" s="119">
        <v>1971</v>
      </c>
      <c r="E2022" s="119" t="s">
        <v>29</v>
      </c>
      <c r="F2022" s="27" t="s">
        <v>58</v>
      </c>
      <c r="G2022" s="119" t="s">
        <v>31</v>
      </c>
      <c r="H2022" s="119">
        <v>4</v>
      </c>
      <c r="I2022" s="32">
        <f>2018+144.1+736.6+736.6</f>
        <v>3635.2999999999997</v>
      </c>
      <c r="J2022" s="32">
        <v>1938.3</v>
      </c>
      <c r="K2022" s="40" t="s">
        <v>1837</v>
      </c>
      <c r="L2022" s="35">
        <f t="shared" ref="L2022:L2028" si="407">I2022*Q2022</f>
        <v>773228.30999999994</v>
      </c>
      <c r="M2022" s="110">
        <f t="shared" ref="M2022:M2027" si="408">L2022</f>
        <v>773228.30999999994</v>
      </c>
      <c r="N2022" s="35">
        <f t="shared" ref="N2022:N2028" si="409">I2022*R2022</f>
        <v>75178.003999999986</v>
      </c>
      <c r="O2022" s="35">
        <f t="shared" si="406"/>
        <v>848406.3139999999</v>
      </c>
      <c r="P2022" s="110">
        <f t="shared" ref="P2022:P2027" si="410">O2022</f>
        <v>848406.3139999999</v>
      </c>
      <c r="Q2022" s="35">
        <v>212.7</v>
      </c>
      <c r="R2022" s="27">
        <v>20.68</v>
      </c>
      <c r="S2022" s="27" t="s">
        <v>607</v>
      </c>
      <c r="T2022" s="27" t="s">
        <v>1236</v>
      </c>
    </row>
    <row r="2023" spans="1:20" ht="37.5" customHeight="1" x14ac:dyDescent="0.3">
      <c r="A2023" s="23">
        <v>7</v>
      </c>
      <c r="B2023" s="119">
        <v>3</v>
      </c>
      <c r="C2023" s="38" t="s">
        <v>1286</v>
      </c>
      <c r="D2023" s="119">
        <v>1986</v>
      </c>
      <c r="E2023" s="119" t="s">
        <v>29</v>
      </c>
      <c r="F2023" s="27" t="s">
        <v>58</v>
      </c>
      <c r="G2023" s="119" t="s">
        <v>31</v>
      </c>
      <c r="H2023" s="119">
        <v>4</v>
      </c>
      <c r="I2023" s="32">
        <f>2837.8+1130.9+1130.9</f>
        <v>5099.6000000000004</v>
      </c>
      <c r="J2023" s="32">
        <v>2837.8</v>
      </c>
      <c r="K2023" s="40" t="s">
        <v>1837</v>
      </c>
      <c r="L2023" s="35">
        <f t="shared" si="407"/>
        <v>1084684.92</v>
      </c>
      <c r="M2023" s="110">
        <f t="shared" si="408"/>
        <v>1084684.92</v>
      </c>
      <c r="N2023" s="35">
        <f t="shared" si="409"/>
        <v>105459.728</v>
      </c>
      <c r="O2023" s="35">
        <f t="shared" si="406"/>
        <v>1190144.648</v>
      </c>
      <c r="P2023" s="110">
        <f t="shared" si="410"/>
        <v>1190144.648</v>
      </c>
      <c r="Q2023" s="35">
        <v>212.7</v>
      </c>
      <c r="R2023" s="27">
        <v>20.68</v>
      </c>
      <c r="S2023" s="27" t="s">
        <v>607</v>
      </c>
      <c r="T2023" s="27" t="s">
        <v>1236</v>
      </c>
    </row>
    <row r="2024" spans="1:20" ht="37.5" customHeight="1" x14ac:dyDescent="0.3">
      <c r="A2024" s="23">
        <v>8</v>
      </c>
      <c r="B2024" s="119">
        <v>4</v>
      </c>
      <c r="C2024" s="38" t="s">
        <v>1287</v>
      </c>
      <c r="D2024" s="119">
        <v>1980</v>
      </c>
      <c r="E2024" s="119" t="s">
        <v>29</v>
      </c>
      <c r="F2024" s="27" t="s">
        <v>58</v>
      </c>
      <c r="G2024" s="119" t="s">
        <v>31</v>
      </c>
      <c r="H2024" s="119">
        <v>4</v>
      </c>
      <c r="I2024" s="32">
        <f>2257.7+815.5+815.5</f>
        <v>3888.7</v>
      </c>
      <c r="J2024" s="32">
        <v>2257.6999999999998</v>
      </c>
      <c r="K2024" s="40" t="s">
        <v>1837</v>
      </c>
      <c r="L2024" s="35">
        <f t="shared" si="407"/>
        <v>827126.48999999987</v>
      </c>
      <c r="M2024" s="110">
        <f t="shared" si="408"/>
        <v>827126.48999999987</v>
      </c>
      <c r="N2024" s="35">
        <f t="shared" si="409"/>
        <v>80418.315999999992</v>
      </c>
      <c r="O2024" s="35">
        <f t="shared" si="406"/>
        <v>907544.80599999987</v>
      </c>
      <c r="P2024" s="110">
        <f t="shared" si="410"/>
        <v>907544.80599999987</v>
      </c>
      <c r="Q2024" s="35">
        <v>212.7</v>
      </c>
      <c r="R2024" s="27">
        <v>20.68</v>
      </c>
      <c r="S2024" s="27" t="s">
        <v>607</v>
      </c>
      <c r="T2024" s="27" t="s">
        <v>1236</v>
      </c>
    </row>
    <row r="2025" spans="1:20" ht="37.5" customHeight="1" x14ac:dyDescent="0.3">
      <c r="A2025" s="23">
        <v>9</v>
      </c>
      <c r="B2025" s="119">
        <v>5</v>
      </c>
      <c r="C2025" s="38" t="s">
        <v>1288</v>
      </c>
      <c r="D2025" s="119">
        <v>1991</v>
      </c>
      <c r="E2025" s="119" t="s">
        <v>29</v>
      </c>
      <c r="F2025" s="27" t="s">
        <v>58</v>
      </c>
      <c r="G2025" s="119" t="s">
        <v>31</v>
      </c>
      <c r="H2025" s="119">
        <v>3</v>
      </c>
      <c r="I2025" s="32">
        <f>526.5+209.5+1143.2</f>
        <v>1879.2</v>
      </c>
      <c r="J2025" s="32">
        <v>1143.2</v>
      </c>
      <c r="K2025" s="40" t="s">
        <v>1837</v>
      </c>
      <c r="L2025" s="35">
        <f t="shared" si="407"/>
        <v>399705.83999999997</v>
      </c>
      <c r="M2025" s="110">
        <f t="shared" si="408"/>
        <v>399705.83999999997</v>
      </c>
      <c r="N2025" s="35">
        <f t="shared" si="409"/>
        <v>38861.856</v>
      </c>
      <c r="O2025" s="35">
        <f t="shared" si="406"/>
        <v>438567.696</v>
      </c>
      <c r="P2025" s="110">
        <f t="shared" si="410"/>
        <v>438567.696</v>
      </c>
      <c r="Q2025" s="35">
        <v>212.7</v>
      </c>
      <c r="R2025" s="27">
        <v>20.68</v>
      </c>
      <c r="S2025" s="27" t="s">
        <v>607</v>
      </c>
      <c r="T2025" s="27" t="s">
        <v>1236</v>
      </c>
    </row>
    <row r="2026" spans="1:20" ht="37.5" customHeight="1" x14ac:dyDescent="0.3">
      <c r="A2026" s="23">
        <v>10</v>
      </c>
      <c r="B2026" s="119">
        <v>6</v>
      </c>
      <c r="C2026" s="38" t="s">
        <v>1289</v>
      </c>
      <c r="D2026" s="119">
        <v>1989</v>
      </c>
      <c r="E2026" s="119" t="s">
        <v>29</v>
      </c>
      <c r="F2026" s="27" t="s">
        <v>58</v>
      </c>
      <c r="G2026" s="119" t="s">
        <v>31</v>
      </c>
      <c r="H2026" s="119">
        <v>2</v>
      </c>
      <c r="I2026" s="32">
        <f>888.9+647.4+468.8</f>
        <v>2005.1</v>
      </c>
      <c r="J2026" s="32">
        <v>888.9</v>
      </c>
      <c r="K2026" s="40" t="s">
        <v>1837</v>
      </c>
      <c r="L2026" s="35">
        <f t="shared" si="407"/>
        <v>426484.76999999996</v>
      </c>
      <c r="M2026" s="110">
        <f t="shared" si="408"/>
        <v>426484.76999999996</v>
      </c>
      <c r="N2026" s="35">
        <f t="shared" si="409"/>
        <v>41465.468000000001</v>
      </c>
      <c r="O2026" s="35">
        <f t="shared" si="406"/>
        <v>467950.23799999995</v>
      </c>
      <c r="P2026" s="110">
        <f t="shared" si="410"/>
        <v>467950.23799999995</v>
      </c>
      <c r="Q2026" s="35">
        <v>212.7</v>
      </c>
      <c r="R2026" s="27">
        <v>20.68</v>
      </c>
      <c r="S2026" s="27" t="s">
        <v>607</v>
      </c>
      <c r="T2026" s="27" t="s">
        <v>1236</v>
      </c>
    </row>
    <row r="2027" spans="1:20" ht="37.5" customHeight="1" x14ac:dyDescent="0.3">
      <c r="A2027" s="23">
        <v>11</v>
      </c>
      <c r="B2027" s="119">
        <v>7</v>
      </c>
      <c r="C2027" s="38" t="s">
        <v>1290</v>
      </c>
      <c r="D2027" s="119">
        <v>1968</v>
      </c>
      <c r="E2027" s="119" t="s">
        <v>29</v>
      </c>
      <c r="F2027" s="27" t="s">
        <v>45</v>
      </c>
      <c r="G2027" s="119" t="s">
        <v>37</v>
      </c>
      <c r="H2027" s="119">
        <v>2</v>
      </c>
      <c r="I2027" s="32">
        <f>345+209.1</f>
        <v>554.1</v>
      </c>
      <c r="J2027" s="32">
        <v>345</v>
      </c>
      <c r="K2027" s="40" t="s">
        <v>1837</v>
      </c>
      <c r="L2027" s="35">
        <f t="shared" si="407"/>
        <v>188759.70600000003</v>
      </c>
      <c r="M2027" s="110">
        <f t="shared" si="408"/>
        <v>188759.70600000003</v>
      </c>
      <c r="N2027" s="35">
        <f t="shared" si="409"/>
        <v>19459.991999999998</v>
      </c>
      <c r="O2027" s="35">
        <f t="shared" si="406"/>
        <v>208219.69800000003</v>
      </c>
      <c r="P2027" s="110">
        <f t="shared" si="410"/>
        <v>208219.69800000003</v>
      </c>
      <c r="Q2027" s="35">
        <v>340.66</v>
      </c>
      <c r="R2027" s="35">
        <v>35.119999999999997</v>
      </c>
      <c r="S2027" s="27" t="s">
        <v>607</v>
      </c>
      <c r="T2027" s="27" t="s">
        <v>1236</v>
      </c>
    </row>
    <row r="2028" spans="1:20" ht="37.5" customHeight="1" x14ac:dyDescent="0.3">
      <c r="A2028" s="23">
        <v>12</v>
      </c>
      <c r="B2028" s="119">
        <v>8</v>
      </c>
      <c r="C2028" s="38" t="s">
        <v>1291</v>
      </c>
      <c r="D2028" s="119" t="s">
        <v>1292</v>
      </c>
      <c r="E2028" s="42"/>
      <c r="F2028" s="119" t="s">
        <v>58</v>
      </c>
      <c r="G2028" s="119" t="s">
        <v>51</v>
      </c>
      <c r="H2028" s="42"/>
      <c r="I2028" s="119" t="s">
        <v>1293</v>
      </c>
      <c r="J2028" s="32"/>
      <c r="K2028" s="40" t="s">
        <v>1837</v>
      </c>
      <c r="L2028" s="32">
        <f t="shared" si="407"/>
        <v>674301.53999999992</v>
      </c>
      <c r="M2028" s="153">
        <f>L2028+L2029+L2030+L2031+L2032</f>
        <v>5742056.4519999996</v>
      </c>
      <c r="N2028" s="35">
        <f t="shared" si="409"/>
        <v>65559.73599999999</v>
      </c>
      <c r="O2028" s="35">
        <f t="shared" si="406"/>
        <v>739861.27599999995</v>
      </c>
      <c r="P2028" s="153">
        <f>O2028+O2029+O2030+O2031+O2032</f>
        <v>6059615.3859999999</v>
      </c>
      <c r="Q2028" s="35">
        <v>212.7</v>
      </c>
      <c r="R2028" s="27">
        <v>20.68</v>
      </c>
      <c r="S2028" s="27" t="s">
        <v>607</v>
      </c>
      <c r="T2028" s="27" t="s">
        <v>1236</v>
      </c>
    </row>
    <row r="2029" spans="1:20" ht="37.5" customHeight="1" x14ac:dyDescent="0.3">
      <c r="A2029" s="23">
        <v>13</v>
      </c>
      <c r="B2029" s="119"/>
      <c r="C2029" s="42"/>
      <c r="D2029" s="119"/>
      <c r="E2029" s="42"/>
      <c r="F2029" s="119" t="s">
        <v>58</v>
      </c>
      <c r="G2029" s="119" t="s">
        <v>51</v>
      </c>
      <c r="H2029" s="42"/>
      <c r="I2029" s="119"/>
      <c r="J2029" s="32"/>
      <c r="K2029" s="41" t="s">
        <v>47</v>
      </c>
      <c r="L2029" s="32">
        <f>I2028*Q2029</f>
        <v>1120348.68</v>
      </c>
      <c r="M2029" s="158"/>
      <c r="N2029" s="35">
        <f>I2028*R2029</f>
        <v>66891.22</v>
      </c>
      <c r="O2029" s="35">
        <f t="shared" si="406"/>
        <v>1187239.8999999999</v>
      </c>
      <c r="P2029" s="158"/>
      <c r="Q2029" s="113">
        <v>353.4</v>
      </c>
      <c r="R2029" s="35">
        <v>21.1</v>
      </c>
      <c r="S2029" s="27" t="s">
        <v>607</v>
      </c>
      <c r="T2029" s="27" t="s">
        <v>1236</v>
      </c>
    </row>
    <row r="2030" spans="1:20" ht="56.25" customHeight="1" x14ac:dyDescent="0.3">
      <c r="A2030" s="23">
        <v>14</v>
      </c>
      <c r="B2030" s="119"/>
      <c r="C2030" s="42"/>
      <c r="D2030" s="119"/>
      <c r="E2030" s="42"/>
      <c r="F2030" s="119" t="s">
        <v>58</v>
      </c>
      <c r="G2030" s="119" t="s">
        <v>51</v>
      </c>
      <c r="H2030" s="42"/>
      <c r="I2030" s="119"/>
      <c r="J2030" s="32"/>
      <c r="K2030" s="41" t="s">
        <v>48</v>
      </c>
      <c r="L2030" s="32">
        <f>I2028*Q2030</f>
        <v>238272.23199999999</v>
      </c>
      <c r="M2030" s="158"/>
      <c r="N2030" s="35">
        <f>I2028*R2030</f>
        <v>44921.733999999997</v>
      </c>
      <c r="O2030" s="35">
        <f t="shared" si="406"/>
        <v>283193.96600000001</v>
      </c>
      <c r="P2030" s="158"/>
      <c r="Q2030" s="35">
        <v>75.16</v>
      </c>
      <c r="R2030" s="27">
        <v>14.17</v>
      </c>
      <c r="S2030" s="27" t="s">
        <v>607</v>
      </c>
      <c r="T2030" s="27" t="s">
        <v>1236</v>
      </c>
    </row>
    <row r="2031" spans="1:20" ht="37.5" customHeight="1" x14ac:dyDescent="0.3">
      <c r="A2031" s="23">
        <v>15</v>
      </c>
      <c r="B2031" s="119"/>
      <c r="C2031" s="42"/>
      <c r="D2031" s="119"/>
      <c r="E2031" s="42"/>
      <c r="F2031" s="119" t="s">
        <v>58</v>
      </c>
      <c r="G2031" s="119" t="s">
        <v>51</v>
      </c>
      <c r="H2031" s="42"/>
      <c r="I2031" s="119"/>
      <c r="J2031" s="32"/>
      <c r="K2031" s="41" t="s">
        <v>49</v>
      </c>
      <c r="L2031" s="32">
        <f>I2028*Q2031</f>
        <v>164850.4</v>
      </c>
      <c r="M2031" s="158"/>
      <c r="N2031" s="35">
        <f>I2028*R2031</f>
        <v>36140.28</v>
      </c>
      <c r="O2031" s="35">
        <f t="shared" si="406"/>
        <v>200990.68</v>
      </c>
      <c r="P2031" s="158"/>
      <c r="Q2031" s="35">
        <v>52</v>
      </c>
      <c r="R2031" s="35">
        <v>11.4</v>
      </c>
      <c r="S2031" s="27" t="s">
        <v>607</v>
      </c>
      <c r="T2031" s="27" t="s">
        <v>1236</v>
      </c>
    </row>
    <row r="2032" spans="1:20" ht="18.75" customHeight="1" x14ac:dyDescent="0.3">
      <c r="A2032" s="23">
        <v>16</v>
      </c>
      <c r="B2032" s="119"/>
      <c r="C2032" s="42"/>
      <c r="D2032" s="119"/>
      <c r="E2032" s="42"/>
      <c r="F2032" s="119" t="s">
        <v>58</v>
      </c>
      <c r="G2032" s="119" t="s">
        <v>51</v>
      </c>
      <c r="H2032" s="42"/>
      <c r="I2032" s="119"/>
      <c r="J2032" s="32"/>
      <c r="K2032" s="41" t="s">
        <v>46</v>
      </c>
      <c r="L2032" s="32">
        <f>I2028*Q2032</f>
        <v>3544283.5999999996</v>
      </c>
      <c r="M2032" s="154"/>
      <c r="N2032" s="35">
        <f>I2028*R2032</f>
        <v>104045.96399999999</v>
      </c>
      <c r="O2032" s="35">
        <f t="shared" si="406"/>
        <v>3648329.5639999998</v>
      </c>
      <c r="P2032" s="154"/>
      <c r="Q2032" s="35">
        <v>1118</v>
      </c>
      <c r="R2032" s="43">
        <v>32.82</v>
      </c>
      <c r="S2032" s="27" t="s">
        <v>607</v>
      </c>
      <c r="T2032" s="27" t="s">
        <v>1236</v>
      </c>
    </row>
    <row r="2033" spans="1:20" ht="37.5" customHeight="1" x14ac:dyDescent="0.3">
      <c r="A2033" s="23">
        <v>17</v>
      </c>
      <c r="B2033" s="119">
        <v>9</v>
      </c>
      <c r="C2033" s="38" t="s">
        <v>1294</v>
      </c>
      <c r="D2033" s="119" t="s">
        <v>661</v>
      </c>
      <c r="E2033" s="42"/>
      <c r="F2033" s="119" t="s">
        <v>58</v>
      </c>
      <c r="G2033" s="119" t="s">
        <v>51</v>
      </c>
      <c r="H2033" s="42"/>
      <c r="I2033" s="119" t="s">
        <v>1295</v>
      </c>
      <c r="J2033" s="32"/>
      <c r="K2033" s="40" t="s">
        <v>1837</v>
      </c>
      <c r="L2033" s="32">
        <f>I2033*Q2033</f>
        <v>176158.14</v>
      </c>
      <c r="M2033" s="153">
        <f>L2033+L2034+L2035+L2036+L2037+L2038+L2039</f>
        <v>2177644.2340000002</v>
      </c>
      <c r="N2033" s="35">
        <f>I2033*R2033</f>
        <v>17127.175999999999</v>
      </c>
      <c r="O2033" s="35">
        <f t="shared" si="406"/>
        <v>193285.31600000002</v>
      </c>
      <c r="P2033" s="153">
        <f>O2033+O2034+O2035+O2036+O2037+O2038+O2039</f>
        <v>2286370.33</v>
      </c>
      <c r="Q2033" s="35">
        <v>212.7</v>
      </c>
      <c r="R2033" s="27">
        <v>20.68</v>
      </c>
      <c r="S2033" s="27" t="s">
        <v>607</v>
      </c>
      <c r="T2033" s="27" t="s">
        <v>1236</v>
      </c>
    </row>
    <row r="2034" spans="1:20" ht="37.5" customHeight="1" x14ac:dyDescent="0.3">
      <c r="A2034" s="23">
        <v>18</v>
      </c>
      <c r="B2034" s="119"/>
      <c r="C2034" s="42"/>
      <c r="D2034" s="119"/>
      <c r="E2034" s="42"/>
      <c r="F2034" s="119" t="s">
        <v>58</v>
      </c>
      <c r="G2034" s="119" t="s">
        <v>51</v>
      </c>
      <c r="H2034" s="42"/>
      <c r="I2034" s="119"/>
      <c r="J2034" s="32"/>
      <c r="K2034" s="41" t="s">
        <v>47</v>
      </c>
      <c r="L2034" s="32">
        <f>I2033*Q2034</f>
        <v>292685.88</v>
      </c>
      <c r="M2034" s="158"/>
      <c r="N2034" s="35">
        <f>I2033*R2034</f>
        <v>17475.02</v>
      </c>
      <c r="O2034" s="35">
        <f t="shared" si="406"/>
        <v>310160.90000000002</v>
      </c>
      <c r="P2034" s="158"/>
      <c r="Q2034" s="113">
        <v>353.4</v>
      </c>
      <c r="R2034" s="35">
        <v>21.1</v>
      </c>
      <c r="S2034" s="27" t="s">
        <v>607</v>
      </c>
      <c r="T2034" s="27" t="s">
        <v>1236</v>
      </c>
    </row>
    <row r="2035" spans="1:20" ht="56.25" customHeight="1" x14ac:dyDescent="0.3">
      <c r="A2035" s="23">
        <v>19</v>
      </c>
      <c r="B2035" s="119"/>
      <c r="C2035" s="42"/>
      <c r="D2035" s="119"/>
      <c r="E2035" s="42"/>
      <c r="F2035" s="119" t="s">
        <v>58</v>
      </c>
      <c r="G2035" s="119" t="s">
        <v>51</v>
      </c>
      <c r="H2035" s="42"/>
      <c r="I2035" s="119"/>
      <c r="J2035" s="32"/>
      <c r="K2035" s="41" t="s">
        <v>48</v>
      </c>
      <c r="L2035" s="32">
        <f>I2033*Q2035</f>
        <v>62247.512000000002</v>
      </c>
      <c r="M2035" s="158"/>
      <c r="N2035" s="35">
        <f>I2033*R2035</f>
        <v>11735.594000000001</v>
      </c>
      <c r="O2035" s="35">
        <f t="shared" si="406"/>
        <v>73983.106</v>
      </c>
      <c r="P2035" s="158"/>
      <c r="Q2035" s="35">
        <v>75.16</v>
      </c>
      <c r="R2035" s="27">
        <v>14.17</v>
      </c>
      <c r="S2035" s="27" t="s">
        <v>607</v>
      </c>
      <c r="T2035" s="27" t="s">
        <v>1236</v>
      </c>
    </row>
    <row r="2036" spans="1:20" ht="37.5" customHeight="1" x14ac:dyDescent="0.3">
      <c r="A2036" s="23">
        <v>20</v>
      </c>
      <c r="B2036" s="119"/>
      <c r="C2036" s="42"/>
      <c r="D2036" s="119"/>
      <c r="E2036" s="42"/>
      <c r="F2036" s="119" t="s">
        <v>58</v>
      </c>
      <c r="G2036" s="119" t="s">
        <v>51</v>
      </c>
      <c r="H2036" s="42"/>
      <c r="I2036" s="119"/>
      <c r="J2036" s="32"/>
      <c r="K2036" s="41" t="s">
        <v>49</v>
      </c>
      <c r="L2036" s="32">
        <f>I2033*Q2036</f>
        <v>43066.400000000001</v>
      </c>
      <c r="M2036" s="158"/>
      <c r="N2036" s="35">
        <f>I2033*R2036</f>
        <v>9441.4800000000014</v>
      </c>
      <c r="O2036" s="35">
        <f t="shared" si="406"/>
        <v>52507.880000000005</v>
      </c>
      <c r="P2036" s="158"/>
      <c r="Q2036" s="35">
        <v>52</v>
      </c>
      <c r="R2036" s="35">
        <v>11.4</v>
      </c>
      <c r="S2036" s="27" t="s">
        <v>607</v>
      </c>
      <c r="T2036" s="27" t="s">
        <v>1236</v>
      </c>
    </row>
    <row r="2037" spans="1:20" ht="18.75" customHeight="1" x14ac:dyDescent="0.3">
      <c r="A2037" s="23">
        <v>21</v>
      </c>
      <c r="B2037" s="119"/>
      <c r="C2037" s="42"/>
      <c r="D2037" s="119"/>
      <c r="E2037" s="42"/>
      <c r="F2037" s="119" t="s">
        <v>58</v>
      </c>
      <c r="G2037" s="119" t="s">
        <v>51</v>
      </c>
      <c r="H2037" s="42"/>
      <c r="I2037" s="119"/>
      <c r="J2037" s="32"/>
      <c r="K2037" s="41" t="s">
        <v>46</v>
      </c>
      <c r="L2037" s="32">
        <f>I2033*Q2037</f>
        <v>925927.60000000009</v>
      </c>
      <c r="M2037" s="158"/>
      <c r="N2037" s="35">
        <f>I2033*R2037</f>
        <v>27181.524000000001</v>
      </c>
      <c r="O2037" s="35">
        <f t="shared" si="406"/>
        <v>953109.12400000007</v>
      </c>
      <c r="P2037" s="158"/>
      <c r="Q2037" s="35">
        <v>1118</v>
      </c>
      <c r="R2037" s="43">
        <v>32.82</v>
      </c>
      <c r="S2037" s="27" t="s">
        <v>607</v>
      </c>
      <c r="T2037" s="27" t="s">
        <v>1236</v>
      </c>
    </row>
    <row r="2038" spans="1:20" ht="18.75" customHeight="1" x14ac:dyDescent="0.3">
      <c r="A2038" s="23">
        <v>22</v>
      </c>
      <c r="B2038" s="119"/>
      <c r="C2038" s="42"/>
      <c r="D2038" s="119"/>
      <c r="E2038" s="42"/>
      <c r="F2038" s="119" t="s">
        <v>58</v>
      </c>
      <c r="G2038" s="119" t="s">
        <v>51</v>
      </c>
      <c r="H2038" s="42"/>
      <c r="I2038" s="119"/>
      <c r="J2038" s="32"/>
      <c r="K2038" s="41" t="s">
        <v>32</v>
      </c>
      <c r="L2038" s="32">
        <f>I2033*Q2038</f>
        <v>566836.64399999997</v>
      </c>
      <c r="M2038" s="158"/>
      <c r="N2038" s="32">
        <f>I2033*R2038</f>
        <v>16564</v>
      </c>
      <c r="O2038" s="35">
        <f t="shared" si="406"/>
        <v>583400.64399999997</v>
      </c>
      <c r="P2038" s="158"/>
      <c r="Q2038" s="35">
        <v>684.42</v>
      </c>
      <c r="R2038" s="35">
        <v>20</v>
      </c>
      <c r="S2038" s="27" t="s">
        <v>607</v>
      </c>
      <c r="T2038" s="27" t="s">
        <v>1236</v>
      </c>
    </row>
    <row r="2039" spans="1:20" ht="18.75" customHeight="1" x14ac:dyDescent="0.3">
      <c r="A2039" s="23">
        <v>23</v>
      </c>
      <c r="B2039" s="119"/>
      <c r="C2039" s="42"/>
      <c r="D2039" s="119"/>
      <c r="E2039" s="42"/>
      <c r="F2039" s="119" t="s">
        <v>58</v>
      </c>
      <c r="G2039" s="119" t="s">
        <v>51</v>
      </c>
      <c r="H2039" s="42"/>
      <c r="I2039" s="119"/>
      <c r="J2039" s="32"/>
      <c r="K2039" s="40" t="s">
        <v>1867</v>
      </c>
      <c r="L2039" s="32">
        <f>I2033*Q2039</f>
        <v>110722.058</v>
      </c>
      <c r="M2039" s="154"/>
      <c r="N2039" s="32">
        <f>I2033*R2039</f>
        <v>9201.3019999999997</v>
      </c>
      <c r="O2039" s="35">
        <f t="shared" si="406"/>
        <v>119923.36</v>
      </c>
      <c r="P2039" s="154"/>
      <c r="Q2039" s="35">
        <v>133.69</v>
      </c>
      <c r="R2039" s="35">
        <v>11.11</v>
      </c>
      <c r="S2039" s="27" t="s">
        <v>607</v>
      </c>
      <c r="T2039" s="27" t="s">
        <v>1236</v>
      </c>
    </row>
    <row r="2040" spans="1:20" ht="37.5" customHeight="1" x14ac:dyDescent="0.3">
      <c r="A2040" s="23">
        <v>24</v>
      </c>
      <c r="B2040" s="119">
        <v>10</v>
      </c>
      <c r="C2040" s="38" t="s">
        <v>1296</v>
      </c>
      <c r="D2040" s="119" t="s">
        <v>661</v>
      </c>
      <c r="E2040" s="42"/>
      <c r="F2040" s="119" t="s">
        <v>58</v>
      </c>
      <c r="G2040" s="119" t="s">
        <v>51</v>
      </c>
      <c r="H2040" s="42"/>
      <c r="I2040" s="119" t="s">
        <v>1297</v>
      </c>
      <c r="J2040" s="32"/>
      <c r="K2040" s="40" t="s">
        <v>1837</v>
      </c>
      <c r="L2040" s="32">
        <f>I2040*Q2040</f>
        <v>442352.18999999994</v>
      </c>
      <c r="M2040" s="153">
        <f>L2040+L2041+L2042+L2043+L2044</f>
        <v>3766877.4219999993</v>
      </c>
      <c r="N2040" s="35">
        <f>I2040*R2040</f>
        <v>43008.195999999996</v>
      </c>
      <c r="O2040" s="35">
        <f t="shared" si="406"/>
        <v>485360.38599999994</v>
      </c>
      <c r="P2040" s="153">
        <f>O2040+O2041+O2042+O2043+O2044</f>
        <v>3975200.9709999999</v>
      </c>
      <c r="Q2040" s="35">
        <v>212.7</v>
      </c>
      <c r="R2040" s="27">
        <v>20.68</v>
      </c>
      <c r="S2040" s="27" t="s">
        <v>607</v>
      </c>
      <c r="T2040" s="27" t="s">
        <v>1236</v>
      </c>
    </row>
    <row r="2041" spans="1:20" ht="37.5" customHeight="1" x14ac:dyDescent="0.3">
      <c r="A2041" s="23">
        <v>25</v>
      </c>
      <c r="B2041" s="119"/>
      <c r="C2041" s="42"/>
      <c r="D2041" s="119"/>
      <c r="E2041" s="42"/>
      <c r="F2041" s="119" t="s">
        <v>58</v>
      </c>
      <c r="G2041" s="119" t="s">
        <v>51</v>
      </c>
      <c r="H2041" s="42"/>
      <c r="I2041" s="119"/>
      <c r="J2041" s="32"/>
      <c r="K2041" s="41" t="s">
        <v>47</v>
      </c>
      <c r="L2041" s="32">
        <f>I2040*Q2041</f>
        <v>734965.97999999986</v>
      </c>
      <c r="M2041" s="158"/>
      <c r="N2041" s="35">
        <f>I2040*R2041</f>
        <v>43881.67</v>
      </c>
      <c r="O2041" s="35">
        <f t="shared" si="406"/>
        <v>778847.64999999991</v>
      </c>
      <c r="P2041" s="158"/>
      <c r="Q2041" s="113">
        <v>353.4</v>
      </c>
      <c r="R2041" s="35">
        <v>21.1</v>
      </c>
      <c r="S2041" s="27" t="s">
        <v>607</v>
      </c>
      <c r="T2041" s="27" t="s">
        <v>1236</v>
      </c>
    </row>
    <row r="2042" spans="1:20" ht="56.25" customHeight="1" x14ac:dyDescent="0.3">
      <c r="A2042" s="23">
        <v>26</v>
      </c>
      <c r="B2042" s="119"/>
      <c r="C2042" s="42"/>
      <c r="D2042" s="42"/>
      <c r="E2042" s="42"/>
      <c r="F2042" s="119" t="s">
        <v>58</v>
      </c>
      <c r="G2042" s="119" t="s">
        <v>51</v>
      </c>
      <c r="H2042" s="42"/>
      <c r="I2042" s="119"/>
      <c r="J2042" s="32"/>
      <c r="K2042" s="41" t="s">
        <v>48</v>
      </c>
      <c r="L2042" s="32">
        <f>I2040*Q2042</f>
        <v>156310.25199999998</v>
      </c>
      <c r="M2042" s="158"/>
      <c r="N2042" s="35">
        <f>I2040*R2042</f>
        <v>29469.348999999998</v>
      </c>
      <c r="O2042" s="35">
        <f t="shared" si="406"/>
        <v>185779.60099999997</v>
      </c>
      <c r="P2042" s="158"/>
      <c r="Q2042" s="35">
        <v>75.16</v>
      </c>
      <c r="R2042" s="27">
        <v>14.17</v>
      </c>
      <c r="S2042" s="27" t="s">
        <v>607</v>
      </c>
      <c r="T2042" s="27" t="s">
        <v>1236</v>
      </c>
    </row>
    <row r="2043" spans="1:20" ht="37.5" customHeight="1" x14ac:dyDescent="0.3">
      <c r="A2043" s="23">
        <v>27</v>
      </c>
      <c r="B2043" s="119"/>
      <c r="C2043" s="42"/>
      <c r="D2043" s="42"/>
      <c r="E2043" s="42"/>
      <c r="F2043" s="119" t="s">
        <v>58</v>
      </c>
      <c r="G2043" s="119" t="s">
        <v>51</v>
      </c>
      <c r="H2043" s="42"/>
      <c r="I2043" s="119"/>
      <c r="J2043" s="32"/>
      <c r="K2043" s="41" t="s">
        <v>49</v>
      </c>
      <c r="L2043" s="32">
        <f>I2040*Q2043</f>
        <v>108144.4</v>
      </c>
      <c r="M2043" s="158"/>
      <c r="N2043" s="35">
        <f>I2040*R2043</f>
        <v>23708.579999999998</v>
      </c>
      <c r="O2043" s="35">
        <f t="shared" si="406"/>
        <v>131852.97999999998</v>
      </c>
      <c r="P2043" s="158"/>
      <c r="Q2043" s="35">
        <v>52</v>
      </c>
      <c r="R2043" s="35">
        <v>11.4</v>
      </c>
      <c r="S2043" s="27" t="s">
        <v>607</v>
      </c>
      <c r="T2043" s="27" t="s">
        <v>1236</v>
      </c>
    </row>
    <row r="2044" spans="1:20" ht="18.75" customHeight="1" x14ac:dyDescent="0.3">
      <c r="A2044" s="23">
        <v>28</v>
      </c>
      <c r="B2044" s="119"/>
      <c r="C2044" s="42"/>
      <c r="D2044" s="42"/>
      <c r="E2044" s="42"/>
      <c r="F2044" s="119" t="s">
        <v>58</v>
      </c>
      <c r="G2044" s="119" t="s">
        <v>51</v>
      </c>
      <c r="H2044" s="42"/>
      <c r="I2044" s="119"/>
      <c r="J2044" s="32"/>
      <c r="K2044" s="41" t="s">
        <v>46</v>
      </c>
      <c r="L2044" s="32">
        <f>I2040*Q2044</f>
        <v>2325104.5999999996</v>
      </c>
      <c r="M2044" s="154"/>
      <c r="N2044" s="35">
        <f>I2040*R2044</f>
        <v>68255.754000000001</v>
      </c>
      <c r="O2044" s="35">
        <f t="shared" si="406"/>
        <v>2393360.3539999998</v>
      </c>
      <c r="P2044" s="154"/>
      <c r="Q2044" s="35">
        <v>1118</v>
      </c>
      <c r="R2044" s="43">
        <v>32.82</v>
      </c>
      <c r="S2044" s="27" t="s">
        <v>607</v>
      </c>
      <c r="T2044" s="27" t="s">
        <v>1236</v>
      </c>
    </row>
    <row r="2045" spans="1:20" ht="37.5" customHeight="1" x14ac:dyDescent="0.3">
      <c r="A2045" s="23">
        <v>29</v>
      </c>
      <c r="B2045" s="119">
        <v>11</v>
      </c>
      <c r="C2045" s="38" t="s">
        <v>1298</v>
      </c>
      <c r="D2045" s="119" t="s">
        <v>661</v>
      </c>
      <c r="E2045" s="42"/>
      <c r="F2045" s="119" t="s">
        <v>58</v>
      </c>
      <c r="G2045" s="119" t="s">
        <v>51</v>
      </c>
      <c r="H2045" s="42"/>
      <c r="I2045" s="119">
        <v>2471.2800000000002</v>
      </c>
      <c r="J2045" s="32"/>
      <c r="K2045" s="40" t="s">
        <v>1837</v>
      </c>
      <c r="L2045" s="32">
        <f>I2045*Q2045</f>
        <v>525641.25600000005</v>
      </c>
      <c r="M2045" s="153">
        <f>L2045+L2046+L2047+L2048</f>
        <v>4347624.0527999997</v>
      </c>
      <c r="N2045" s="35">
        <f>I2045*R2045</f>
        <v>51106.070400000004</v>
      </c>
      <c r="O2045" s="35">
        <f t="shared" si="406"/>
        <v>576747.32640000002</v>
      </c>
      <c r="P2045" s="153">
        <f>O2045+O2046+O2047+O2048</f>
        <v>4566999.5784</v>
      </c>
      <c r="Q2045" s="35">
        <v>212.7</v>
      </c>
      <c r="R2045" s="27">
        <v>20.68</v>
      </c>
      <c r="S2045" s="27" t="s">
        <v>607</v>
      </c>
      <c r="T2045" s="27" t="s">
        <v>1236</v>
      </c>
    </row>
    <row r="2046" spans="1:20" ht="37.5" customHeight="1" x14ac:dyDescent="0.3">
      <c r="A2046" s="23">
        <v>30</v>
      </c>
      <c r="B2046" s="119"/>
      <c r="C2046" s="42"/>
      <c r="D2046" s="119"/>
      <c r="E2046" s="42"/>
      <c r="F2046" s="119" t="s">
        <v>58</v>
      </c>
      <c r="G2046" s="119" t="s">
        <v>51</v>
      </c>
      <c r="H2046" s="42"/>
      <c r="I2046" s="119"/>
      <c r="J2046" s="32"/>
      <c r="K2046" s="41" t="s">
        <v>47</v>
      </c>
      <c r="L2046" s="32">
        <f>I2045*Q2046</f>
        <v>873350.35200000007</v>
      </c>
      <c r="M2046" s="158"/>
      <c r="N2046" s="35">
        <f>I2045*R2046</f>
        <v>52144.008000000009</v>
      </c>
      <c r="O2046" s="35">
        <f t="shared" si="406"/>
        <v>925494.3600000001</v>
      </c>
      <c r="P2046" s="158"/>
      <c r="Q2046" s="113">
        <v>353.4</v>
      </c>
      <c r="R2046" s="35">
        <v>21.1</v>
      </c>
      <c r="S2046" s="27" t="s">
        <v>607</v>
      </c>
      <c r="T2046" s="27" t="s">
        <v>1236</v>
      </c>
    </row>
    <row r="2047" spans="1:20" ht="56.25" customHeight="1" x14ac:dyDescent="0.3">
      <c r="A2047" s="23">
        <v>31</v>
      </c>
      <c r="B2047" s="119"/>
      <c r="C2047" s="42"/>
      <c r="D2047" s="119"/>
      <c r="E2047" s="42"/>
      <c r="F2047" s="119" t="s">
        <v>58</v>
      </c>
      <c r="G2047" s="119" t="s">
        <v>51</v>
      </c>
      <c r="H2047" s="42"/>
      <c r="I2047" s="42"/>
      <c r="J2047" s="32"/>
      <c r="K2047" s="41" t="s">
        <v>48</v>
      </c>
      <c r="L2047" s="32">
        <f>I2045*Q2047</f>
        <v>185741.40480000002</v>
      </c>
      <c r="M2047" s="158"/>
      <c r="N2047" s="35">
        <f>I2045*R2047</f>
        <v>35018.037600000003</v>
      </c>
      <c r="O2047" s="35">
        <f t="shared" si="406"/>
        <v>220759.44240000003</v>
      </c>
      <c r="P2047" s="158"/>
      <c r="Q2047" s="35">
        <v>75.16</v>
      </c>
      <c r="R2047" s="27">
        <v>14.17</v>
      </c>
      <c r="S2047" s="27" t="s">
        <v>607</v>
      </c>
      <c r="T2047" s="27" t="s">
        <v>1236</v>
      </c>
    </row>
    <row r="2048" spans="1:20" ht="18.75" customHeight="1" x14ac:dyDescent="0.3">
      <c r="A2048" s="23">
        <v>32</v>
      </c>
      <c r="B2048" s="119"/>
      <c r="C2048" s="42"/>
      <c r="D2048" s="119"/>
      <c r="E2048" s="42"/>
      <c r="F2048" s="119" t="s">
        <v>58</v>
      </c>
      <c r="G2048" s="119" t="s">
        <v>51</v>
      </c>
      <c r="H2048" s="42"/>
      <c r="I2048" s="42"/>
      <c r="J2048" s="32"/>
      <c r="K2048" s="41" t="s">
        <v>46</v>
      </c>
      <c r="L2048" s="32">
        <f>I2045*Q2048</f>
        <v>2762891.04</v>
      </c>
      <c r="M2048" s="154"/>
      <c r="N2048" s="35">
        <f>I2045*R2048</f>
        <v>81107.409600000014</v>
      </c>
      <c r="O2048" s="35">
        <f t="shared" si="406"/>
        <v>2843998.4495999999</v>
      </c>
      <c r="P2048" s="154"/>
      <c r="Q2048" s="35">
        <v>1118</v>
      </c>
      <c r="R2048" s="43">
        <v>32.82</v>
      </c>
      <c r="S2048" s="27" t="s">
        <v>607</v>
      </c>
      <c r="T2048" s="27" t="s">
        <v>1236</v>
      </c>
    </row>
    <row r="2049" spans="1:20" ht="37.5" customHeight="1" x14ac:dyDescent="0.3">
      <c r="A2049" s="23">
        <v>33</v>
      </c>
      <c r="B2049" s="119">
        <v>12</v>
      </c>
      <c r="C2049" s="38" t="s">
        <v>1299</v>
      </c>
      <c r="D2049" s="119" t="s">
        <v>1292</v>
      </c>
      <c r="E2049" s="42"/>
      <c r="F2049" s="119" t="s">
        <v>45</v>
      </c>
      <c r="G2049" s="119" t="s">
        <v>51</v>
      </c>
      <c r="H2049" s="42"/>
      <c r="I2049" s="119">
        <f>J2049*1.8</f>
        <v>825.48</v>
      </c>
      <c r="J2049" s="119">
        <v>458.6</v>
      </c>
      <c r="K2049" s="40" t="s">
        <v>1837</v>
      </c>
      <c r="L2049" s="32">
        <f>I2049*Q2049</f>
        <v>281208.01680000004</v>
      </c>
      <c r="M2049" s="153">
        <f>L2049+L2050+L2051+L2052</f>
        <v>827444.64240000001</v>
      </c>
      <c r="N2049" s="35">
        <f>I2049*R2049</f>
        <v>28990.857599999999</v>
      </c>
      <c r="O2049" s="35">
        <f t="shared" si="406"/>
        <v>310198.87440000003</v>
      </c>
      <c r="P2049" s="153">
        <f>O2049+O2050+O2051+O2052</f>
        <v>914697.87840000005</v>
      </c>
      <c r="Q2049" s="35">
        <v>340.66</v>
      </c>
      <c r="R2049" s="35">
        <v>35.119999999999997</v>
      </c>
      <c r="S2049" s="27" t="s">
        <v>607</v>
      </c>
      <c r="T2049" s="27" t="s">
        <v>1236</v>
      </c>
    </row>
    <row r="2050" spans="1:20" ht="37.5" customHeight="1" x14ac:dyDescent="0.3">
      <c r="A2050" s="23">
        <v>34</v>
      </c>
      <c r="B2050" s="119"/>
      <c r="C2050" s="42"/>
      <c r="D2050" s="119"/>
      <c r="E2050" s="42"/>
      <c r="F2050" s="119" t="s">
        <v>45</v>
      </c>
      <c r="G2050" s="119" t="s">
        <v>51</v>
      </c>
      <c r="H2050" s="42"/>
      <c r="I2050" s="119"/>
      <c r="J2050" s="42"/>
      <c r="K2050" s="41" t="s">
        <v>47</v>
      </c>
      <c r="L2050" s="32">
        <f>I2049*Q2050</f>
        <v>371466</v>
      </c>
      <c r="M2050" s="158"/>
      <c r="N2050" s="35">
        <f>I2049*R2050</f>
        <v>23674.7664</v>
      </c>
      <c r="O2050" s="35">
        <f t="shared" si="406"/>
        <v>395140.76640000002</v>
      </c>
      <c r="P2050" s="158"/>
      <c r="Q2050" s="35">
        <v>450</v>
      </c>
      <c r="R2050" s="27">
        <v>28.68</v>
      </c>
      <c r="S2050" s="27" t="s">
        <v>607</v>
      </c>
      <c r="T2050" s="27" t="s">
        <v>1236</v>
      </c>
    </row>
    <row r="2051" spans="1:20" ht="56.25" customHeight="1" x14ac:dyDescent="0.3">
      <c r="A2051" s="23">
        <v>35</v>
      </c>
      <c r="B2051" s="119"/>
      <c r="C2051" s="42"/>
      <c r="D2051" s="119"/>
      <c r="E2051" s="42"/>
      <c r="F2051" s="119" t="s">
        <v>45</v>
      </c>
      <c r="G2051" s="119" t="s">
        <v>51</v>
      </c>
      <c r="H2051" s="42"/>
      <c r="I2051" s="119"/>
      <c r="J2051" s="42"/>
      <c r="K2051" s="41" t="s">
        <v>48</v>
      </c>
      <c r="L2051" s="32">
        <f>I2049*Q2051</f>
        <v>94930.2</v>
      </c>
      <c r="M2051" s="158"/>
      <c r="N2051" s="35">
        <f>I2049*R2051</f>
        <v>21346.912799999998</v>
      </c>
      <c r="O2051" s="35">
        <f t="shared" si="406"/>
        <v>116277.1128</v>
      </c>
      <c r="P2051" s="158"/>
      <c r="Q2051" s="35">
        <v>115</v>
      </c>
      <c r="R2051" s="43">
        <v>25.86</v>
      </c>
      <c r="S2051" s="27" t="s">
        <v>607</v>
      </c>
      <c r="T2051" s="27" t="s">
        <v>1236</v>
      </c>
    </row>
    <row r="2052" spans="1:20" ht="37.5" customHeight="1" x14ac:dyDescent="0.3">
      <c r="A2052" s="23">
        <v>36</v>
      </c>
      <c r="B2052" s="119"/>
      <c r="C2052" s="42"/>
      <c r="D2052" s="119"/>
      <c r="E2052" s="42"/>
      <c r="F2052" s="119" t="s">
        <v>45</v>
      </c>
      <c r="G2052" s="119" t="s">
        <v>51</v>
      </c>
      <c r="H2052" s="42"/>
      <c r="I2052" s="119"/>
      <c r="J2052" s="42"/>
      <c r="K2052" s="41" t="s">
        <v>49</v>
      </c>
      <c r="L2052" s="32">
        <f>I2049*Q2052</f>
        <v>79840.425600000002</v>
      </c>
      <c r="M2052" s="154"/>
      <c r="N2052" s="35">
        <f>I2049*R2052</f>
        <v>13240.699199999999</v>
      </c>
      <c r="O2052" s="35">
        <f t="shared" si="406"/>
        <v>93081.124800000005</v>
      </c>
      <c r="P2052" s="154"/>
      <c r="Q2052" s="35">
        <v>96.72</v>
      </c>
      <c r="R2052" s="43">
        <v>16.04</v>
      </c>
      <c r="S2052" s="27" t="s">
        <v>607</v>
      </c>
      <c r="T2052" s="27" t="s">
        <v>1236</v>
      </c>
    </row>
    <row r="2053" spans="1:20" ht="37.5" customHeight="1" x14ac:dyDescent="0.3">
      <c r="A2053" s="23">
        <v>37</v>
      </c>
      <c r="B2053" s="119">
        <v>13</v>
      </c>
      <c r="C2053" s="38" t="s">
        <v>1300</v>
      </c>
      <c r="D2053" s="119" t="s">
        <v>1301</v>
      </c>
      <c r="E2053" s="42"/>
      <c r="F2053" s="119" t="s">
        <v>63</v>
      </c>
      <c r="G2053" s="119" t="s">
        <v>51</v>
      </c>
      <c r="H2053" s="42"/>
      <c r="I2053" s="119">
        <v>918.9</v>
      </c>
      <c r="J2053" s="42"/>
      <c r="K2053" s="40" t="s">
        <v>1837</v>
      </c>
      <c r="L2053" s="35">
        <f>I2053*Q2053</f>
        <v>296611.73100000003</v>
      </c>
      <c r="M2053" s="110">
        <f>L2053</f>
        <v>296611.73100000003</v>
      </c>
      <c r="N2053" s="35">
        <f>I2053*R2053</f>
        <v>23082.768</v>
      </c>
      <c r="O2053" s="35">
        <f t="shared" si="406"/>
        <v>319694.49900000001</v>
      </c>
      <c r="P2053" s="110">
        <f>O2053</f>
        <v>319694.49900000001</v>
      </c>
      <c r="Q2053" s="35">
        <v>322.79000000000002</v>
      </c>
      <c r="R2053" s="27">
        <v>25.12</v>
      </c>
      <c r="S2053" s="27" t="s">
        <v>607</v>
      </c>
      <c r="T2053" s="27" t="s">
        <v>1236</v>
      </c>
    </row>
    <row r="2054" spans="1:20" ht="37.5" customHeight="1" x14ac:dyDescent="0.3">
      <c r="A2054" s="23">
        <v>38</v>
      </c>
      <c r="B2054" s="119">
        <v>14</v>
      </c>
      <c r="C2054" s="38" t="s">
        <v>1302</v>
      </c>
      <c r="D2054" s="119" t="s">
        <v>663</v>
      </c>
      <c r="E2054" s="42"/>
      <c r="F2054" s="119" t="s">
        <v>69</v>
      </c>
      <c r="G2054" s="119" t="s">
        <v>51</v>
      </c>
      <c r="H2054" s="42"/>
      <c r="I2054" s="119">
        <f>J2054+309</f>
        <v>735.2</v>
      </c>
      <c r="J2054" s="119">
        <v>426.2</v>
      </c>
      <c r="K2054" s="40" t="s">
        <v>1837</v>
      </c>
      <c r="L2054" s="35">
        <f>I2054*Q2054</f>
        <v>185785.04</v>
      </c>
      <c r="M2054" s="110">
        <f>L2054</f>
        <v>185785.04</v>
      </c>
      <c r="N2054" s="35">
        <f>I2054*R2054</f>
        <v>16755.207999999999</v>
      </c>
      <c r="O2054" s="35">
        <f t="shared" si="406"/>
        <v>202540.24800000002</v>
      </c>
      <c r="P2054" s="110">
        <f>O2054</f>
        <v>202540.24800000002</v>
      </c>
      <c r="Q2054" s="35">
        <v>252.7</v>
      </c>
      <c r="R2054" s="27">
        <v>22.79</v>
      </c>
      <c r="S2054" s="27" t="s">
        <v>607</v>
      </c>
      <c r="T2054" s="27" t="s">
        <v>1236</v>
      </c>
    </row>
    <row r="2055" spans="1:20" ht="37.5" customHeight="1" x14ac:dyDescent="0.3">
      <c r="A2055" s="23">
        <v>39</v>
      </c>
      <c r="B2055" s="119">
        <v>15</v>
      </c>
      <c r="C2055" s="38" t="s">
        <v>1303</v>
      </c>
      <c r="D2055" s="119" t="s">
        <v>657</v>
      </c>
      <c r="E2055" s="42"/>
      <c r="F2055" s="119" t="s">
        <v>63</v>
      </c>
      <c r="G2055" s="119" t="s">
        <v>51</v>
      </c>
      <c r="H2055" s="42"/>
      <c r="I2055" s="119">
        <f>J2055+461.4</f>
        <v>1109.4000000000001</v>
      </c>
      <c r="J2055" s="119">
        <v>648</v>
      </c>
      <c r="K2055" s="40" t="s">
        <v>1837</v>
      </c>
      <c r="L2055" s="35">
        <f>I2055*Q2055</f>
        <v>358103.22600000002</v>
      </c>
      <c r="M2055" s="110">
        <f>L2055</f>
        <v>358103.22600000002</v>
      </c>
      <c r="N2055" s="35">
        <f>I2055*R2055</f>
        <v>27868.128000000004</v>
      </c>
      <c r="O2055" s="35">
        <f t="shared" si="406"/>
        <v>385971.35400000005</v>
      </c>
      <c r="P2055" s="110">
        <f>O2055</f>
        <v>385971.35400000005</v>
      </c>
      <c r="Q2055" s="35">
        <v>322.79000000000002</v>
      </c>
      <c r="R2055" s="27">
        <v>25.12</v>
      </c>
      <c r="S2055" s="27" t="s">
        <v>607</v>
      </c>
      <c r="T2055" s="27" t="s">
        <v>1236</v>
      </c>
    </row>
    <row r="2056" spans="1:20" ht="37.5" customHeight="1" x14ac:dyDescent="0.3">
      <c r="A2056" s="23">
        <v>40</v>
      </c>
      <c r="B2056" s="119">
        <v>16</v>
      </c>
      <c r="C2056" s="38" t="s">
        <v>1304</v>
      </c>
      <c r="D2056" s="119" t="s">
        <v>657</v>
      </c>
      <c r="E2056" s="42"/>
      <c r="F2056" s="119" t="s">
        <v>63</v>
      </c>
      <c r="G2056" s="119" t="s">
        <v>51</v>
      </c>
      <c r="H2056" s="42"/>
      <c r="I2056" s="119">
        <f>653.8+467.5+335.4</f>
        <v>1456.6999999999998</v>
      </c>
      <c r="J2056" s="119">
        <v>653.79999999999995</v>
      </c>
      <c r="K2056" s="40" t="s">
        <v>1837</v>
      </c>
      <c r="L2056" s="32">
        <f>I2056*Q2056</f>
        <v>470208.19299999997</v>
      </c>
      <c r="M2056" s="153">
        <f>L2056+L2057+L2058+L2059+L2060</f>
        <v>3693360.8810000001</v>
      </c>
      <c r="N2056" s="35">
        <f>I2056*R2056</f>
        <v>36592.303999999996</v>
      </c>
      <c r="O2056" s="35">
        <f t="shared" si="406"/>
        <v>506800.49699999997</v>
      </c>
      <c r="P2056" s="153">
        <f>O2056+O2057+O2058+O2059+O2060</f>
        <v>3944495.9609999997</v>
      </c>
      <c r="Q2056" s="35">
        <v>322.79000000000002</v>
      </c>
      <c r="R2056" s="27">
        <v>25.12</v>
      </c>
      <c r="S2056" s="27" t="s">
        <v>607</v>
      </c>
      <c r="T2056" s="27" t="s">
        <v>1236</v>
      </c>
    </row>
    <row r="2057" spans="1:20" ht="37.5" customHeight="1" x14ac:dyDescent="0.3">
      <c r="A2057" s="23">
        <v>41</v>
      </c>
      <c r="B2057" s="119"/>
      <c r="C2057" s="42"/>
      <c r="D2057" s="119"/>
      <c r="E2057" s="42"/>
      <c r="F2057" s="119" t="s">
        <v>63</v>
      </c>
      <c r="G2057" s="119" t="s">
        <v>51</v>
      </c>
      <c r="H2057" s="42"/>
      <c r="I2057" s="119"/>
      <c r="J2057" s="42"/>
      <c r="K2057" s="41" t="s">
        <v>47</v>
      </c>
      <c r="L2057" s="32">
        <f>I2056*Q2057</f>
        <v>655514.99999999988</v>
      </c>
      <c r="M2057" s="158"/>
      <c r="N2057" s="35">
        <f>I2056*R2057</f>
        <v>36971.045999999995</v>
      </c>
      <c r="O2057" s="35">
        <f t="shared" si="406"/>
        <v>692486.04599999986</v>
      </c>
      <c r="P2057" s="158"/>
      <c r="Q2057" s="35">
        <v>450</v>
      </c>
      <c r="R2057" s="27">
        <v>25.38</v>
      </c>
      <c r="S2057" s="27" t="s">
        <v>607</v>
      </c>
      <c r="T2057" s="27" t="s">
        <v>1236</v>
      </c>
    </row>
    <row r="2058" spans="1:20" ht="56.25" customHeight="1" x14ac:dyDescent="0.3">
      <c r="A2058" s="23">
        <v>42</v>
      </c>
      <c r="B2058" s="119"/>
      <c r="C2058" s="42"/>
      <c r="D2058" s="119"/>
      <c r="E2058" s="42"/>
      <c r="F2058" s="119" t="s">
        <v>63</v>
      </c>
      <c r="G2058" s="119" t="s">
        <v>51</v>
      </c>
      <c r="H2058" s="42"/>
      <c r="I2058" s="119"/>
      <c r="J2058" s="42"/>
      <c r="K2058" s="41" t="s">
        <v>48</v>
      </c>
      <c r="L2058" s="32">
        <f>I2056*Q2058</f>
        <v>167520.49999999997</v>
      </c>
      <c r="M2058" s="158"/>
      <c r="N2058" s="35">
        <f>I2056*R2058</f>
        <v>34756.861999999994</v>
      </c>
      <c r="O2058" s="35">
        <f t="shared" si="406"/>
        <v>202277.36199999996</v>
      </c>
      <c r="P2058" s="158"/>
      <c r="Q2058" s="35">
        <v>115</v>
      </c>
      <c r="R2058" s="43">
        <v>23.86</v>
      </c>
      <c r="S2058" s="27" t="s">
        <v>607</v>
      </c>
      <c r="T2058" s="27" t="s">
        <v>1236</v>
      </c>
    </row>
    <row r="2059" spans="1:20" ht="37.5" customHeight="1" x14ac:dyDescent="0.3">
      <c r="A2059" s="23">
        <v>43</v>
      </c>
      <c r="B2059" s="119"/>
      <c r="C2059" s="42"/>
      <c r="D2059" s="119"/>
      <c r="E2059" s="42"/>
      <c r="F2059" s="119" t="s">
        <v>63</v>
      </c>
      <c r="G2059" s="119" t="s">
        <v>51</v>
      </c>
      <c r="H2059" s="42"/>
      <c r="I2059" s="119"/>
      <c r="J2059" s="42"/>
      <c r="K2059" s="41" t="s">
        <v>49</v>
      </c>
      <c r="L2059" s="32">
        <f>I2056*Q2059</f>
        <v>140892.02399999998</v>
      </c>
      <c r="M2059" s="158"/>
      <c r="N2059" s="35">
        <f>I2056*R2059</f>
        <v>18267.017999999996</v>
      </c>
      <c r="O2059" s="35">
        <f t="shared" si="406"/>
        <v>159159.04199999996</v>
      </c>
      <c r="P2059" s="158"/>
      <c r="Q2059" s="35">
        <v>96.72</v>
      </c>
      <c r="R2059" s="43">
        <v>12.54</v>
      </c>
      <c r="S2059" s="27" t="s">
        <v>607</v>
      </c>
      <c r="T2059" s="27" t="s">
        <v>1236</v>
      </c>
    </row>
    <row r="2060" spans="1:20" ht="18.75" customHeight="1" x14ac:dyDescent="0.3">
      <c r="A2060" s="23">
        <v>44</v>
      </c>
      <c r="B2060" s="119"/>
      <c r="C2060" s="42"/>
      <c r="D2060" s="119"/>
      <c r="E2060" s="42"/>
      <c r="F2060" s="119" t="s">
        <v>63</v>
      </c>
      <c r="G2060" s="119" t="s">
        <v>51</v>
      </c>
      <c r="H2060" s="42"/>
      <c r="I2060" s="119"/>
      <c r="J2060" s="42"/>
      <c r="K2060" s="41" t="s">
        <v>46</v>
      </c>
      <c r="L2060" s="32">
        <f>I2056*Q2060</f>
        <v>2259225.1639999999</v>
      </c>
      <c r="M2060" s="154"/>
      <c r="N2060" s="35">
        <f>I2056*R2060</f>
        <v>124547.84999999999</v>
      </c>
      <c r="O2060" s="35">
        <f t="shared" si="406"/>
        <v>2383773.014</v>
      </c>
      <c r="P2060" s="154"/>
      <c r="Q2060" s="35">
        <v>1550.92</v>
      </c>
      <c r="R2060" s="43">
        <v>85.5</v>
      </c>
      <c r="S2060" s="27" t="s">
        <v>607</v>
      </c>
      <c r="T2060" s="27" t="s">
        <v>1236</v>
      </c>
    </row>
    <row r="2061" spans="1:20" ht="37.5" customHeight="1" x14ac:dyDescent="0.3">
      <c r="A2061" s="23">
        <v>45</v>
      </c>
      <c r="B2061" s="119">
        <v>17</v>
      </c>
      <c r="C2061" s="38" t="s">
        <v>1305</v>
      </c>
      <c r="D2061" s="119" t="s">
        <v>1292</v>
      </c>
      <c r="E2061" s="42"/>
      <c r="F2061" s="119" t="s">
        <v>58</v>
      </c>
      <c r="G2061" s="119" t="s">
        <v>51</v>
      </c>
      <c r="H2061" s="42"/>
      <c r="I2061" s="119">
        <v>918.3</v>
      </c>
      <c r="J2061" s="42"/>
      <c r="K2061" s="40" t="s">
        <v>1837</v>
      </c>
      <c r="L2061" s="35">
        <f>I2061*Q2061</f>
        <v>195322.40999999997</v>
      </c>
      <c r="M2061" s="110">
        <f>L2061</f>
        <v>195322.40999999997</v>
      </c>
      <c r="N2061" s="35">
        <f>I2061*R2061</f>
        <v>18990.444</v>
      </c>
      <c r="O2061" s="35">
        <f t="shared" si="406"/>
        <v>214312.85399999996</v>
      </c>
      <c r="P2061" s="110">
        <f>O2061</f>
        <v>214312.85399999996</v>
      </c>
      <c r="Q2061" s="35">
        <v>212.7</v>
      </c>
      <c r="R2061" s="27">
        <v>20.68</v>
      </c>
      <c r="S2061" s="27" t="s">
        <v>607</v>
      </c>
      <c r="T2061" s="27" t="s">
        <v>1236</v>
      </c>
    </row>
    <row r="2062" spans="1:20" ht="37.5" customHeight="1" x14ac:dyDescent="0.3">
      <c r="A2062" s="23">
        <v>46</v>
      </c>
      <c r="B2062" s="119">
        <v>18</v>
      </c>
      <c r="C2062" s="38" t="s">
        <v>1306</v>
      </c>
      <c r="D2062" s="119" t="s">
        <v>1292</v>
      </c>
      <c r="E2062" s="42"/>
      <c r="F2062" s="119" t="s">
        <v>58</v>
      </c>
      <c r="G2062" s="119" t="s">
        <v>51</v>
      </c>
      <c r="H2062" s="42"/>
      <c r="I2062" s="119">
        <f>J2062+445.8+445.8</f>
        <v>1804.2</v>
      </c>
      <c r="J2062" s="119">
        <v>912.6</v>
      </c>
      <c r="K2062" s="40" t="s">
        <v>1837</v>
      </c>
      <c r="L2062" s="32">
        <f>I2062*Q2062</f>
        <v>383753.33999999997</v>
      </c>
      <c r="M2062" s="153">
        <f>L2062+L2063+L2064+L2065</f>
        <v>1250779.6919999998</v>
      </c>
      <c r="N2062" s="35">
        <f>I2062*R2062</f>
        <v>37310.856</v>
      </c>
      <c r="O2062" s="35">
        <f t="shared" si="406"/>
        <v>421064.196</v>
      </c>
      <c r="P2062" s="153">
        <f>O2062+O2063+O2064+O2065</f>
        <v>1372292.5619999999</v>
      </c>
      <c r="Q2062" s="35">
        <v>212.7</v>
      </c>
      <c r="R2062" s="27">
        <v>20.68</v>
      </c>
      <c r="S2062" s="27" t="s">
        <v>607</v>
      </c>
      <c r="T2062" s="27" t="s">
        <v>1236</v>
      </c>
    </row>
    <row r="2063" spans="1:20" ht="37.5" customHeight="1" x14ac:dyDescent="0.3">
      <c r="A2063" s="23">
        <v>47</v>
      </c>
      <c r="B2063" s="119"/>
      <c r="C2063" s="42"/>
      <c r="D2063" s="119"/>
      <c r="E2063" s="42"/>
      <c r="F2063" s="119" t="s">
        <v>58</v>
      </c>
      <c r="G2063" s="119" t="s">
        <v>51</v>
      </c>
      <c r="H2063" s="42"/>
      <c r="I2063" s="42"/>
      <c r="J2063" s="42"/>
      <c r="K2063" s="41" t="s">
        <v>47</v>
      </c>
      <c r="L2063" s="32">
        <f>I2062*Q2063</f>
        <v>637604.28</v>
      </c>
      <c r="M2063" s="158"/>
      <c r="N2063" s="35">
        <f>I2062*R2063</f>
        <v>38068.620000000003</v>
      </c>
      <c r="O2063" s="35">
        <f t="shared" si="406"/>
        <v>675672.9</v>
      </c>
      <c r="P2063" s="158"/>
      <c r="Q2063" s="113">
        <v>353.4</v>
      </c>
      <c r="R2063" s="35">
        <v>21.1</v>
      </c>
      <c r="S2063" s="27" t="s">
        <v>607</v>
      </c>
      <c r="T2063" s="27" t="s">
        <v>1236</v>
      </c>
    </row>
    <row r="2064" spans="1:20" ht="56.25" customHeight="1" x14ac:dyDescent="0.3">
      <c r="A2064" s="23">
        <v>48</v>
      </c>
      <c r="B2064" s="119"/>
      <c r="C2064" s="42"/>
      <c r="D2064" s="119"/>
      <c r="E2064" s="42"/>
      <c r="F2064" s="119" t="s">
        <v>58</v>
      </c>
      <c r="G2064" s="119" t="s">
        <v>51</v>
      </c>
      <c r="H2064" s="42"/>
      <c r="I2064" s="42"/>
      <c r="J2064" s="42"/>
      <c r="K2064" s="41" t="s">
        <v>48</v>
      </c>
      <c r="L2064" s="32">
        <f>I2062*Q2064</f>
        <v>135603.67199999999</v>
      </c>
      <c r="M2064" s="158"/>
      <c r="N2064" s="35">
        <f>I2062*R2064</f>
        <v>25565.513999999999</v>
      </c>
      <c r="O2064" s="35">
        <f t="shared" si="406"/>
        <v>161169.18599999999</v>
      </c>
      <c r="P2064" s="158"/>
      <c r="Q2064" s="35">
        <v>75.16</v>
      </c>
      <c r="R2064" s="27">
        <v>14.17</v>
      </c>
      <c r="S2064" s="27" t="s">
        <v>607</v>
      </c>
      <c r="T2064" s="27" t="s">
        <v>1236</v>
      </c>
    </row>
    <row r="2065" spans="1:20" ht="37.5" customHeight="1" x14ac:dyDescent="0.3">
      <c r="A2065" s="23">
        <v>49</v>
      </c>
      <c r="B2065" s="119"/>
      <c r="C2065" s="42"/>
      <c r="D2065" s="119"/>
      <c r="E2065" s="42"/>
      <c r="F2065" s="119" t="s">
        <v>58</v>
      </c>
      <c r="G2065" s="119" t="s">
        <v>51</v>
      </c>
      <c r="H2065" s="42"/>
      <c r="I2065" s="42"/>
      <c r="J2065" s="42"/>
      <c r="K2065" s="41" t="s">
        <v>49</v>
      </c>
      <c r="L2065" s="32">
        <f>I2062*Q2065</f>
        <v>93818.400000000009</v>
      </c>
      <c r="M2065" s="154"/>
      <c r="N2065" s="35">
        <f>I2062*R2065</f>
        <v>20567.88</v>
      </c>
      <c r="O2065" s="35">
        <f t="shared" si="406"/>
        <v>114386.28000000001</v>
      </c>
      <c r="P2065" s="154"/>
      <c r="Q2065" s="35">
        <v>52</v>
      </c>
      <c r="R2065" s="35">
        <v>11.4</v>
      </c>
      <c r="S2065" s="27" t="s">
        <v>607</v>
      </c>
      <c r="T2065" s="27" t="s">
        <v>1236</v>
      </c>
    </row>
    <row r="2066" spans="1:20" ht="37.5" customHeight="1" x14ac:dyDescent="0.3">
      <c r="A2066" s="23">
        <v>50</v>
      </c>
      <c r="B2066" s="119">
        <v>19</v>
      </c>
      <c r="C2066" s="38" t="s">
        <v>1307</v>
      </c>
      <c r="D2066" s="119" t="s">
        <v>582</v>
      </c>
      <c r="E2066" s="42"/>
      <c r="F2066" s="27" t="s">
        <v>63</v>
      </c>
      <c r="G2066" s="119" t="s">
        <v>31</v>
      </c>
      <c r="H2066" s="42"/>
      <c r="I2066" s="119">
        <v>887.7</v>
      </c>
      <c r="J2066" s="42"/>
      <c r="K2066" s="40" t="s">
        <v>1837</v>
      </c>
      <c r="L2066" s="35">
        <f>I2066*Q2066</f>
        <v>286540.68300000002</v>
      </c>
      <c r="M2066" s="110">
        <f>L2066</f>
        <v>286540.68300000002</v>
      </c>
      <c r="N2066" s="35">
        <f>I2066*R2066</f>
        <v>22299.024000000001</v>
      </c>
      <c r="O2066" s="35">
        <f t="shared" si="406"/>
        <v>308839.70699999999</v>
      </c>
      <c r="P2066" s="110">
        <f>O2066</f>
        <v>308839.70699999999</v>
      </c>
      <c r="Q2066" s="35">
        <v>322.79000000000002</v>
      </c>
      <c r="R2066" s="27">
        <v>25.12</v>
      </c>
      <c r="S2066" s="27" t="s">
        <v>607</v>
      </c>
      <c r="T2066" s="27" t="s">
        <v>1236</v>
      </c>
    </row>
    <row r="2067" spans="1:20" ht="37.5" customHeight="1" x14ac:dyDescent="0.3">
      <c r="A2067" s="23">
        <v>51</v>
      </c>
      <c r="B2067" s="119">
        <v>20</v>
      </c>
      <c r="C2067" s="38" t="s">
        <v>1308</v>
      </c>
      <c r="D2067" s="119" t="s">
        <v>686</v>
      </c>
      <c r="E2067" s="42"/>
      <c r="F2067" s="119" t="s">
        <v>63</v>
      </c>
      <c r="G2067" s="119" t="s">
        <v>51</v>
      </c>
      <c r="H2067" s="42"/>
      <c r="I2067" s="119">
        <v>671.3</v>
      </c>
      <c r="J2067" s="42"/>
      <c r="K2067" s="40" t="s">
        <v>1837</v>
      </c>
      <c r="L2067" s="32">
        <f>I2067*Q2067</f>
        <v>216688.927</v>
      </c>
      <c r="M2067" s="153">
        <f>L2067+L2068+L2069+L2070+L2071</f>
        <v>1702034.159</v>
      </c>
      <c r="N2067" s="35">
        <f>I2067*R2067</f>
        <v>16863.056</v>
      </c>
      <c r="O2067" s="35">
        <f t="shared" si="406"/>
        <v>233551.98300000001</v>
      </c>
      <c r="P2067" s="153">
        <f>O2067+O2068+O2069+O2070+O2071</f>
        <v>1817766.2790000001</v>
      </c>
      <c r="Q2067" s="35">
        <v>322.79000000000002</v>
      </c>
      <c r="R2067" s="27">
        <v>25.12</v>
      </c>
      <c r="S2067" s="27" t="s">
        <v>607</v>
      </c>
      <c r="T2067" s="27" t="s">
        <v>1236</v>
      </c>
    </row>
    <row r="2068" spans="1:20" ht="37.5" customHeight="1" x14ac:dyDescent="0.3">
      <c r="A2068" s="23">
        <v>52</v>
      </c>
      <c r="B2068" s="119"/>
      <c r="C2068" s="42"/>
      <c r="D2068" s="119"/>
      <c r="E2068" s="42"/>
      <c r="F2068" s="119" t="s">
        <v>63</v>
      </c>
      <c r="G2068" s="119" t="s">
        <v>51</v>
      </c>
      <c r="H2068" s="42"/>
      <c r="I2068" s="119"/>
      <c r="J2068" s="42"/>
      <c r="K2068" s="41" t="s">
        <v>47</v>
      </c>
      <c r="L2068" s="32">
        <f>I2067*Q2068</f>
        <v>302085</v>
      </c>
      <c r="M2068" s="158"/>
      <c r="N2068" s="35">
        <f>I2067*R2068</f>
        <v>17037.593999999997</v>
      </c>
      <c r="O2068" s="35">
        <f t="shared" si="406"/>
        <v>319122.59399999998</v>
      </c>
      <c r="P2068" s="158"/>
      <c r="Q2068" s="35">
        <v>450</v>
      </c>
      <c r="R2068" s="27">
        <v>25.38</v>
      </c>
      <c r="S2068" s="27" t="s">
        <v>607</v>
      </c>
      <c r="T2068" s="27" t="s">
        <v>1236</v>
      </c>
    </row>
    <row r="2069" spans="1:20" ht="56.25" customHeight="1" x14ac:dyDescent="0.3">
      <c r="A2069" s="23">
        <v>53</v>
      </c>
      <c r="B2069" s="119"/>
      <c r="C2069" s="42"/>
      <c r="D2069" s="42"/>
      <c r="E2069" s="42"/>
      <c r="F2069" s="119" t="s">
        <v>63</v>
      </c>
      <c r="G2069" s="119" t="s">
        <v>51</v>
      </c>
      <c r="H2069" s="42"/>
      <c r="I2069" s="119"/>
      <c r="J2069" s="42"/>
      <c r="K2069" s="41" t="s">
        <v>48</v>
      </c>
      <c r="L2069" s="32">
        <f>I2067*Q2069</f>
        <v>77199.5</v>
      </c>
      <c r="M2069" s="158"/>
      <c r="N2069" s="35">
        <f>I2067*R2069</f>
        <v>16017.217999999999</v>
      </c>
      <c r="O2069" s="35">
        <f t="shared" si="406"/>
        <v>93216.717999999993</v>
      </c>
      <c r="P2069" s="158"/>
      <c r="Q2069" s="35">
        <v>115</v>
      </c>
      <c r="R2069" s="43">
        <v>23.86</v>
      </c>
      <c r="S2069" s="27" t="s">
        <v>607</v>
      </c>
      <c r="T2069" s="27" t="s">
        <v>1236</v>
      </c>
    </row>
    <row r="2070" spans="1:20" ht="37.5" customHeight="1" x14ac:dyDescent="0.3">
      <c r="A2070" s="23">
        <v>54</v>
      </c>
      <c r="B2070" s="119"/>
      <c r="C2070" s="42"/>
      <c r="D2070" s="42"/>
      <c r="E2070" s="42"/>
      <c r="F2070" s="119" t="s">
        <v>63</v>
      </c>
      <c r="G2070" s="119" t="s">
        <v>51</v>
      </c>
      <c r="H2070" s="42"/>
      <c r="I2070" s="119"/>
      <c r="J2070" s="42"/>
      <c r="K2070" s="41" t="s">
        <v>49</v>
      </c>
      <c r="L2070" s="32">
        <f>I2067*Q2070</f>
        <v>64928.135999999991</v>
      </c>
      <c r="M2070" s="158"/>
      <c r="N2070" s="35">
        <f>I2067*R2070</f>
        <v>8418.101999999999</v>
      </c>
      <c r="O2070" s="35">
        <f t="shared" si="406"/>
        <v>73346.237999999983</v>
      </c>
      <c r="P2070" s="158"/>
      <c r="Q2070" s="35">
        <v>96.72</v>
      </c>
      <c r="R2070" s="43">
        <v>12.54</v>
      </c>
      <c r="S2070" s="27" t="s">
        <v>607</v>
      </c>
      <c r="T2070" s="27" t="s">
        <v>1236</v>
      </c>
    </row>
    <row r="2071" spans="1:20" ht="18.75" customHeight="1" x14ac:dyDescent="0.3">
      <c r="A2071" s="23">
        <v>55</v>
      </c>
      <c r="B2071" s="119"/>
      <c r="C2071" s="42"/>
      <c r="D2071" s="42"/>
      <c r="E2071" s="42"/>
      <c r="F2071" s="119" t="s">
        <v>63</v>
      </c>
      <c r="G2071" s="119" t="s">
        <v>51</v>
      </c>
      <c r="H2071" s="42"/>
      <c r="I2071" s="119"/>
      <c r="J2071" s="42"/>
      <c r="K2071" s="41" t="s">
        <v>46</v>
      </c>
      <c r="L2071" s="32">
        <f>I2067*Q2071</f>
        <v>1041132.596</v>
      </c>
      <c r="M2071" s="154"/>
      <c r="N2071" s="35">
        <f>I2067*R2071</f>
        <v>57396.149999999994</v>
      </c>
      <c r="O2071" s="35">
        <f t="shared" si="406"/>
        <v>1098528.746</v>
      </c>
      <c r="P2071" s="154"/>
      <c r="Q2071" s="35">
        <v>1550.92</v>
      </c>
      <c r="R2071" s="43">
        <v>85.5</v>
      </c>
      <c r="S2071" s="27" t="s">
        <v>607</v>
      </c>
      <c r="T2071" s="27" t="s">
        <v>1236</v>
      </c>
    </row>
    <row r="2072" spans="1:20" ht="37.5" customHeight="1" x14ac:dyDescent="0.3">
      <c r="A2072" s="23">
        <v>56</v>
      </c>
      <c r="B2072" s="119">
        <v>21</v>
      </c>
      <c r="C2072" s="38" t="s">
        <v>1309</v>
      </c>
      <c r="D2072" s="119" t="s">
        <v>686</v>
      </c>
      <c r="E2072" s="42"/>
      <c r="F2072" s="119" t="s">
        <v>63</v>
      </c>
      <c r="G2072" s="119" t="s">
        <v>51</v>
      </c>
      <c r="H2072" s="42"/>
      <c r="I2072" s="119">
        <v>671.3</v>
      </c>
      <c r="J2072" s="42"/>
      <c r="K2072" s="40" t="s">
        <v>1837</v>
      </c>
      <c r="L2072" s="32">
        <f>I2072*Q2072</f>
        <v>216688.927</v>
      </c>
      <c r="M2072" s="153">
        <f>L2072+L2073+L2074+L2075</f>
        <v>660901.56299999997</v>
      </c>
      <c r="N2072" s="35">
        <f>I2072*R2072</f>
        <v>16863.056</v>
      </c>
      <c r="O2072" s="35">
        <f t="shared" si="406"/>
        <v>233551.98300000001</v>
      </c>
      <c r="P2072" s="153">
        <f>O2072+O2073+O2074+O2075</f>
        <v>719237.53300000005</v>
      </c>
      <c r="Q2072" s="35">
        <v>322.79000000000002</v>
      </c>
      <c r="R2072" s="27">
        <v>25.12</v>
      </c>
      <c r="S2072" s="27" t="s">
        <v>607</v>
      </c>
      <c r="T2072" s="27" t="s">
        <v>1236</v>
      </c>
    </row>
    <row r="2073" spans="1:20" ht="37.5" customHeight="1" x14ac:dyDescent="0.3">
      <c r="A2073" s="23">
        <v>57</v>
      </c>
      <c r="B2073" s="119"/>
      <c r="C2073" s="42"/>
      <c r="D2073" s="119"/>
      <c r="E2073" s="42"/>
      <c r="F2073" s="119" t="s">
        <v>63</v>
      </c>
      <c r="G2073" s="119" t="s">
        <v>51</v>
      </c>
      <c r="H2073" s="42"/>
      <c r="I2073" s="119"/>
      <c r="J2073" s="42"/>
      <c r="K2073" s="41" t="s">
        <v>47</v>
      </c>
      <c r="L2073" s="32">
        <f>I2072*Q2073</f>
        <v>302085</v>
      </c>
      <c r="M2073" s="158"/>
      <c r="N2073" s="35">
        <f>I2072*R2073</f>
        <v>17037.593999999997</v>
      </c>
      <c r="O2073" s="35">
        <f t="shared" si="406"/>
        <v>319122.59399999998</v>
      </c>
      <c r="P2073" s="158"/>
      <c r="Q2073" s="35">
        <v>450</v>
      </c>
      <c r="R2073" s="27">
        <v>25.38</v>
      </c>
      <c r="S2073" s="27" t="s">
        <v>607</v>
      </c>
      <c r="T2073" s="27" t="s">
        <v>1236</v>
      </c>
    </row>
    <row r="2074" spans="1:20" ht="56.25" customHeight="1" x14ac:dyDescent="0.3">
      <c r="A2074" s="23">
        <v>58</v>
      </c>
      <c r="B2074" s="119"/>
      <c r="C2074" s="42"/>
      <c r="D2074" s="119"/>
      <c r="E2074" s="42"/>
      <c r="F2074" s="119" t="s">
        <v>63</v>
      </c>
      <c r="G2074" s="119" t="s">
        <v>51</v>
      </c>
      <c r="H2074" s="42"/>
      <c r="I2074" s="119"/>
      <c r="J2074" s="42"/>
      <c r="K2074" s="41" t="s">
        <v>48</v>
      </c>
      <c r="L2074" s="32">
        <f>I2072*Q2074</f>
        <v>77199.5</v>
      </c>
      <c r="M2074" s="158"/>
      <c r="N2074" s="35">
        <f>I2072*R2074</f>
        <v>16017.217999999999</v>
      </c>
      <c r="O2074" s="35">
        <f t="shared" si="406"/>
        <v>93216.717999999993</v>
      </c>
      <c r="P2074" s="158"/>
      <c r="Q2074" s="35">
        <v>115</v>
      </c>
      <c r="R2074" s="43">
        <v>23.86</v>
      </c>
      <c r="S2074" s="27" t="s">
        <v>607</v>
      </c>
      <c r="T2074" s="27" t="s">
        <v>1236</v>
      </c>
    </row>
    <row r="2075" spans="1:20" ht="37.5" customHeight="1" x14ac:dyDescent="0.3">
      <c r="A2075" s="23">
        <v>59</v>
      </c>
      <c r="B2075" s="119"/>
      <c r="C2075" s="42"/>
      <c r="D2075" s="119"/>
      <c r="E2075" s="42"/>
      <c r="F2075" s="119" t="s">
        <v>63</v>
      </c>
      <c r="G2075" s="119" t="s">
        <v>51</v>
      </c>
      <c r="H2075" s="42"/>
      <c r="I2075" s="119"/>
      <c r="J2075" s="42"/>
      <c r="K2075" s="41" t="s">
        <v>49</v>
      </c>
      <c r="L2075" s="32">
        <f>I2072*Q2075</f>
        <v>64928.135999999991</v>
      </c>
      <c r="M2075" s="154"/>
      <c r="N2075" s="35">
        <f>I2072*R2075</f>
        <v>8418.101999999999</v>
      </c>
      <c r="O2075" s="35">
        <f t="shared" si="406"/>
        <v>73346.237999999983</v>
      </c>
      <c r="P2075" s="154"/>
      <c r="Q2075" s="35">
        <v>96.72</v>
      </c>
      <c r="R2075" s="43">
        <v>12.54</v>
      </c>
      <c r="S2075" s="27" t="s">
        <v>607</v>
      </c>
      <c r="T2075" s="27" t="s">
        <v>1236</v>
      </c>
    </row>
    <row r="2076" spans="1:20" ht="37.5" customHeight="1" x14ac:dyDescent="0.3">
      <c r="A2076" s="23">
        <v>60</v>
      </c>
      <c r="B2076" s="119">
        <v>22</v>
      </c>
      <c r="C2076" s="38" t="s">
        <v>1310</v>
      </c>
      <c r="D2076" s="119" t="s">
        <v>661</v>
      </c>
      <c r="E2076" s="42"/>
      <c r="F2076" s="119" t="s">
        <v>58</v>
      </c>
      <c r="G2076" s="119" t="s">
        <v>51</v>
      </c>
      <c r="H2076" s="42"/>
      <c r="I2076" s="119">
        <v>3288</v>
      </c>
      <c r="J2076" s="42"/>
      <c r="K2076" s="40" t="s">
        <v>1837</v>
      </c>
      <c r="L2076" s="35">
        <f>I2076*Q2076</f>
        <v>699357.6</v>
      </c>
      <c r="M2076" s="153">
        <f>L2076+L2077+L2078</f>
        <v>5537320.7999999998</v>
      </c>
      <c r="N2076" s="35">
        <f>I2076*R2076</f>
        <v>67995.839999999997</v>
      </c>
      <c r="O2076" s="35">
        <f t="shared" si="406"/>
        <v>767353.44</v>
      </c>
      <c r="P2076" s="153">
        <f>O2076+O2077+O2078</f>
        <v>5782605.5999999996</v>
      </c>
      <c r="Q2076" s="35">
        <v>212.7</v>
      </c>
      <c r="R2076" s="27">
        <v>20.68</v>
      </c>
      <c r="S2076" s="27" t="s">
        <v>607</v>
      </c>
      <c r="T2076" s="27" t="s">
        <v>1236</v>
      </c>
    </row>
    <row r="2077" spans="1:20" ht="37.5" customHeight="1" x14ac:dyDescent="0.3">
      <c r="A2077" s="23">
        <v>61</v>
      </c>
      <c r="B2077" s="119"/>
      <c r="C2077" s="42"/>
      <c r="D2077" s="119"/>
      <c r="E2077" s="42"/>
      <c r="F2077" s="119" t="s">
        <v>58</v>
      </c>
      <c r="G2077" s="119" t="s">
        <v>51</v>
      </c>
      <c r="H2077" s="42"/>
      <c r="I2077" s="119"/>
      <c r="J2077" s="42"/>
      <c r="K2077" s="41" t="s">
        <v>47</v>
      </c>
      <c r="L2077" s="35">
        <f>I2076*Q2077</f>
        <v>1161979.2</v>
      </c>
      <c r="M2077" s="158"/>
      <c r="N2077" s="35">
        <f>I2076*R2077</f>
        <v>69376.800000000003</v>
      </c>
      <c r="O2077" s="35">
        <f t="shared" si="406"/>
        <v>1231356</v>
      </c>
      <c r="P2077" s="158"/>
      <c r="Q2077" s="113">
        <v>353.4</v>
      </c>
      <c r="R2077" s="35">
        <v>21.1</v>
      </c>
      <c r="S2077" s="27" t="s">
        <v>607</v>
      </c>
      <c r="T2077" s="27" t="s">
        <v>1236</v>
      </c>
    </row>
    <row r="2078" spans="1:20" ht="18.75" customHeight="1" x14ac:dyDescent="0.3">
      <c r="A2078" s="23">
        <v>62</v>
      </c>
      <c r="B2078" s="119"/>
      <c r="C2078" s="42"/>
      <c r="D2078" s="119"/>
      <c r="E2078" s="42"/>
      <c r="F2078" s="119" t="s">
        <v>58</v>
      </c>
      <c r="G2078" s="119" t="s">
        <v>51</v>
      </c>
      <c r="H2078" s="42"/>
      <c r="I2078" s="119"/>
      <c r="J2078" s="42"/>
      <c r="K2078" s="41" t="s">
        <v>46</v>
      </c>
      <c r="L2078" s="35">
        <f>I2076*Q2078</f>
        <v>3675984</v>
      </c>
      <c r="M2078" s="154"/>
      <c r="N2078" s="35">
        <f>I2076*R2078</f>
        <v>107912.16</v>
      </c>
      <c r="O2078" s="35">
        <f t="shared" si="406"/>
        <v>3783896.16</v>
      </c>
      <c r="P2078" s="154"/>
      <c r="Q2078" s="35">
        <v>1118</v>
      </c>
      <c r="R2078" s="43">
        <v>32.82</v>
      </c>
      <c r="S2078" s="27" t="s">
        <v>607</v>
      </c>
      <c r="T2078" s="27" t="s">
        <v>1236</v>
      </c>
    </row>
    <row r="2079" spans="1:20" ht="37.5" customHeight="1" x14ac:dyDescent="0.3">
      <c r="A2079" s="23">
        <v>63</v>
      </c>
      <c r="B2079" s="119">
        <v>23</v>
      </c>
      <c r="C2079" s="38" t="s">
        <v>1311</v>
      </c>
      <c r="D2079" s="119" t="s">
        <v>594</v>
      </c>
      <c r="E2079" s="42"/>
      <c r="F2079" s="119" t="s">
        <v>58</v>
      </c>
      <c r="G2079" s="119" t="s">
        <v>51</v>
      </c>
      <c r="H2079" s="42"/>
      <c r="I2079" s="119">
        <v>1299.7</v>
      </c>
      <c r="J2079" s="42"/>
      <c r="K2079" s="40" t="s">
        <v>1837</v>
      </c>
      <c r="L2079" s="35">
        <f>I2079*Q2079</f>
        <v>276446.19</v>
      </c>
      <c r="M2079" s="153">
        <f>L2079+L2080+L2081</f>
        <v>2188824.77</v>
      </c>
      <c r="N2079" s="35">
        <f>I2079*R2079</f>
        <v>26877.796000000002</v>
      </c>
      <c r="O2079" s="35">
        <f t="shared" si="406"/>
        <v>303323.98600000003</v>
      </c>
      <c r="P2079" s="153">
        <f>O2079+O2080+O2081</f>
        <v>2285782.39</v>
      </c>
      <c r="Q2079" s="35">
        <v>212.7</v>
      </c>
      <c r="R2079" s="27">
        <v>20.68</v>
      </c>
      <c r="S2079" s="27" t="s">
        <v>607</v>
      </c>
      <c r="T2079" s="27" t="s">
        <v>1236</v>
      </c>
    </row>
    <row r="2080" spans="1:20" ht="37.5" customHeight="1" x14ac:dyDescent="0.3">
      <c r="A2080" s="23">
        <v>64</v>
      </c>
      <c r="B2080" s="119"/>
      <c r="C2080" s="42"/>
      <c r="D2080" s="119"/>
      <c r="E2080" s="42"/>
      <c r="F2080" s="119" t="s">
        <v>58</v>
      </c>
      <c r="G2080" s="119" t="s">
        <v>51</v>
      </c>
      <c r="H2080" s="42"/>
      <c r="I2080" s="119"/>
      <c r="J2080" s="42"/>
      <c r="K2080" s="41" t="s">
        <v>47</v>
      </c>
      <c r="L2080" s="35">
        <f>I2079*Q2080</f>
        <v>459313.98</v>
      </c>
      <c r="M2080" s="158"/>
      <c r="N2080" s="35">
        <f>I2079*R2080</f>
        <v>27423.670000000002</v>
      </c>
      <c r="O2080" s="35">
        <f t="shared" si="406"/>
        <v>486737.64999999997</v>
      </c>
      <c r="P2080" s="158"/>
      <c r="Q2080" s="113">
        <v>353.4</v>
      </c>
      <c r="R2080" s="35">
        <v>21.1</v>
      </c>
      <c r="S2080" s="27" t="s">
        <v>607</v>
      </c>
      <c r="T2080" s="27" t="s">
        <v>1236</v>
      </c>
    </row>
    <row r="2081" spans="1:20" ht="18.75" customHeight="1" x14ac:dyDescent="0.3">
      <c r="A2081" s="23">
        <v>65</v>
      </c>
      <c r="B2081" s="119"/>
      <c r="C2081" s="42"/>
      <c r="D2081" s="119"/>
      <c r="E2081" s="42"/>
      <c r="F2081" s="119" t="s">
        <v>58</v>
      </c>
      <c r="G2081" s="119" t="s">
        <v>51</v>
      </c>
      <c r="H2081" s="42"/>
      <c r="I2081" s="119"/>
      <c r="J2081" s="42"/>
      <c r="K2081" s="41" t="s">
        <v>46</v>
      </c>
      <c r="L2081" s="35">
        <f>I2079*Q2081</f>
        <v>1453064.6</v>
      </c>
      <c r="M2081" s="154"/>
      <c r="N2081" s="35">
        <f>I2079*R2081</f>
        <v>42656.154000000002</v>
      </c>
      <c r="O2081" s="35">
        <f t="shared" ref="O2081:O2144" si="411">L2081+N2081</f>
        <v>1495720.7540000002</v>
      </c>
      <c r="P2081" s="154"/>
      <c r="Q2081" s="35">
        <v>1118</v>
      </c>
      <c r="R2081" s="43">
        <v>32.82</v>
      </c>
      <c r="S2081" s="27" t="s">
        <v>607</v>
      </c>
      <c r="T2081" s="27" t="s">
        <v>1236</v>
      </c>
    </row>
    <row r="2082" spans="1:20" ht="37.5" customHeight="1" x14ac:dyDescent="0.3">
      <c r="A2082" s="23">
        <v>66</v>
      </c>
      <c r="B2082" s="119">
        <v>24</v>
      </c>
      <c r="C2082" s="38" t="s">
        <v>1312</v>
      </c>
      <c r="D2082" s="119" t="s">
        <v>704</v>
      </c>
      <c r="E2082" s="42"/>
      <c r="F2082" s="119" t="s">
        <v>63</v>
      </c>
      <c r="G2082" s="119" t="s">
        <v>51</v>
      </c>
      <c r="H2082" s="42"/>
      <c r="I2082" s="119">
        <f>382.3+286+203.8</f>
        <v>872.09999999999991</v>
      </c>
      <c r="J2082" s="119">
        <v>382.3</v>
      </c>
      <c r="K2082" s="40" t="s">
        <v>1837</v>
      </c>
      <c r="L2082" s="35">
        <f>I2082*Q2082</f>
        <v>281505.15899999999</v>
      </c>
      <c r="M2082" s="110">
        <f>L2082</f>
        <v>281505.15899999999</v>
      </c>
      <c r="N2082" s="35">
        <f>I2082*R2082</f>
        <v>21907.151999999998</v>
      </c>
      <c r="O2082" s="35">
        <f t="shared" si="411"/>
        <v>303412.31099999999</v>
      </c>
      <c r="P2082" s="110">
        <f>O2082</f>
        <v>303412.31099999999</v>
      </c>
      <c r="Q2082" s="35">
        <v>322.79000000000002</v>
      </c>
      <c r="R2082" s="27">
        <v>25.12</v>
      </c>
      <c r="S2082" s="27" t="s">
        <v>607</v>
      </c>
      <c r="T2082" s="27" t="s">
        <v>1236</v>
      </c>
    </row>
    <row r="2083" spans="1:20" ht="37.5" customHeight="1" x14ac:dyDescent="0.3">
      <c r="A2083" s="23">
        <v>67</v>
      </c>
      <c r="B2083" s="119">
        <v>25</v>
      </c>
      <c r="C2083" s="38" t="s">
        <v>1313</v>
      </c>
      <c r="D2083" s="119" t="s">
        <v>704</v>
      </c>
      <c r="E2083" s="42"/>
      <c r="F2083" s="119" t="s">
        <v>63</v>
      </c>
      <c r="G2083" s="119" t="s">
        <v>51</v>
      </c>
      <c r="H2083" s="42"/>
      <c r="I2083" s="119">
        <v>1608.1</v>
      </c>
      <c r="J2083" s="42"/>
      <c r="K2083" s="40" t="s">
        <v>1837</v>
      </c>
      <c r="L2083" s="32">
        <f>I2083*Q2083</f>
        <v>519078.59899999999</v>
      </c>
      <c r="M2083" s="153">
        <f>L2083+L2084+L2085+L2086+L2087</f>
        <v>4077224.983</v>
      </c>
      <c r="N2083" s="35">
        <f>I2083*R2083</f>
        <v>40395.472000000002</v>
      </c>
      <c r="O2083" s="35">
        <f t="shared" si="411"/>
        <v>559474.071</v>
      </c>
      <c r="P2083" s="153">
        <f>O2083+O2084+O2085+O2086+O2087</f>
        <v>4354461.4230000004</v>
      </c>
      <c r="Q2083" s="35">
        <v>322.79000000000002</v>
      </c>
      <c r="R2083" s="27">
        <v>25.12</v>
      </c>
      <c r="S2083" s="27" t="s">
        <v>607</v>
      </c>
      <c r="T2083" s="27" t="s">
        <v>1236</v>
      </c>
    </row>
    <row r="2084" spans="1:20" ht="37.5" customHeight="1" x14ac:dyDescent="0.3">
      <c r="A2084" s="23">
        <v>68</v>
      </c>
      <c r="B2084" s="119"/>
      <c r="C2084" s="42"/>
      <c r="D2084" s="119"/>
      <c r="E2084" s="42"/>
      <c r="F2084" s="119" t="s">
        <v>63</v>
      </c>
      <c r="G2084" s="119" t="s">
        <v>51</v>
      </c>
      <c r="H2084" s="42"/>
      <c r="I2084" s="119"/>
      <c r="J2084" s="42"/>
      <c r="K2084" s="41" t="s">
        <v>47</v>
      </c>
      <c r="L2084" s="32">
        <f>I2083*Q2084</f>
        <v>723645</v>
      </c>
      <c r="M2084" s="158"/>
      <c r="N2084" s="35">
        <f>I2083*R2084</f>
        <v>40813.577999999994</v>
      </c>
      <c r="O2084" s="35">
        <f t="shared" si="411"/>
        <v>764458.57799999998</v>
      </c>
      <c r="P2084" s="158"/>
      <c r="Q2084" s="35">
        <v>450</v>
      </c>
      <c r="R2084" s="27">
        <v>25.38</v>
      </c>
      <c r="S2084" s="27" t="s">
        <v>607</v>
      </c>
      <c r="T2084" s="27" t="s">
        <v>1236</v>
      </c>
    </row>
    <row r="2085" spans="1:20" ht="56.25" customHeight="1" x14ac:dyDescent="0.3">
      <c r="A2085" s="23">
        <v>69</v>
      </c>
      <c r="B2085" s="119"/>
      <c r="C2085" s="42"/>
      <c r="D2085" s="42"/>
      <c r="E2085" s="42"/>
      <c r="F2085" s="119" t="s">
        <v>63</v>
      </c>
      <c r="G2085" s="119" t="s">
        <v>51</v>
      </c>
      <c r="H2085" s="42"/>
      <c r="I2085" s="119"/>
      <c r="J2085" s="42"/>
      <c r="K2085" s="41" t="s">
        <v>48</v>
      </c>
      <c r="L2085" s="32">
        <f>I2083*Q2085</f>
        <v>184931.5</v>
      </c>
      <c r="M2085" s="158"/>
      <c r="N2085" s="35">
        <f>I2083*R2085</f>
        <v>38369.265999999996</v>
      </c>
      <c r="O2085" s="35">
        <f t="shared" si="411"/>
        <v>223300.766</v>
      </c>
      <c r="P2085" s="158"/>
      <c r="Q2085" s="35">
        <v>115</v>
      </c>
      <c r="R2085" s="43">
        <v>23.86</v>
      </c>
      <c r="S2085" s="27" t="s">
        <v>607</v>
      </c>
      <c r="T2085" s="27" t="s">
        <v>1236</v>
      </c>
    </row>
    <row r="2086" spans="1:20" ht="37.5" customHeight="1" x14ac:dyDescent="0.3">
      <c r="A2086" s="23">
        <v>70</v>
      </c>
      <c r="B2086" s="119"/>
      <c r="C2086" s="42"/>
      <c r="D2086" s="42"/>
      <c r="E2086" s="42"/>
      <c r="F2086" s="119" t="s">
        <v>63</v>
      </c>
      <c r="G2086" s="119" t="s">
        <v>51</v>
      </c>
      <c r="H2086" s="42"/>
      <c r="I2086" s="119"/>
      <c r="J2086" s="42"/>
      <c r="K2086" s="41" t="s">
        <v>49</v>
      </c>
      <c r="L2086" s="32">
        <f>I2083*Q2086</f>
        <v>155535.432</v>
      </c>
      <c r="M2086" s="158"/>
      <c r="N2086" s="35">
        <f>I2083*R2086</f>
        <v>20165.573999999997</v>
      </c>
      <c r="O2086" s="35">
        <f t="shared" si="411"/>
        <v>175701.00599999999</v>
      </c>
      <c r="P2086" s="158"/>
      <c r="Q2086" s="35">
        <v>96.72</v>
      </c>
      <c r="R2086" s="43">
        <v>12.54</v>
      </c>
      <c r="S2086" s="27" t="s">
        <v>607</v>
      </c>
      <c r="T2086" s="27" t="s">
        <v>1236</v>
      </c>
    </row>
    <row r="2087" spans="1:20" ht="18.75" customHeight="1" x14ac:dyDescent="0.3">
      <c r="A2087" s="23">
        <v>71</v>
      </c>
      <c r="B2087" s="119"/>
      <c r="C2087" s="42"/>
      <c r="D2087" s="42"/>
      <c r="E2087" s="42"/>
      <c r="F2087" s="119" t="s">
        <v>63</v>
      </c>
      <c r="G2087" s="119" t="s">
        <v>51</v>
      </c>
      <c r="H2087" s="42"/>
      <c r="I2087" s="119"/>
      <c r="J2087" s="42"/>
      <c r="K2087" s="41" t="s">
        <v>46</v>
      </c>
      <c r="L2087" s="32">
        <f>I2083*Q2087</f>
        <v>2494034.452</v>
      </c>
      <c r="M2087" s="154"/>
      <c r="N2087" s="35">
        <f>I2083*R2087</f>
        <v>137492.54999999999</v>
      </c>
      <c r="O2087" s="35">
        <f t="shared" si="411"/>
        <v>2631527.0019999999</v>
      </c>
      <c r="P2087" s="154"/>
      <c r="Q2087" s="35">
        <v>1550.92</v>
      </c>
      <c r="R2087" s="43">
        <v>85.5</v>
      </c>
      <c r="S2087" s="27" t="s">
        <v>607</v>
      </c>
      <c r="T2087" s="27" t="s">
        <v>1236</v>
      </c>
    </row>
    <row r="2088" spans="1:20" ht="37.5" customHeight="1" x14ac:dyDescent="0.3">
      <c r="A2088" s="23">
        <v>72</v>
      </c>
      <c r="B2088" s="119">
        <v>26</v>
      </c>
      <c r="C2088" s="38" t="s">
        <v>1314</v>
      </c>
      <c r="D2088" s="119" t="s">
        <v>704</v>
      </c>
      <c r="E2088" s="42"/>
      <c r="F2088" s="119" t="s">
        <v>63</v>
      </c>
      <c r="G2088" s="119" t="s">
        <v>51</v>
      </c>
      <c r="H2088" s="42"/>
      <c r="I2088" s="119">
        <v>433.5</v>
      </c>
      <c r="J2088" s="42"/>
      <c r="K2088" s="40" t="s">
        <v>1837</v>
      </c>
      <c r="L2088" s="32">
        <f>I2088*Q2088</f>
        <v>139929.465</v>
      </c>
      <c r="M2088" s="153">
        <f>L2088+L2089+L2090+L2091+L2092</f>
        <v>1099108.905</v>
      </c>
      <c r="N2088" s="35">
        <f>I2088*R2088</f>
        <v>10889.52</v>
      </c>
      <c r="O2088" s="35">
        <f t="shared" si="411"/>
        <v>150818.98499999999</v>
      </c>
      <c r="P2088" s="153">
        <f>O2088+O2089+O2090+O2091+O2092</f>
        <v>1173844.3050000002</v>
      </c>
      <c r="Q2088" s="35">
        <v>322.79000000000002</v>
      </c>
      <c r="R2088" s="27">
        <v>25.12</v>
      </c>
      <c r="S2088" s="27" t="s">
        <v>607</v>
      </c>
      <c r="T2088" s="27" t="s">
        <v>1236</v>
      </c>
    </row>
    <row r="2089" spans="1:20" ht="37.5" customHeight="1" x14ac:dyDescent="0.3">
      <c r="A2089" s="23">
        <v>73</v>
      </c>
      <c r="B2089" s="119"/>
      <c r="C2089" s="42"/>
      <c r="D2089" s="119"/>
      <c r="E2089" s="42"/>
      <c r="F2089" s="119" t="s">
        <v>63</v>
      </c>
      <c r="G2089" s="119" t="s">
        <v>51</v>
      </c>
      <c r="H2089" s="42"/>
      <c r="I2089" s="119"/>
      <c r="J2089" s="42"/>
      <c r="K2089" s="41" t="s">
        <v>47</v>
      </c>
      <c r="L2089" s="32">
        <f>I2088*Q2089</f>
        <v>195075</v>
      </c>
      <c r="M2089" s="158"/>
      <c r="N2089" s="35">
        <f>I2088*R2089</f>
        <v>11002.23</v>
      </c>
      <c r="O2089" s="35">
        <f t="shared" si="411"/>
        <v>206077.23</v>
      </c>
      <c r="P2089" s="158"/>
      <c r="Q2089" s="35">
        <v>450</v>
      </c>
      <c r="R2089" s="27">
        <v>25.38</v>
      </c>
      <c r="S2089" s="27" t="s">
        <v>607</v>
      </c>
      <c r="T2089" s="27" t="s">
        <v>1236</v>
      </c>
    </row>
    <row r="2090" spans="1:20" ht="56.25" customHeight="1" x14ac:dyDescent="0.3">
      <c r="A2090" s="23">
        <v>74</v>
      </c>
      <c r="B2090" s="119"/>
      <c r="C2090" s="42"/>
      <c r="D2090" s="119"/>
      <c r="E2090" s="42"/>
      <c r="F2090" s="119" t="s">
        <v>63</v>
      </c>
      <c r="G2090" s="119" t="s">
        <v>51</v>
      </c>
      <c r="H2090" s="42"/>
      <c r="I2090" s="119"/>
      <c r="J2090" s="42"/>
      <c r="K2090" s="41" t="s">
        <v>48</v>
      </c>
      <c r="L2090" s="32">
        <f>I2088*Q2090</f>
        <v>49852.5</v>
      </c>
      <c r="M2090" s="158"/>
      <c r="N2090" s="35">
        <f>I2088*R2090</f>
        <v>10343.31</v>
      </c>
      <c r="O2090" s="35">
        <f t="shared" si="411"/>
        <v>60195.81</v>
      </c>
      <c r="P2090" s="158"/>
      <c r="Q2090" s="35">
        <v>115</v>
      </c>
      <c r="R2090" s="43">
        <v>23.86</v>
      </c>
      <c r="S2090" s="27" t="s">
        <v>607</v>
      </c>
      <c r="T2090" s="27" t="s">
        <v>1236</v>
      </c>
    </row>
    <row r="2091" spans="1:20" ht="37.5" customHeight="1" x14ac:dyDescent="0.3">
      <c r="A2091" s="23">
        <v>75</v>
      </c>
      <c r="B2091" s="119"/>
      <c r="C2091" s="42"/>
      <c r="D2091" s="119"/>
      <c r="E2091" s="42"/>
      <c r="F2091" s="119" t="s">
        <v>63</v>
      </c>
      <c r="G2091" s="119" t="s">
        <v>51</v>
      </c>
      <c r="H2091" s="42"/>
      <c r="I2091" s="119"/>
      <c r="J2091" s="42"/>
      <c r="K2091" s="41" t="s">
        <v>49</v>
      </c>
      <c r="L2091" s="32">
        <f>I2088*Q2091</f>
        <v>41928.120000000003</v>
      </c>
      <c r="M2091" s="158"/>
      <c r="N2091" s="35">
        <f>I2088*R2091</f>
        <v>5436.0899999999992</v>
      </c>
      <c r="O2091" s="35">
        <f t="shared" si="411"/>
        <v>47364.21</v>
      </c>
      <c r="P2091" s="158"/>
      <c r="Q2091" s="35">
        <v>96.72</v>
      </c>
      <c r="R2091" s="43">
        <v>12.54</v>
      </c>
      <c r="S2091" s="27" t="s">
        <v>607</v>
      </c>
      <c r="T2091" s="27" t="s">
        <v>1236</v>
      </c>
    </row>
    <row r="2092" spans="1:20" ht="18.75" customHeight="1" x14ac:dyDescent="0.3">
      <c r="A2092" s="23">
        <v>76</v>
      </c>
      <c r="B2092" s="119"/>
      <c r="C2092" s="42"/>
      <c r="D2092" s="119"/>
      <c r="E2092" s="42"/>
      <c r="F2092" s="119" t="s">
        <v>63</v>
      </c>
      <c r="G2092" s="119" t="s">
        <v>51</v>
      </c>
      <c r="H2092" s="42"/>
      <c r="I2092" s="119"/>
      <c r="J2092" s="42"/>
      <c r="K2092" s="41" t="s">
        <v>46</v>
      </c>
      <c r="L2092" s="32">
        <f>I2088*Q2092</f>
        <v>672323.82000000007</v>
      </c>
      <c r="M2092" s="154"/>
      <c r="N2092" s="35">
        <f>I2088*R2092</f>
        <v>37064.25</v>
      </c>
      <c r="O2092" s="35">
        <f t="shared" si="411"/>
        <v>709388.07000000007</v>
      </c>
      <c r="P2092" s="154"/>
      <c r="Q2092" s="35">
        <v>1550.92</v>
      </c>
      <c r="R2092" s="43">
        <v>85.5</v>
      </c>
      <c r="S2092" s="27" t="s">
        <v>607</v>
      </c>
      <c r="T2092" s="27" t="s">
        <v>1236</v>
      </c>
    </row>
    <row r="2093" spans="1:20" ht="37.5" customHeight="1" x14ac:dyDescent="0.3">
      <c r="A2093" s="23">
        <v>77</v>
      </c>
      <c r="B2093" s="119">
        <v>27</v>
      </c>
      <c r="C2093" s="38" t="s">
        <v>1315</v>
      </c>
      <c r="D2093" s="119" t="s">
        <v>594</v>
      </c>
      <c r="E2093" s="42"/>
      <c r="F2093" s="119" t="s">
        <v>58</v>
      </c>
      <c r="G2093" s="119" t="s">
        <v>51</v>
      </c>
      <c r="H2093" s="42"/>
      <c r="I2093" s="119">
        <v>1464.7</v>
      </c>
      <c r="J2093" s="42"/>
      <c r="K2093" s="40" t="s">
        <v>1837</v>
      </c>
      <c r="L2093" s="35">
        <f>I2093*Q2093</f>
        <v>311541.69</v>
      </c>
      <c r="M2093" s="110">
        <f>L2093</f>
        <v>311541.69</v>
      </c>
      <c r="N2093" s="35">
        <f>I2093*R2093</f>
        <v>30289.995999999999</v>
      </c>
      <c r="O2093" s="35">
        <f t="shared" si="411"/>
        <v>341831.68599999999</v>
      </c>
      <c r="P2093" s="110">
        <f>O2093</f>
        <v>341831.68599999999</v>
      </c>
      <c r="Q2093" s="35">
        <v>212.7</v>
      </c>
      <c r="R2093" s="27">
        <v>20.68</v>
      </c>
      <c r="S2093" s="27" t="s">
        <v>607</v>
      </c>
      <c r="T2093" s="27" t="s">
        <v>1236</v>
      </c>
    </row>
    <row r="2094" spans="1:20" ht="37.5" customHeight="1" x14ac:dyDescent="0.3">
      <c r="A2094" s="23">
        <v>78</v>
      </c>
      <c r="B2094" s="119">
        <v>28</v>
      </c>
      <c r="C2094" s="38" t="s">
        <v>1316</v>
      </c>
      <c r="D2094" s="119" t="s">
        <v>686</v>
      </c>
      <c r="E2094" s="42"/>
      <c r="F2094" s="119" t="s">
        <v>63</v>
      </c>
      <c r="G2094" s="119" t="s">
        <v>51</v>
      </c>
      <c r="H2094" s="42"/>
      <c r="I2094" s="119">
        <f>378.2+285.1+285.1</f>
        <v>948.4</v>
      </c>
      <c r="J2094" s="119">
        <v>378.2</v>
      </c>
      <c r="K2094" s="40" t="s">
        <v>1837</v>
      </c>
      <c r="L2094" s="35">
        <f>I2094*Q2094</f>
        <v>306134.03600000002</v>
      </c>
      <c r="M2094" s="110">
        <f>L2094</f>
        <v>306134.03600000002</v>
      </c>
      <c r="N2094" s="35">
        <f>I2094*R2094</f>
        <v>23823.808000000001</v>
      </c>
      <c r="O2094" s="35">
        <f t="shared" si="411"/>
        <v>329957.84400000004</v>
      </c>
      <c r="P2094" s="110">
        <f>O2094</f>
        <v>329957.84400000004</v>
      </c>
      <c r="Q2094" s="35">
        <v>322.79000000000002</v>
      </c>
      <c r="R2094" s="27">
        <v>25.12</v>
      </c>
      <c r="S2094" s="27" t="s">
        <v>607</v>
      </c>
      <c r="T2094" s="27" t="s">
        <v>1236</v>
      </c>
    </row>
    <row r="2095" spans="1:20" ht="37.5" customHeight="1" x14ac:dyDescent="0.3">
      <c r="A2095" s="23">
        <v>79</v>
      </c>
      <c r="B2095" s="119">
        <v>29</v>
      </c>
      <c r="C2095" s="38" t="s">
        <v>1317</v>
      </c>
      <c r="D2095" s="119" t="s">
        <v>686</v>
      </c>
      <c r="E2095" s="42"/>
      <c r="F2095" s="119" t="s">
        <v>63</v>
      </c>
      <c r="G2095" s="119" t="s">
        <v>51</v>
      </c>
      <c r="H2095" s="42"/>
      <c r="I2095" s="119">
        <v>374.2</v>
      </c>
      <c r="J2095" s="42"/>
      <c r="K2095" s="40" t="s">
        <v>1837</v>
      </c>
      <c r="L2095" s="35">
        <f>I2095*Q2095</f>
        <v>120788.01800000001</v>
      </c>
      <c r="M2095" s="110">
        <f>L2095</f>
        <v>120788.01800000001</v>
      </c>
      <c r="N2095" s="35">
        <f>I2095*R2095</f>
        <v>9399.9040000000005</v>
      </c>
      <c r="O2095" s="35">
        <f t="shared" si="411"/>
        <v>130187.92200000001</v>
      </c>
      <c r="P2095" s="110">
        <f>O2095</f>
        <v>130187.92200000001</v>
      </c>
      <c r="Q2095" s="35">
        <v>322.79000000000002</v>
      </c>
      <c r="R2095" s="27">
        <v>25.12</v>
      </c>
      <c r="S2095" s="27" t="s">
        <v>607</v>
      </c>
      <c r="T2095" s="27" t="s">
        <v>1236</v>
      </c>
    </row>
    <row r="2096" spans="1:20" ht="37.5" customHeight="1" x14ac:dyDescent="0.3">
      <c r="A2096" s="23">
        <v>80</v>
      </c>
      <c r="B2096" s="119">
        <v>30</v>
      </c>
      <c r="C2096" s="38" t="s">
        <v>1318</v>
      </c>
      <c r="D2096" s="119" t="s">
        <v>686</v>
      </c>
      <c r="E2096" s="42"/>
      <c r="F2096" s="119" t="s">
        <v>63</v>
      </c>
      <c r="G2096" s="119" t="s">
        <v>51</v>
      </c>
      <c r="H2096" s="42"/>
      <c r="I2096" s="119">
        <v>661.1</v>
      </c>
      <c r="J2096" s="119">
        <v>368.5</v>
      </c>
      <c r="K2096" s="40" t="s">
        <v>1837</v>
      </c>
      <c r="L2096" s="35">
        <f>I2096*Q2096</f>
        <v>213396.46900000001</v>
      </c>
      <c r="M2096" s="153">
        <f>L2096+L2097+L2098</f>
        <v>1536204.6810000001</v>
      </c>
      <c r="N2096" s="35">
        <f>I2096*R2096</f>
        <v>16606.832000000002</v>
      </c>
      <c r="O2096" s="35">
        <f t="shared" si="411"/>
        <v>230003.30100000001</v>
      </c>
      <c r="P2096" s="153">
        <f>O2096+O2097+O2098</f>
        <v>1626114.281</v>
      </c>
      <c r="Q2096" s="35">
        <v>322.79000000000002</v>
      </c>
      <c r="R2096" s="27">
        <v>25.12</v>
      </c>
      <c r="S2096" s="27" t="s">
        <v>607</v>
      </c>
      <c r="T2096" s="27" t="s">
        <v>1236</v>
      </c>
    </row>
    <row r="2097" spans="1:20" ht="37.5" customHeight="1" x14ac:dyDescent="0.3">
      <c r="A2097" s="23">
        <v>81</v>
      </c>
      <c r="B2097" s="119"/>
      <c r="C2097" s="42"/>
      <c r="D2097" s="119"/>
      <c r="E2097" s="42"/>
      <c r="F2097" s="119" t="s">
        <v>63</v>
      </c>
      <c r="G2097" s="119" t="s">
        <v>51</v>
      </c>
      <c r="H2097" s="42"/>
      <c r="I2097" s="119"/>
      <c r="J2097" s="42"/>
      <c r="K2097" s="41" t="s">
        <v>47</v>
      </c>
      <c r="L2097" s="35">
        <f>I2096*Q2097</f>
        <v>297495</v>
      </c>
      <c r="M2097" s="158"/>
      <c r="N2097" s="35">
        <f>I2096*R2097</f>
        <v>16778.718000000001</v>
      </c>
      <c r="O2097" s="35">
        <f t="shared" si="411"/>
        <v>314273.71799999999</v>
      </c>
      <c r="P2097" s="158"/>
      <c r="Q2097" s="35">
        <v>450</v>
      </c>
      <c r="R2097" s="27">
        <v>25.38</v>
      </c>
      <c r="S2097" s="27" t="s">
        <v>607</v>
      </c>
      <c r="T2097" s="27" t="s">
        <v>1236</v>
      </c>
    </row>
    <row r="2098" spans="1:20" ht="18.75" customHeight="1" x14ac:dyDescent="0.3">
      <c r="A2098" s="23">
        <v>82</v>
      </c>
      <c r="B2098" s="119"/>
      <c r="C2098" s="42"/>
      <c r="D2098" s="119"/>
      <c r="E2098" s="42"/>
      <c r="F2098" s="119" t="s">
        <v>63</v>
      </c>
      <c r="G2098" s="119" t="s">
        <v>51</v>
      </c>
      <c r="H2098" s="42"/>
      <c r="I2098" s="119"/>
      <c r="J2098" s="42"/>
      <c r="K2098" s="41" t="s">
        <v>46</v>
      </c>
      <c r="L2098" s="35">
        <f>I2096*Q2098</f>
        <v>1025313.2120000001</v>
      </c>
      <c r="M2098" s="154"/>
      <c r="N2098" s="35">
        <f>I2096*R2098</f>
        <v>56524.05</v>
      </c>
      <c r="O2098" s="35">
        <f t="shared" si="411"/>
        <v>1081837.2620000001</v>
      </c>
      <c r="P2098" s="154"/>
      <c r="Q2098" s="35">
        <v>1550.92</v>
      </c>
      <c r="R2098" s="43">
        <v>85.5</v>
      </c>
      <c r="S2098" s="27" t="s">
        <v>607</v>
      </c>
      <c r="T2098" s="27" t="s">
        <v>1236</v>
      </c>
    </row>
    <row r="2099" spans="1:20" ht="36" customHeight="1" x14ac:dyDescent="0.3">
      <c r="A2099" s="23">
        <v>83</v>
      </c>
      <c r="B2099" s="119">
        <v>31</v>
      </c>
      <c r="C2099" s="38" t="s">
        <v>1846</v>
      </c>
      <c r="D2099" s="119">
        <v>1963</v>
      </c>
      <c r="E2099" s="42"/>
      <c r="F2099" s="119" t="s">
        <v>58</v>
      </c>
      <c r="G2099" s="119" t="s">
        <v>51</v>
      </c>
      <c r="H2099" s="42"/>
      <c r="I2099" s="119">
        <f>951.5*1.8</f>
        <v>1712.7</v>
      </c>
      <c r="J2099" s="119" t="s">
        <v>1847</v>
      </c>
      <c r="K2099" s="40" t="s">
        <v>1837</v>
      </c>
      <c r="L2099" s="32">
        <f>I2099*Q2099</f>
        <v>364291.29</v>
      </c>
      <c r="M2099" s="153">
        <f>L2099+L2100+L2101+L2102+L2103+L2104</f>
        <v>2588523.3989999993</v>
      </c>
      <c r="N2099" s="35">
        <f>I2099*R2099</f>
        <v>35418.635999999999</v>
      </c>
      <c r="O2099" s="35">
        <f t="shared" si="411"/>
        <v>399709.92599999998</v>
      </c>
      <c r="P2099" s="153">
        <f>O2099+O2100+O2101+O2102+O2103+O2104</f>
        <v>2757155.8409999995</v>
      </c>
      <c r="Q2099" s="35">
        <v>212.7</v>
      </c>
      <c r="R2099" s="27">
        <v>20.68</v>
      </c>
      <c r="S2099" s="27" t="s">
        <v>607</v>
      </c>
      <c r="T2099" s="27" t="s">
        <v>1236</v>
      </c>
    </row>
    <row r="2100" spans="1:20" ht="38.25" customHeight="1" x14ac:dyDescent="0.3">
      <c r="A2100" s="23">
        <v>84</v>
      </c>
      <c r="B2100" s="119"/>
      <c r="C2100" s="42"/>
      <c r="D2100" s="119"/>
      <c r="E2100" s="42"/>
      <c r="F2100" s="119" t="s">
        <v>58</v>
      </c>
      <c r="G2100" s="119" t="s">
        <v>51</v>
      </c>
      <c r="H2100" s="42"/>
      <c r="I2100" s="119"/>
      <c r="J2100" s="42"/>
      <c r="K2100" s="41" t="s">
        <v>47</v>
      </c>
      <c r="L2100" s="32">
        <f>I2099*Q2100</f>
        <v>605268.17999999993</v>
      </c>
      <c r="M2100" s="158"/>
      <c r="N2100" s="35">
        <f>I2099*R2100</f>
        <v>36137.97</v>
      </c>
      <c r="O2100" s="35">
        <f t="shared" si="411"/>
        <v>641406.14999999991</v>
      </c>
      <c r="P2100" s="158"/>
      <c r="Q2100" s="113">
        <v>353.4</v>
      </c>
      <c r="R2100" s="35">
        <v>21.1</v>
      </c>
      <c r="S2100" s="27" t="s">
        <v>607</v>
      </c>
      <c r="T2100" s="27" t="s">
        <v>1236</v>
      </c>
    </row>
    <row r="2101" spans="1:20" ht="39" customHeight="1" x14ac:dyDescent="0.3">
      <c r="A2101" s="23">
        <v>85</v>
      </c>
      <c r="B2101" s="119"/>
      <c r="C2101" s="42"/>
      <c r="D2101" s="119"/>
      <c r="E2101" s="42"/>
      <c r="F2101" s="119" t="s">
        <v>58</v>
      </c>
      <c r="G2101" s="119" t="s">
        <v>51</v>
      </c>
      <c r="H2101" s="42"/>
      <c r="I2101" s="119"/>
      <c r="J2101" s="42"/>
      <c r="K2101" s="41" t="s">
        <v>48</v>
      </c>
      <c r="L2101" s="32">
        <f>I2099*Q2101</f>
        <v>128726.53199999999</v>
      </c>
      <c r="M2101" s="158"/>
      <c r="N2101" s="35">
        <f>I2099*R2101</f>
        <v>24268.958999999999</v>
      </c>
      <c r="O2101" s="35">
        <f t="shared" si="411"/>
        <v>152995.49099999998</v>
      </c>
      <c r="P2101" s="158"/>
      <c r="Q2101" s="35">
        <v>75.16</v>
      </c>
      <c r="R2101" s="27">
        <v>14.17</v>
      </c>
      <c r="S2101" s="27" t="s">
        <v>607</v>
      </c>
      <c r="T2101" s="27" t="s">
        <v>1236</v>
      </c>
    </row>
    <row r="2102" spans="1:20" ht="38.25" customHeight="1" x14ac:dyDescent="0.3">
      <c r="A2102" s="23">
        <v>86</v>
      </c>
      <c r="B2102" s="119"/>
      <c r="C2102" s="42"/>
      <c r="D2102" s="119"/>
      <c r="E2102" s="42"/>
      <c r="F2102" s="119" t="s">
        <v>58</v>
      </c>
      <c r="G2102" s="119" t="s">
        <v>51</v>
      </c>
      <c r="H2102" s="42"/>
      <c r="I2102" s="119"/>
      <c r="J2102" s="42"/>
      <c r="K2102" s="41" t="s">
        <v>49</v>
      </c>
      <c r="L2102" s="32">
        <f>I2099*Q2102</f>
        <v>89060.400000000009</v>
      </c>
      <c r="M2102" s="158"/>
      <c r="N2102" s="35">
        <f>I2099*R2102</f>
        <v>19524.780000000002</v>
      </c>
      <c r="O2102" s="35">
        <f t="shared" si="411"/>
        <v>108585.18000000001</v>
      </c>
      <c r="P2102" s="158"/>
      <c r="Q2102" s="35">
        <v>52</v>
      </c>
      <c r="R2102" s="35">
        <v>11.4</v>
      </c>
      <c r="S2102" s="27" t="s">
        <v>607</v>
      </c>
      <c r="T2102" s="27" t="s">
        <v>1236</v>
      </c>
    </row>
    <row r="2103" spans="1:20" ht="18.75" customHeight="1" x14ac:dyDescent="0.3">
      <c r="A2103" s="23">
        <v>87</v>
      </c>
      <c r="B2103" s="119"/>
      <c r="C2103" s="42"/>
      <c r="D2103" s="119"/>
      <c r="E2103" s="42"/>
      <c r="F2103" s="119" t="s">
        <v>58</v>
      </c>
      <c r="G2103" s="119" t="s">
        <v>51</v>
      </c>
      <c r="H2103" s="42"/>
      <c r="I2103" s="119"/>
      <c r="J2103" s="42"/>
      <c r="K2103" s="41" t="s">
        <v>32</v>
      </c>
      <c r="L2103" s="32">
        <f>I2099*Q2103</f>
        <v>1172206.1339999998</v>
      </c>
      <c r="M2103" s="158"/>
      <c r="N2103" s="35">
        <f>I2099*R2103</f>
        <v>34254</v>
      </c>
      <c r="O2103" s="35">
        <f t="shared" si="411"/>
        <v>1206460.1339999998</v>
      </c>
      <c r="P2103" s="158"/>
      <c r="Q2103" s="35">
        <v>684.42</v>
      </c>
      <c r="R2103" s="35">
        <v>20</v>
      </c>
      <c r="S2103" s="27" t="s">
        <v>607</v>
      </c>
      <c r="T2103" s="27" t="s">
        <v>1236</v>
      </c>
    </row>
    <row r="2104" spans="1:20" ht="18.75" customHeight="1" x14ac:dyDescent="0.3">
      <c r="A2104" s="23">
        <v>88</v>
      </c>
      <c r="B2104" s="119"/>
      <c r="C2104" s="42"/>
      <c r="D2104" s="119"/>
      <c r="E2104" s="42"/>
      <c r="F2104" s="119" t="s">
        <v>58</v>
      </c>
      <c r="G2104" s="119" t="s">
        <v>51</v>
      </c>
      <c r="H2104" s="42"/>
      <c r="I2104" s="119"/>
      <c r="J2104" s="42"/>
      <c r="K2104" s="40" t="s">
        <v>1867</v>
      </c>
      <c r="L2104" s="32">
        <f>I2099*Q2104</f>
        <v>228970.86300000001</v>
      </c>
      <c r="M2104" s="154"/>
      <c r="N2104" s="35">
        <f>I2099*R2104</f>
        <v>19028.096999999998</v>
      </c>
      <c r="O2104" s="35">
        <f t="shared" si="411"/>
        <v>247998.96000000002</v>
      </c>
      <c r="P2104" s="154"/>
      <c r="Q2104" s="35">
        <v>133.69</v>
      </c>
      <c r="R2104" s="35">
        <v>11.11</v>
      </c>
      <c r="S2104" s="27" t="s">
        <v>607</v>
      </c>
      <c r="T2104" s="27" t="s">
        <v>1236</v>
      </c>
    </row>
    <row r="2105" spans="1:20" ht="37.5" customHeight="1" x14ac:dyDescent="0.3">
      <c r="A2105" s="23">
        <v>89</v>
      </c>
      <c r="B2105" s="119">
        <v>32</v>
      </c>
      <c r="C2105" s="38" t="s">
        <v>1319</v>
      </c>
      <c r="D2105" s="119" t="s">
        <v>688</v>
      </c>
      <c r="E2105" s="42"/>
      <c r="F2105" s="119" t="s">
        <v>45</v>
      </c>
      <c r="G2105" s="119" t="s">
        <v>51</v>
      </c>
      <c r="H2105" s="42"/>
      <c r="I2105" s="119">
        <f>422.1+321.9</f>
        <v>744</v>
      </c>
      <c r="J2105" s="119">
        <v>422.1</v>
      </c>
      <c r="K2105" s="40" t="s">
        <v>1837</v>
      </c>
      <c r="L2105" s="32">
        <f>I2105*Q2105</f>
        <v>253451.04</v>
      </c>
      <c r="M2105" s="153">
        <f>L2105+L2106+L2107+L2108+L2109</f>
        <v>1896828</v>
      </c>
      <c r="N2105" s="35">
        <f>I2105*R2105</f>
        <v>26129.279999999999</v>
      </c>
      <c r="O2105" s="35">
        <f t="shared" si="411"/>
        <v>279580.32</v>
      </c>
      <c r="P2105" s="153">
        <f>O2105+O2106+O2107+O2108+O2109</f>
        <v>2050389.6</v>
      </c>
      <c r="Q2105" s="35">
        <v>340.66</v>
      </c>
      <c r="R2105" s="35">
        <v>35.119999999999997</v>
      </c>
      <c r="S2105" s="27" t="s">
        <v>607</v>
      </c>
      <c r="T2105" s="27" t="s">
        <v>1236</v>
      </c>
    </row>
    <row r="2106" spans="1:20" ht="37.5" customHeight="1" x14ac:dyDescent="0.3">
      <c r="A2106" s="23">
        <v>90</v>
      </c>
      <c r="B2106" s="119"/>
      <c r="C2106" s="42"/>
      <c r="D2106" s="119"/>
      <c r="E2106" s="42"/>
      <c r="F2106" s="119" t="s">
        <v>45</v>
      </c>
      <c r="G2106" s="119" t="s">
        <v>51</v>
      </c>
      <c r="H2106" s="42"/>
      <c r="I2106" s="119"/>
      <c r="J2106" s="42"/>
      <c r="K2106" s="41" t="s">
        <v>47</v>
      </c>
      <c r="L2106" s="32">
        <f>I2105*Q2106</f>
        <v>334800</v>
      </c>
      <c r="M2106" s="158"/>
      <c r="N2106" s="35">
        <f>I2105*R2106</f>
        <v>21337.919999999998</v>
      </c>
      <c r="O2106" s="35">
        <f t="shared" si="411"/>
        <v>356137.92</v>
      </c>
      <c r="P2106" s="158"/>
      <c r="Q2106" s="35">
        <v>450</v>
      </c>
      <c r="R2106" s="27">
        <v>28.68</v>
      </c>
      <c r="S2106" s="27" t="s">
        <v>607</v>
      </c>
      <c r="T2106" s="27" t="s">
        <v>1236</v>
      </c>
    </row>
    <row r="2107" spans="1:20" ht="56.25" customHeight="1" x14ac:dyDescent="0.3">
      <c r="A2107" s="23">
        <v>91</v>
      </c>
      <c r="B2107" s="119"/>
      <c r="C2107" s="42"/>
      <c r="D2107" s="119"/>
      <c r="E2107" s="42"/>
      <c r="F2107" s="119" t="s">
        <v>45</v>
      </c>
      <c r="G2107" s="119" t="s">
        <v>51</v>
      </c>
      <c r="H2107" s="42"/>
      <c r="I2107" s="119"/>
      <c r="J2107" s="42"/>
      <c r="K2107" s="41" t="s">
        <v>48</v>
      </c>
      <c r="L2107" s="32">
        <f>I2105*Q2107</f>
        <v>85560</v>
      </c>
      <c r="M2107" s="158"/>
      <c r="N2107" s="35">
        <f>I2105*R2107</f>
        <v>19239.84</v>
      </c>
      <c r="O2107" s="35">
        <f t="shared" si="411"/>
        <v>104799.84</v>
      </c>
      <c r="P2107" s="158"/>
      <c r="Q2107" s="35">
        <v>115</v>
      </c>
      <c r="R2107" s="43">
        <v>25.86</v>
      </c>
      <c r="S2107" s="27" t="s">
        <v>607</v>
      </c>
      <c r="T2107" s="27" t="s">
        <v>1236</v>
      </c>
    </row>
    <row r="2108" spans="1:20" ht="37.5" customHeight="1" x14ac:dyDescent="0.3">
      <c r="A2108" s="23">
        <v>92</v>
      </c>
      <c r="B2108" s="119"/>
      <c r="C2108" s="42"/>
      <c r="D2108" s="119"/>
      <c r="E2108" s="42"/>
      <c r="F2108" s="119" t="s">
        <v>45</v>
      </c>
      <c r="G2108" s="119" t="s">
        <v>51</v>
      </c>
      <c r="H2108" s="42"/>
      <c r="I2108" s="119"/>
      <c r="J2108" s="42"/>
      <c r="K2108" s="41" t="s">
        <v>49</v>
      </c>
      <c r="L2108" s="32">
        <f>I2105*Q2108</f>
        <v>71959.679999999993</v>
      </c>
      <c r="M2108" s="158"/>
      <c r="N2108" s="35">
        <f>I2105*R2108</f>
        <v>11933.76</v>
      </c>
      <c r="O2108" s="35">
        <f t="shared" si="411"/>
        <v>83893.439999999988</v>
      </c>
      <c r="P2108" s="158"/>
      <c r="Q2108" s="35">
        <v>96.72</v>
      </c>
      <c r="R2108" s="43">
        <v>16.04</v>
      </c>
      <c r="S2108" s="27" t="s">
        <v>607</v>
      </c>
      <c r="T2108" s="27" t="s">
        <v>1236</v>
      </c>
    </row>
    <row r="2109" spans="1:20" ht="18.75" customHeight="1" x14ac:dyDescent="0.3">
      <c r="A2109" s="23">
        <v>93</v>
      </c>
      <c r="B2109" s="119"/>
      <c r="C2109" s="42"/>
      <c r="D2109" s="119"/>
      <c r="E2109" s="42"/>
      <c r="F2109" s="119" t="s">
        <v>45</v>
      </c>
      <c r="G2109" s="119" t="s">
        <v>51</v>
      </c>
      <c r="H2109" s="42"/>
      <c r="I2109" s="119"/>
      <c r="J2109" s="42"/>
      <c r="K2109" s="41" t="s">
        <v>46</v>
      </c>
      <c r="L2109" s="32">
        <f>I2105*Q2109</f>
        <v>1151057.28</v>
      </c>
      <c r="M2109" s="154"/>
      <c r="N2109" s="35">
        <f>I2105*R2109</f>
        <v>74920.800000000003</v>
      </c>
      <c r="O2109" s="35">
        <f t="shared" si="411"/>
        <v>1225978.08</v>
      </c>
      <c r="P2109" s="154"/>
      <c r="Q2109" s="35">
        <v>1547.12</v>
      </c>
      <c r="R2109" s="35">
        <v>100.7</v>
      </c>
      <c r="S2109" s="27" t="s">
        <v>607</v>
      </c>
      <c r="T2109" s="27" t="s">
        <v>1236</v>
      </c>
    </row>
    <row r="2110" spans="1:20" ht="37.5" customHeight="1" x14ac:dyDescent="0.3">
      <c r="A2110" s="23">
        <v>94</v>
      </c>
      <c r="B2110" s="119">
        <v>33</v>
      </c>
      <c r="C2110" s="38" t="s">
        <v>1320</v>
      </c>
      <c r="D2110" s="119" t="s">
        <v>688</v>
      </c>
      <c r="E2110" s="42"/>
      <c r="F2110" s="119" t="s">
        <v>63</v>
      </c>
      <c r="G2110" s="119" t="s">
        <v>51</v>
      </c>
      <c r="H2110" s="42"/>
      <c r="I2110" s="119">
        <v>2312.65</v>
      </c>
      <c r="J2110" s="42"/>
      <c r="K2110" s="40" t="s">
        <v>1837</v>
      </c>
      <c r="L2110" s="32">
        <f>I2110*Q2110</f>
        <v>746500.29350000003</v>
      </c>
      <c r="M2110" s="153">
        <f>L2110+L2111+L2112+L2113+L2114</f>
        <v>5863562.1895000003</v>
      </c>
      <c r="N2110" s="35">
        <f>I2110*R2110</f>
        <v>58093.768000000004</v>
      </c>
      <c r="O2110" s="35">
        <f t="shared" si="411"/>
        <v>804594.06150000007</v>
      </c>
      <c r="P2110" s="153">
        <f>O2110+O2111+O2112+O2113+O2114</f>
        <v>6262263.0495000007</v>
      </c>
      <c r="Q2110" s="35">
        <v>322.79000000000002</v>
      </c>
      <c r="R2110" s="27">
        <v>25.12</v>
      </c>
      <c r="S2110" s="27" t="s">
        <v>607</v>
      </c>
      <c r="T2110" s="27" t="s">
        <v>1236</v>
      </c>
    </row>
    <row r="2111" spans="1:20" ht="37.5" customHeight="1" x14ac:dyDescent="0.3">
      <c r="A2111" s="23">
        <v>95</v>
      </c>
      <c r="B2111" s="119"/>
      <c r="C2111" s="42"/>
      <c r="D2111" s="119"/>
      <c r="E2111" s="42"/>
      <c r="F2111" s="119" t="s">
        <v>63</v>
      </c>
      <c r="G2111" s="119" t="s">
        <v>51</v>
      </c>
      <c r="H2111" s="42"/>
      <c r="I2111" s="119"/>
      <c r="J2111" s="42"/>
      <c r="K2111" s="41" t="s">
        <v>47</v>
      </c>
      <c r="L2111" s="32">
        <f>I2110*Q2111</f>
        <v>1040692.5</v>
      </c>
      <c r="M2111" s="158"/>
      <c r="N2111" s="35">
        <f>I2110*R2111</f>
        <v>58695.057000000001</v>
      </c>
      <c r="O2111" s="35">
        <f t="shared" si="411"/>
        <v>1099387.557</v>
      </c>
      <c r="P2111" s="158"/>
      <c r="Q2111" s="35">
        <v>450</v>
      </c>
      <c r="R2111" s="27">
        <v>25.38</v>
      </c>
      <c r="S2111" s="27" t="s">
        <v>607</v>
      </c>
      <c r="T2111" s="27" t="s">
        <v>1236</v>
      </c>
    </row>
    <row r="2112" spans="1:20" ht="56.25" customHeight="1" x14ac:dyDescent="0.3">
      <c r="A2112" s="23">
        <v>96</v>
      </c>
      <c r="B2112" s="119"/>
      <c r="C2112" s="42"/>
      <c r="D2112" s="42"/>
      <c r="E2112" s="42"/>
      <c r="F2112" s="119" t="s">
        <v>63</v>
      </c>
      <c r="G2112" s="119" t="s">
        <v>51</v>
      </c>
      <c r="H2112" s="42"/>
      <c r="I2112" s="119"/>
      <c r="J2112" s="42"/>
      <c r="K2112" s="41" t="s">
        <v>48</v>
      </c>
      <c r="L2112" s="32">
        <f>I2110*Q2112</f>
        <v>265954.75</v>
      </c>
      <c r="M2112" s="158"/>
      <c r="N2112" s="35">
        <f>I2110*R2112</f>
        <v>55179.828999999998</v>
      </c>
      <c r="O2112" s="35">
        <f t="shared" si="411"/>
        <v>321134.57900000003</v>
      </c>
      <c r="P2112" s="158"/>
      <c r="Q2112" s="35">
        <v>115</v>
      </c>
      <c r="R2112" s="43">
        <v>23.86</v>
      </c>
      <c r="S2112" s="27" t="s">
        <v>607</v>
      </c>
      <c r="T2112" s="27" t="s">
        <v>1236</v>
      </c>
    </row>
    <row r="2113" spans="1:20" ht="37.5" customHeight="1" x14ac:dyDescent="0.3">
      <c r="A2113" s="23">
        <v>97</v>
      </c>
      <c r="B2113" s="119"/>
      <c r="C2113" s="42"/>
      <c r="D2113" s="42"/>
      <c r="E2113" s="42"/>
      <c r="F2113" s="119" t="s">
        <v>63</v>
      </c>
      <c r="G2113" s="119" t="s">
        <v>51</v>
      </c>
      <c r="H2113" s="42"/>
      <c r="I2113" s="119"/>
      <c r="J2113" s="42"/>
      <c r="K2113" s="41" t="s">
        <v>49</v>
      </c>
      <c r="L2113" s="32">
        <f>I2110*Q2113</f>
        <v>223679.508</v>
      </c>
      <c r="M2113" s="158"/>
      <c r="N2113" s="35">
        <f>I2110*R2113</f>
        <v>29000.630999999998</v>
      </c>
      <c r="O2113" s="35">
        <f t="shared" si="411"/>
        <v>252680.139</v>
      </c>
      <c r="P2113" s="158"/>
      <c r="Q2113" s="35">
        <v>96.72</v>
      </c>
      <c r="R2113" s="43">
        <v>12.54</v>
      </c>
      <c r="S2113" s="27" t="s">
        <v>607</v>
      </c>
      <c r="T2113" s="27" t="s">
        <v>1236</v>
      </c>
    </row>
    <row r="2114" spans="1:20" ht="18.75" customHeight="1" x14ac:dyDescent="0.3">
      <c r="A2114" s="23">
        <v>98</v>
      </c>
      <c r="B2114" s="119"/>
      <c r="C2114" s="42"/>
      <c r="D2114" s="42"/>
      <c r="E2114" s="42"/>
      <c r="F2114" s="119" t="s">
        <v>63</v>
      </c>
      <c r="G2114" s="119" t="s">
        <v>51</v>
      </c>
      <c r="H2114" s="42"/>
      <c r="I2114" s="119"/>
      <c r="J2114" s="42"/>
      <c r="K2114" s="41" t="s">
        <v>46</v>
      </c>
      <c r="L2114" s="32">
        <f>I2110*Q2114</f>
        <v>3586735.1380000003</v>
      </c>
      <c r="M2114" s="154"/>
      <c r="N2114" s="35">
        <f>I2110*R2114</f>
        <v>197731.57500000001</v>
      </c>
      <c r="O2114" s="35">
        <f t="shared" si="411"/>
        <v>3784466.7130000005</v>
      </c>
      <c r="P2114" s="154"/>
      <c r="Q2114" s="35">
        <v>1550.92</v>
      </c>
      <c r="R2114" s="43">
        <v>85.5</v>
      </c>
      <c r="S2114" s="27" t="s">
        <v>607</v>
      </c>
      <c r="T2114" s="27" t="s">
        <v>1236</v>
      </c>
    </row>
    <row r="2115" spans="1:20" ht="37.5" customHeight="1" x14ac:dyDescent="0.3">
      <c r="A2115" s="23">
        <v>99</v>
      </c>
      <c r="B2115" s="119">
        <v>34</v>
      </c>
      <c r="C2115" s="38" t="s">
        <v>1321</v>
      </c>
      <c r="D2115" s="119" t="s">
        <v>657</v>
      </c>
      <c r="E2115" s="42"/>
      <c r="F2115" s="119" t="s">
        <v>63</v>
      </c>
      <c r="G2115" s="119" t="s">
        <v>51</v>
      </c>
      <c r="H2115" s="42"/>
      <c r="I2115" s="119">
        <v>420.5</v>
      </c>
      <c r="J2115" s="42"/>
      <c r="K2115" s="40" t="s">
        <v>1837</v>
      </c>
      <c r="L2115" s="35">
        <f>I2115*Q2115</f>
        <v>135733.19500000001</v>
      </c>
      <c r="M2115" s="110">
        <f>L2115</f>
        <v>135733.19500000001</v>
      </c>
      <c r="N2115" s="35">
        <f>I2115*R2115</f>
        <v>10562.960000000001</v>
      </c>
      <c r="O2115" s="35">
        <f t="shared" si="411"/>
        <v>146296.155</v>
      </c>
      <c r="P2115" s="110">
        <f>O2115</f>
        <v>146296.155</v>
      </c>
      <c r="Q2115" s="35">
        <v>322.79000000000002</v>
      </c>
      <c r="R2115" s="27">
        <v>25.12</v>
      </c>
      <c r="S2115" s="27" t="s">
        <v>607</v>
      </c>
      <c r="T2115" s="27" t="s">
        <v>1236</v>
      </c>
    </row>
    <row r="2116" spans="1:20" ht="37.5" customHeight="1" x14ac:dyDescent="0.3">
      <c r="A2116" s="23">
        <v>100</v>
      </c>
      <c r="B2116" s="119">
        <v>35</v>
      </c>
      <c r="C2116" s="38" t="s">
        <v>1322</v>
      </c>
      <c r="D2116" s="119" t="s">
        <v>1292</v>
      </c>
      <c r="E2116" s="42"/>
      <c r="F2116" s="119" t="s">
        <v>58</v>
      </c>
      <c r="G2116" s="119" t="s">
        <v>51</v>
      </c>
      <c r="H2116" s="42"/>
      <c r="I2116" s="119">
        <v>1752.97</v>
      </c>
      <c r="J2116" s="42"/>
      <c r="K2116" s="40" t="s">
        <v>1837</v>
      </c>
      <c r="L2116" s="32">
        <f>I2116*Q2116</f>
        <v>372856.71899999998</v>
      </c>
      <c r="M2116" s="153">
        <f>L2116+L2117+L2118+L2119+L2120</f>
        <v>3175084.4421999999</v>
      </c>
      <c r="N2116" s="35">
        <f>I2116*R2116</f>
        <v>36251.419600000001</v>
      </c>
      <c r="O2116" s="35">
        <f t="shared" si="411"/>
        <v>409108.13860000001</v>
      </c>
      <c r="P2116" s="153">
        <f>O2116+O2117+O2118+O2119+O2120</f>
        <v>3350679.4471000005</v>
      </c>
      <c r="Q2116" s="35">
        <v>212.7</v>
      </c>
      <c r="R2116" s="27">
        <v>20.68</v>
      </c>
      <c r="S2116" s="27" t="s">
        <v>607</v>
      </c>
      <c r="T2116" s="27" t="s">
        <v>1236</v>
      </c>
    </row>
    <row r="2117" spans="1:20" ht="37.5" customHeight="1" x14ac:dyDescent="0.3">
      <c r="A2117" s="23">
        <v>101</v>
      </c>
      <c r="B2117" s="119"/>
      <c r="C2117" s="42"/>
      <c r="D2117" s="119"/>
      <c r="E2117" s="42"/>
      <c r="F2117" s="119" t="s">
        <v>58</v>
      </c>
      <c r="G2117" s="119" t="s">
        <v>51</v>
      </c>
      <c r="H2117" s="42"/>
      <c r="I2117" s="119"/>
      <c r="J2117" s="42"/>
      <c r="K2117" s="41" t="s">
        <v>47</v>
      </c>
      <c r="L2117" s="32">
        <f>I2116*Q2117</f>
        <v>619499.598</v>
      </c>
      <c r="M2117" s="158"/>
      <c r="N2117" s="35">
        <f>I2116*R2117</f>
        <v>36987.667000000001</v>
      </c>
      <c r="O2117" s="35">
        <f t="shared" si="411"/>
        <v>656487.26500000001</v>
      </c>
      <c r="P2117" s="158"/>
      <c r="Q2117" s="113">
        <v>353.4</v>
      </c>
      <c r="R2117" s="35">
        <v>21.1</v>
      </c>
      <c r="S2117" s="27" t="s">
        <v>607</v>
      </c>
      <c r="T2117" s="27" t="s">
        <v>1236</v>
      </c>
    </row>
    <row r="2118" spans="1:20" ht="56.25" customHeight="1" x14ac:dyDescent="0.3">
      <c r="A2118" s="23">
        <v>102</v>
      </c>
      <c r="B2118" s="119"/>
      <c r="C2118" s="42"/>
      <c r="D2118" s="119"/>
      <c r="E2118" s="42"/>
      <c r="F2118" s="119" t="s">
        <v>58</v>
      </c>
      <c r="G2118" s="119" t="s">
        <v>51</v>
      </c>
      <c r="H2118" s="42"/>
      <c r="I2118" s="119"/>
      <c r="J2118" s="42"/>
      <c r="K2118" s="41" t="s">
        <v>48</v>
      </c>
      <c r="L2118" s="32">
        <f>I2116*Q2118</f>
        <v>131753.22519999999</v>
      </c>
      <c r="M2118" s="158"/>
      <c r="N2118" s="35">
        <f>I2116*R2118</f>
        <v>24839.584900000002</v>
      </c>
      <c r="O2118" s="35">
        <f t="shared" si="411"/>
        <v>156592.8101</v>
      </c>
      <c r="P2118" s="158"/>
      <c r="Q2118" s="35">
        <v>75.16</v>
      </c>
      <c r="R2118" s="27">
        <v>14.17</v>
      </c>
      <c r="S2118" s="27" t="s">
        <v>607</v>
      </c>
      <c r="T2118" s="27" t="s">
        <v>1236</v>
      </c>
    </row>
    <row r="2119" spans="1:20" ht="37.5" customHeight="1" x14ac:dyDescent="0.3">
      <c r="A2119" s="23">
        <v>103</v>
      </c>
      <c r="B2119" s="119"/>
      <c r="C2119" s="42"/>
      <c r="D2119" s="119"/>
      <c r="E2119" s="42"/>
      <c r="F2119" s="119" t="s">
        <v>58</v>
      </c>
      <c r="G2119" s="119" t="s">
        <v>51</v>
      </c>
      <c r="H2119" s="42"/>
      <c r="I2119" s="119"/>
      <c r="J2119" s="42"/>
      <c r="K2119" s="41" t="s">
        <v>49</v>
      </c>
      <c r="L2119" s="32">
        <f>I2116*Q2119</f>
        <v>91154.44</v>
      </c>
      <c r="M2119" s="158"/>
      <c r="N2119" s="35">
        <f>I2116*R2119</f>
        <v>19983.858</v>
      </c>
      <c r="O2119" s="35">
        <f t="shared" si="411"/>
        <v>111138.29800000001</v>
      </c>
      <c r="P2119" s="158"/>
      <c r="Q2119" s="35">
        <v>52</v>
      </c>
      <c r="R2119" s="35">
        <v>11.4</v>
      </c>
      <c r="S2119" s="27" t="s">
        <v>607</v>
      </c>
      <c r="T2119" s="27" t="s">
        <v>1236</v>
      </c>
    </row>
    <row r="2120" spans="1:20" ht="18.75" customHeight="1" x14ac:dyDescent="0.3">
      <c r="A2120" s="23">
        <v>104</v>
      </c>
      <c r="B2120" s="119"/>
      <c r="C2120" s="42"/>
      <c r="D2120" s="119"/>
      <c r="E2120" s="42"/>
      <c r="F2120" s="119" t="s">
        <v>58</v>
      </c>
      <c r="G2120" s="119" t="s">
        <v>51</v>
      </c>
      <c r="H2120" s="42"/>
      <c r="I2120" s="119"/>
      <c r="J2120" s="42"/>
      <c r="K2120" s="41" t="s">
        <v>46</v>
      </c>
      <c r="L2120" s="32">
        <f>I2116*Q2120</f>
        <v>1959820.46</v>
      </c>
      <c r="M2120" s="154"/>
      <c r="N2120" s="35">
        <f>I2116*R2120</f>
        <v>57532.475400000003</v>
      </c>
      <c r="O2120" s="35">
        <f t="shared" si="411"/>
        <v>2017352.9354000001</v>
      </c>
      <c r="P2120" s="154"/>
      <c r="Q2120" s="35">
        <v>1118</v>
      </c>
      <c r="R2120" s="43">
        <v>32.82</v>
      </c>
      <c r="S2120" s="27" t="s">
        <v>607</v>
      </c>
      <c r="T2120" s="27" t="s">
        <v>1236</v>
      </c>
    </row>
    <row r="2121" spans="1:20" ht="37.5" customHeight="1" x14ac:dyDescent="0.3">
      <c r="A2121" s="23">
        <v>105</v>
      </c>
      <c r="B2121" s="119">
        <v>36</v>
      </c>
      <c r="C2121" s="38" t="s">
        <v>1323</v>
      </c>
      <c r="D2121" s="119" t="s">
        <v>684</v>
      </c>
      <c r="E2121" s="42"/>
      <c r="F2121" s="119" t="s">
        <v>63</v>
      </c>
      <c r="G2121" s="119" t="s">
        <v>51</v>
      </c>
      <c r="H2121" s="42"/>
      <c r="I2121" s="119">
        <v>377.2</v>
      </c>
      <c r="J2121" s="42"/>
      <c r="K2121" s="40" t="s">
        <v>1837</v>
      </c>
      <c r="L2121" s="32">
        <f>I2121*Q2121</f>
        <v>121756.38800000001</v>
      </c>
      <c r="M2121" s="153">
        <f>L2121+L2122+L2123+L2124+L2125</f>
        <v>956364.196</v>
      </c>
      <c r="N2121" s="35">
        <f>I2121*R2121</f>
        <v>9475.2639999999992</v>
      </c>
      <c r="O2121" s="35">
        <f t="shared" si="411"/>
        <v>131231.652</v>
      </c>
      <c r="P2121" s="153">
        <f>O2121+O2122+O2123+O2124+O2125</f>
        <v>1021393.4759999999</v>
      </c>
      <c r="Q2121" s="35">
        <v>322.79000000000002</v>
      </c>
      <c r="R2121" s="27">
        <v>25.12</v>
      </c>
      <c r="S2121" s="27" t="s">
        <v>607</v>
      </c>
      <c r="T2121" s="27" t="s">
        <v>1236</v>
      </c>
    </row>
    <row r="2122" spans="1:20" ht="37.5" customHeight="1" x14ac:dyDescent="0.3">
      <c r="A2122" s="23">
        <v>106</v>
      </c>
      <c r="B2122" s="119"/>
      <c r="C2122" s="42"/>
      <c r="D2122" s="42"/>
      <c r="E2122" s="42"/>
      <c r="F2122" s="119" t="s">
        <v>63</v>
      </c>
      <c r="G2122" s="119" t="s">
        <v>51</v>
      </c>
      <c r="H2122" s="42"/>
      <c r="I2122" s="119"/>
      <c r="J2122" s="42"/>
      <c r="K2122" s="41" t="s">
        <v>47</v>
      </c>
      <c r="L2122" s="32">
        <f>I2121*Q2122</f>
        <v>169740</v>
      </c>
      <c r="M2122" s="158"/>
      <c r="N2122" s="35">
        <f>I2121*R2122</f>
        <v>9573.3359999999993</v>
      </c>
      <c r="O2122" s="35">
        <f t="shared" si="411"/>
        <v>179313.33600000001</v>
      </c>
      <c r="P2122" s="158"/>
      <c r="Q2122" s="35">
        <v>450</v>
      </c>
      <c r="R2122" s="27">
        <v>25.38</v>
      </c>
      <c r="S2122" s="27" t="s">
        <v>607</v>
      </c>
      <c r="T2122" s="27" t="s">
        <v>1236</v>
      </c>
    </row>
    <row r="2123" spans="1:20" ht="56.25" customHeight="1" x14ac:dyDescent="0.3">
      <c r="A2123" s="23">
        <v>107</v>
      </c>
      <c r="B2123" s="119"/>
      <c r="C2123" s="42"/>
      <c r="D2123" s="42"/>
      <c r="E2123" s="42"/>
      <c r="F2123" s="119" t="s">
        <v>63</v>
      </c>
      <c r="G2123" s="119" t="s">
        <v>51</v>
      </c>
      <c r="H2123" s="42"/>
      <c r="I2123" s="119"/>
      <c r="J2123" s="42"/>
      <c r="K2123" s="41" t="s">
        <v>48</v>
      </c>
      <c r="L2123" s="32">
        <f>I2121*Q2123</f>
        <v>43378</v>
      </c>
      <c r="M2123" s="158"/>
      <c r="N2123" s="35">
        <f>I2121*R2123</f>
        <v>8999.9920000000002</v>
      </c>
      <c r="O2123" s="35">
        <f t="shared" si="411"/>
        <v>52377.991999999998</v>
      </c>
      <c r="P2123" s="158"/>
      <c r="Q2123" s="35">
        <v>115</v>
      </c>
      <c r="R2123" s="43">
        <v>23.86</v>
      </c>
      <c r="S2123" s="27" t="s">
        <v>607</v>
      </c>
      <c r="T2123" s="27" t="s">
        <v>1236</v>
      </c>
    </row>
    <row r="2124" spans="1:20" ht="37.5" customHeight="1" x14ac:dyDescent="0.3">
      <c r="A2124" s="23">
        <v>108</v>
      </c>
      <c r="B2124" s="119"/>
      <c r="C2124" s="42"/>
      <c r="D2124" s="42"/>
      <c r="E2124" s="42"/>
      <c r="F2124" s="119" t="s">
        <v>63</v>
      </c>
      <c r="G2124" s="119" t="s">
        <v>51</v>
      </c>
      <c r="H2124" s="42"/>
      <c r="I2124" s="119"/>
      <c r="J2124" s="42"/>
      <c r="K2124" s="41" t="s">
        <v>49</v>
      </c>
      <c r="L2124" s="32">
        <f>I2121*Q2124</f>
        <v>36482.784</v>
      </c>
      <c r="M2124" s="158"/>
      <c r="N2124" s="35">
        <f>I2121*R2124</f>
        <v>4730.0879999999997</v>
      </c>
      <c r="O2124" s="35">
        <f t="shared" si="411"/>
        <v>41212.872000000003</v>
      </c>
      <c r="P2124" s="158"/>
      <c r="Q2124" s="35">
        <v>96.72</v>
      </c>
      <c r="R2124" s="43">
        <v>12.54</v>
      </c>
      <c r="S2124" s="27" t="s">
        <v>607</v>
      </c>
      <c r="T2124" s="27" t="s">
        <v>1236</v>
      </c>
    </row>
    <row r="2125" spans="1:20" ht="18.75" customHeight="1" x14ac:dyDescent="0.3">
      <c r="A2125" s="23">
        <v>109</v>
      </c>
      <c r="B2125" s="119"/>
      <c r="C2125" s="42"/>
      <c r="D2125" s="42"/>
      <c r="E2125" s="42"/>
      <c r="F2125" s="119" t="s">
        <v>63</v>
      </c>
      <c r="G2125" s="119" t="s">
        <v>51</v>
      </c>
      <c r="H2125" s="42"/>
      <c r="I2125" s="119"/>
      <c r="J2125" s="42"/>
      <c r="K2125" s="41" t="s">
        <v>46</v>
      </c>
      <c r="L2125" s="32">
        <f>I2121*Q2125</f>
        <v>585007.02399999998</v>
      </c>
      <c r="M2125" s="154"/>
      <c r="N2125" s="35">
        <f>I2121*R2125</f>
        <v>32250.6</v>
      </c>
      <c r="O2125" s="35">
        <f t="shared" si="411"/>
        <v>617257.62399999995</v>
      </c>
      <c r="P2125" s="154"/>
      <c r="Q2125" s="35">
        <v>1550.92</v>
      </c>
      <c r="R2125" s="43">
        <v>85.5</v>
      </c>
      <c r="S2125" s="27" t="s">
        <v>607</v>
      </c>
      <c r="T2125" s="27" t="s">
        <v>1236</v>
      </c>
    </row>
    <row r="2126" spans="1:20" ht="37.5" customHeight="1" x14ac:dyDescent="0.3">
      <c r="A2126" s="23">
        <v>110</v>
      </c>
      <c r="B2126" s="119">
        <v>37</v>
      </c>
      <c r="C2126" s="38" t="s">
        <v>1324</v>
      </c>
      <c r="D2126" s="119" t="s">
        <v>684</v>
      </c>
      <c r="E2126" s="42"/>
      <c r="F2126" s="119" t="s">
        <v>63</v>
      </c>
      <c r="G2126" s="119" t="s">
        <v>51</v>
      </c>
      <c r="H2126" s="42"/>
      <c r="I2126" s="119">
        <v>391.4</v>
      </c>
      <c r="J2126" s="42"/>
      <c r="K2126" s="40" t="s">
        <v>1837</v>
      </c>
      <c r="L2126" s="32">
        <f>I2126*Q2126</f>
        <v>126340.00599999999</v>
      </c>
      <c r="M2126" s="153">
        <f>L2126+L2127+L2128+L2129+L2130</f>
        <v>992367.30199999991</v>
      </c>
      <c r="N2126" s="35">
        <f>I2126*R2126</f>
        <v>9831.9679999999989</v>
      </c>
      <c r="O2126" s="35">
        <f t="shared" si="411"/>
        <v>136171.97399999999</v>
      </c>
      <c r="P2126" s="153">
        <f>O2126+O2127+O2128+O2129+O2130</f>
        <v>1059844.662</v>
      </c>
      <c r="Q2126" s="35">
        <v>322.79000000000002</v>
      </c>
      <c r="R2126" s="27">
        <v>25.12</v>
      </c>
      <c r="S2126" s="27" t="s">
        <v>607</v>
      </c>
      <c r="T2126" s="27" t="s">
        <v>1236</v>
      </c>
    </row>
    <row r="2127" spans="1:20" ht="37.5" customHeight="1" x14ac:dyDescent="0.3">
      <c r="A2127" s="23">
        <v>111</v>
      </c>
      <c r="B2127" s="119"/>
      <c r="C2127" s="42"/>
      <c r="D2127" s="119"/>
      <c r="E2127" s="42"/>
      <c r="F2127" s="119" t="s">
        <v>63</v>
      </c>
      <c r="G2127" s="119" t="s">
        <v>51</v>
      </c>
      <c r="H2127" s="42"/>
      <c r="I2127" s="119"/>
      <c r="J2127" s="42"/>
      <c r="K2127" s="41" t="s">
        <v>47</v>
      </c>
      <c r="L2127" s="32">
        <f>I2126*Q2127</f>
        <v>176130</v>
      </c>
      <c r="M2127" s="158"/>
      <c r="N2127" s="35">
        <f>I2126*R2127</f>
        <v>9933.7319999999982</v>
      </c>
      <c r="O2127" s="35">
        <f t="shared" si="411"/>
        <v>186063.73199999999</v>
      </c>
      <c r="P2127" s="158"/>
      <c r="Q2127" s="35">
        <v>450</v>
      </c>
      <c r="R2127" s="27">
        <v>25.38</v>
      </c>
      <c r="S2127" s="27" t="s">
        <v>607</v>
      </c>
      <c r="T2127" s="27" t="s">
        <v>1236</v>
      </c>
    </row>
    <row r="2128" spans="1:20" ht="56.25" customHeight="1" x14ac:dyDescent="0.3">
      <c r="A2128" s="23">
        <v>112</v>
      </c>
      <c r="B2128" s="119"/>
      <c r="C2128" s="42"/>
      <c r="D2128" s="119"/>
      <c r="E2128" s="42"/>
      <c r="F2128" s="119" t="s">
        <v>63</v>
      </c>
      <c r="G2128" s="119" t="s">
        <v>51</v>
      </c>
      <c r="H2128" s="42"/>
      <c r="I2128" s="119"/>
      <c r="J2128" s="42"/>
      <c r="K2128" s="41" t="s">
        <v>48</v>
      </c>
      <c r="L2128" s="32">
        <f>I2126*Q2128</f>
        <v>45011</v>
      </c>
      <c r="M2128" s="158"/>
      <c r="N2128" s="35">
        <f>I2126*R2128</f>
        <v>9338.8040000000001</v>
      </c>
      <c r="O2128" s="35">
        <f t="shared" si="411"/>
        <v>54349.804000000004</v>
      </c>
      <c r="P2128" s="158"/>
      <c r="Q2128" s="35">
        <v>115</v>
      </c>
      <c r="R2128" s="43">
        <v>23.86</v>
      </c>
      <c r="S2128" s="27" t="s">
        <v>607</v>
      </c>
      <c r="T2128" s="27" t="s">
        <v>1236</v>
      </c>
    </row>
    <row r="2129" spans="1:20" ht="37.5" customHeight="1" x14ac:dyDescent="0.3">
      <c r="A2129" s="23">
        <v>113</v>
      </c>
      <c r="B2129" s="119"/>
      <c r="C2129" s="42"/>
      <c r="D2129" s="119"/>
      <c r="E2129" s="42"/>
      <c r="F2129" s="119" t="s">
        <v>63</v>
      </c>
      <c r="G2129" s="119" t="s">
        <v>51</v>
      </c>
      <c r="H2129" s="42"/>
      <c r="I2129" s="119"/>
      <c r="J2129" s="42"/>
      <c r="K2129" s="41" t="s">
        <v>49</v>
      </c>
      <c r="L2129" s="32">
        <f>I2126*Q2129</f>
        <v>37856.207999999999</v>
      </c>
      <c r="M2129" s="158"/>
      <c r="N2129" s="35">
        <f>I2126*R2129</f>
        <v>4908.155999999999</v>
      </c>
      <c r="O2129" s="35">
        <f t="shared" si="411"/>
        <v>42764.364000000001</v>
      </c>
      <c r="P2129" s="158"/>
      <c r="Q2129" s="35">
        <v>96.72</v>
      </c>
      <c r="R2129" s="43">
        <v>12.54</v>
      </c>
      <c r="S2129" s="27" t="s">
        <v>607</v>
      </c>
      <c r="T2129" s="27" t="s">
        <v>1236</v>
      </c>
    </row>
    <row r="2130" spans="1:20" ht="18.75" customHeight="1" x14ac:dyDescent="0.3">
      <c r="A2130" s="23">
        <v>114</v>
      </c>
      <c r="B2130" s="119"/>
      <c r="C2130" s="42"/>
      <c r="D2130" s="119"/>
      <c r="E2130" s="42"/>
      <c r="F2130" s="119" t="s">
        <v>63</v>
      </c>
      <c r="G2130" s="119" t="s">
        <v>51</v>
      </c>
      <c r="H2130" s="42"/>
      <c r="I2130" s="119"/>
      <c r="J2130" s="42"/>
      <c r="K2130" s="41" t="s">
        <v>46</v>
      </c>
      <c r="L2130" s="32">
        <f>I2126*Q2130</f>
        <v>607030.08799999999</v>
      </c>
      <c r="M2130" s="154"/>
      <c r="N2130" s="35">
        <f>I2126*R2130</f>
        <v>33464.699999999997</v>
      </c>
      <c r="O2130" s="35">
        <f t="shared" si="411"/>
        <v>640494.78799999994</v>
      </c>
      <c r="P2130" s="154"/>
      <c r="Q2130" s="35">
        <v>1550.92</v>
      </c>
      <c r="R2130" s="43">
        <v>85.5</v>
      </c>
      <c r="S2130" s="27" t="s">
        <v>607</v>
      </c>
      <c r="T2130" s="27" t="s">
        <v>1236</v>
      </c>
    </row>
    <row r="2131" spans="1:20" ht="37.5" customHeight="1" x14ac:dyDescent="0.3">
      <c r="A2131" s="23">
        <v>115</v>
      </c>
      <c r="B2131" s="119">
        <v>38</v>
      </c>
      <c r="C2131" s="38" t="s">
        <v>1325</v>
      </c>
      <c r="D2131" s="119" t="s">
        <v>684</v>
      </c>
      <c r="E2131" s="42"/>
      <c r="F2131" s="119" t="s">
        <v>63</v>
      </c>
      <c r="G2131" s="119" t="s">
        <v>51</v>
      </c>
      <c r="H2131" s="42"/>
      <c r="I2131" s="119">
        <v>663.5</v>
      </c>
      <c r="J2131" s="42"/>
      <c r="K2131" s="40" t="s">
        <v>1837</v>
      </c>
      <c r="L2131" s="32">
        <f>I2131*Q2131</f>
        <v>214171.16500000001</v>
      </c>
      <c r="M2131" s="153">
        <f>L2131+L2132+L2133+L2134+L2135</f>
        <v>1682257.8050000002</v>
      </c>
      <c r="N2131" s="35">
        <f>I2131*R2131</f>
        <v>16667.12</v>
      </c>
      <c r="O2131" s="35">
        <f t="shared" si="411"/>
        <v>230838.285</v>
      </c>
      <c r="P2131" s="153">
        <f>O2131+O2132+O2133+O2134+O2135</f>
        <v>1796645.2050000001</v>
      </c>
      <c r="Q2131" s="35">
        <v>322.79000000000002</v>
      </c>
      <c r="R2131" s="27">
        <v>25.12</v>
      </c>
      <c r="S2131" s="27" t="s">
        <v>607</v>
      </c>
      <c r="T2131" s="27" t="s">
        <v>1236</v>
      </c>
    </row>
    <row r="2132" spans="1:20" ht="37.5" customHeight="1" x14ac:dyDescent="0.3">
      <c r="A2132" s="23">
        <v>116</v>
      </c>
      <c r="B2132" s="119"/>
      <c r="C2132" s="42"/>
      <c r="D2132" s="119"/>
      <c r="E2132" s="42"/>
      <c r="F2132" s="119" t="s">
        <v>63</v>
      </c>
      <c r="G2132" s="119" t="s">
        <v>51</v>
      </c>
      <c r="H2132" s="42"/>
      <c r="I2132" s="119"/>
      <c r="J2132" s="42"/>
      <c r="K2132" s="41" t="s">
        <v>47</v>
      </c>
      <c r="L2132" s="32">
        <f>I2131*Q2132</f>
        <v>298575</v>
      </c>
      <c r="M2132" s="158"/>
      <c r="N2132" s="35">
        <f>I2131*R2132</f>
        <v>16839.63</v>
      </c>
      <c r="O2132" s="35">
        <f t="shared" si="411"/>
        <v>315414.63</v>
      </c>
      <c r="P2132" s="158"/>
      <c r="Q2132" s="35">
        <v>450</v>
      </c>
      <c r="R2132" s="27">
        <v>25.38</v>
      </c>
      <c r="S2132" s="27" t="s">
        <v>607</v>
      </c>
      <c r="T2132" s="27" t="s">
        <v>1236</v>
      </c>
    </row>
    <row r="2133" spans="1:20" ht="56.25" customHeight="1" x14ac:dyDescent="0.3">
      <c r="A2133" s="23">
        <v>117</v>
      </c>
      <c r="B2133" s="119"/>
      <c r="C2133" s="42"/>
      <c r="D2133" s="42"/>
      <c r="E2133" s="42"/>
      <c r="F2133" s="119" t="s">
        <v>63</v>
      </c>
      <c r="G2133" s="119" t="s">
        <v>51</v>
      </c>
      <c r="H2133" s="42"/>
      <c r="I2133" s="119"/>
      <c r="J2133" s="42"/>
      <c r="K2133" s="41" t="s">
        <v>48</v>
      </c>
      <c r="L2133" s="32">
        <f>I2131*Q2133</f>
        <v>76302.5</v>
      </c>
      <c r="M2133" s="158"/>
      <c r="N2133" s="35">
        <f>I2131*R2133</f>
        <v>15831.109999999999</v>
      </c>
      <c r="O2133" s="35">
        <f t="shared" si="411"/>
        <v>92133.61</v>
      </c>
      <c r="P2133" s="158"/>
      <c r="Q2133" s="35">
        <v>115</v>
      </c>
      <c r="R2133" s="43">
        <v>23.86</v>
      </c>
      <c r="S2133" s="27" t="s">
        <v>607</v>
      </c>
      <c r="T2133" s="27" t="s">
        <v>1236</v>
      </c>
    </row>
    <row r="2134" spans="1:20" ht="37.5" customHeight="1" x14ac:dyDescent="0.3">
      <c r="A2134" s="23">
        <v>118</v>
      </c>
      <c r="B2134" s="119"/>
      <c r="C2134" s="42"/>
      <c r="D2134" s="42"/>
      <c r="E2134" s="42"/>
      <c r="F2134" s="119" t="s">
        <v>63</v>
      </c>
      <c r="G2134" s="119" t="s">
        <v>51</v>
      </c>
      <c r="H2134" s="42"/>
      <c r="I2134" s="119"/>
      <c r="J2134" s="42"/>
      <c r="K2134" s="41" t="s">
        <v>49</v>
      </c>
      <c r="L2134" s="32">
        <f>I2131*Q2134</f>
        <v>64173.72</v>
      </c>
      <c r="M2134" s="158"/>
      <c r="N2134" s="35">
        <f>I2131*R2134</f>
        <v>8320.2899999999991</v>
      </c>
      <c r="O2134" s="35">
        <f t="shared" si="411"/>
        <v>72494.009999999995</v>
      </c>
      <c r="P2134" s="158"/>
      <c r="Q2134" s="35">
        <v>96.72</v>
      </c>
      <c r="R2134" s="43">
        <v>12.54</v>
      </c>
      <c r="S2134" s="27" t="s">
        <v>607</v>
      </c>
      <c r="T2134" s="27" t="s">
        <v>1236</v>
      </c>
    </row>
    <row r="2135" spans="1:20" ht="18.75" customHeight="1" x14ac:dyDescent="0.3">
      <c r="A2135" s="23">
        <v>119</v>
      </c>
      <c r="B2135" s="119"/>
      <c r="C2135" s="42"/>
      <c r="D2135" s="42"/>
      <c r="E2135" s="42"/>
      <c r="F2135" s="119" t="s">
        <v>63</v>
      </c>
      <c r="G2135" s="119" t="s">
        <v>51</v>
      </c>
      <c r="H2135" s="42"/>
      <c r="I2135" s="119"/>
      <c r="J2135" s="42"/>
      <c r="K2135" s="41" t="s">
        <v>46</v>
      </c>
      <c r="L2135" s="32">
        <f>I2131*Q2135</f>
        <v>1029035.42</v>
      </c>
      <c r="M2135" s="154"/>
      <c r="N2135" s="35">
        <f>I2131*R2135</f>
        <v>56729.25</v>
      </c>
      <c r="O2135" s="35">
        <f t="shared" si="411"/>
        <v>1085764.67</v>
      </c>
      <c r="P2135" s="154"/>
      <c r="Q2135" s="35">
        <v>1550.92</v>
      </c>
      <c r="R2135" s="43">
        <v>85.5</v>
      </c>
      <c r="S2135" s="27" t="s">
        <v>607</v>
      </c>
      <c r="T2135" s="27" t="s">
        <v>1236</v>
      </c>
    </row>
    <row r="2136" spans="1:20" ht="37.5" customHeight="1" x14ac:dyDescent="0.3">
      <c r="A2136" s="23">
        <v>120</v>
      </c>
      <c r="B2136" s="119">
        <v>39</v>
      </c>
      <c r="C2136" s="38" t="s">
        <v>1326</v>
      </c>
      <c r="D2136" s="119" t="s">
        <v>684</v>
      </c>
      <c r="E2136" s="42"/>
      <c r="F2136" s="119" t="s">
        <v>63</v>
      </c>
      <c r="G2136" s="119" t="s">
        <v>51</v>
      </c>
      <c r="H2136" s="42"/>
      <c r="I2136" s="119">
        <v>663.8</v>
      </c>
      <c r="J2136" s="119">
        <v>379.8</v>
      </c>
      <c r="K2136" s="40" t="s">
        <v>1837</v>
      </c>
      <c r="L2136" s="32">
        <f>I2136*Q2136</f>
        <v>214268.00200000001</v>
      </c>
      <c r="M2136" s="153">
        <f>L2136+L2137+L2138+L2139</f>
        <v>653517.73800000001</v>
      </c>
      <c r="N2136" s="35">
        <f>I2136*R2136</f>
        <v>16674.655999999999</v>
      </c>
      <c r="O2136" s="35">
        <f t="shared" si="411"/>
        <v>230942.658</v>
      </c>
      <c r="P2136" s="153">
        <f>O2136+O2137+O2138+O2139</f>
        <v>711201.9580000001</v>
      </c>
      <c r="Q2136" s="35">
        <v>322.79000000000002</v>
      </c>
      <c r="R2136" s="27">
        <v>25.12</v>
      </c>
      <c r="S2136" s="27" t="s">
        <v>607</v>
      </c>
      <c r="T2136" s="27" t="s">
        <v>1236</v>
      </c>
    </row>
    <row r="2137" spans="1:20" ht="37.5" customHeight="1" x14ac:dyDescent="0.3">
      <c r="A2137" s="23">
        <v>121</v>
      </c>
      <c r="B2137" s="119"/>
      <c r="C2137" s="42"/>
      <c r="D2137" s="119"/>
      <c r="E2137" s="42"/>
      <c r="F2137" s="119" t="s">
        <v>63</v>
      </c>
      <c r="G2137" s="119" t="s">
        <v>51</v>
      </c>
      <c r="H2137" s="42"/>
      <c r="I2137" s="119"/>
      <c r="J2137" s="42"/>
      <c r="K2137" s="41" t="s">
        <v>47</v>
      </c>
      <c r="L2137" s="32">
        <f>I2136*Q2137</f>
        <v>298710</v>
      </c>
      <c r="M2137" s="158"/>
      <c r="N2137" s="35">
        <f>I2136*R2137</f>
        <v>16847.243999999999</v>
      </c>
      <c r="O2137" s="35">
        <f t="shared" si="411"/>
        <v>315557.24400000001</v>
      </c>
      <c r="P2137" s="158"/>
      <c r="Q2137" s="35">
        <v>450</v>
      </c>
      <c r="R2137" s="27">
        <v>25.38</v>
      </c>
      <c r="S2137" s="27" t="s">
        <v>607</v>
      </c>
      <c r="T2137" s="27" t="s">
        <v>1236</v>
      </c>
    </row>
    <row r="2138" spans="1:20" ht="56.25" customHeight="1" x14ac:dyDescent="0.3">
      <c r="A2138" s="23">
        <v>122</v>
      </c>
      <c r="B2138" s="119"/>
      <c r="C2138" s="42"/>
      <c r="D2138" s="119"/>
      <c r="E2138" s="42"/>
      <c r="F2138" s="119" t="s">
        <v>63</v>
      </c>
      <c r="G2138" s="119" t="s">
        <v>51</v>
      </c>
      <c r="H2138" s="42"/>
      <c r="I2138" s="119"/>
      <c r="J2138" s="42"/>
      <c r="K2138" s="41" t="s">
        <v>48</v>
      </c>
      <c r="L2138" s="32">
        <f>I2136*Q2138</f>
        <v>76337</v>
      </c>
      <c r="M2138" s="158"/>
      <c r="N2138" s="35">
        <f>I2136*R2138</f>
        <v>15838.267999999998</v>
      </c>
      <c r="O2138" s="35">
        <f t="shared" si="411"/>
        <v>92175.267999999996</v>
      </c>
      <c r="P2138" s="158"/>
      <c r="Q2138" s="35">
        <v>115</v>
      </c>
      <c r="R2138" s="43">
        <v>23.86</v>
      </c>
      <c r="S2138" s="27" t="s">
        <v>607</v>
      </c>
      <c r="T2138" s="27" t="s">
        <v>1236</v>
      </c>
    </row>
    <row r="2139" spans="1:20" ht="37.5" customHeight="1" x14ac:dyDescent="0.3">
      <c r="A2139" s="23">
        <v>123</v>
      </c>
      <c r="B2139" s="119"/>
      <c r="C2139" s="42"/>
      <c r="D2139" s="119"/>
      <c r="E2139" s="42"/>
      <c r="F2139" s="119" t="s">
        <v>63</v>
      </c>
      <c r="G2139" s="119" t="s">
        <v>51</v>
      </c>
      <c r="H2139" s="42"/>
      <c r="I2139" s="119"/>
      <c r="J2139" s="42"/>
      <c r="K2139" s="41" t="s">
        <v>49</v>
      </c>
      <c r="L2139" s="32">
        <f>I2136*Q2139</f>
        <v>64202.735999999997</v>
      </c>
      <c r="M2139" s="154"/>
      <c r="N2139" s="35">
        <f>I2136*R2139</f>
        <v>8324.0519999999997</v>
      </c>
      <c r="O2139" s="35">
        <f t="shared" si="411"/>
        <v>72526.788</v>
      </c>
      <c r="P2139" s="154"/>
      <c r="Q2139" s="35">
        <v>96.72</v>
      </c>
      <c r="R2139" s="43">
        <v>12.54</v>
      </c>
      <c r="S2139" s="27" t="s">
        <v>607</v>
      </c>
      <c r="T2139" s="27" t="s">
        <v>1236</v>
      </c>
    </row>
    <row r="2140" spans="1:20" ht="37.5" customHeight="1" x14ac:dyDescent="0.3">
      <c r="A2140" s="23">
        <v>124</v>
      </c>
      <c r="B2140" s="119">
        <v>40</v>
      </c>
      <c r="C2140" s="38" t="s">
        <v>1327</v>
      </c>
      <c r="D2140" s="119" t="s">
        <v>684</v>
      </c>
      <c r="E2140" s="42"/>
      <c r="F2140" s="119" t="s">
        <v>63</v>
      </c>
      <c r="G2140" s="119" t="s">
        <v>51</v>
      </c>
      <c r="H2140" s="42"/>
      <c r="I2140" s="119">
        <f>387.1+300.2</f>
        <v>687.3</v>
      </c>
      <c r="J2140" s="119">
        <v>387.1</v>
      </c>
      <c r="K2140" s="40" t="s">
        <v>1837</v>
      </c>
      <c r="L2140" s="32">
        <f>I2140*Q2140</f>
        <v>221853.56700000001</v>
      </c>
      <c r="M2140" s="153">
        <f>L2140+L2141+L2142+L2143+L2144</f>
        <v>1742601.0389999999</v>
      </c>
      <c r="N2140" s="35">
        <f>I2140*R2140</f>
        <v>17264.975999999999</v>
      </c>
      <c r="O2140" s="35">
        <f t="shared" si="411"/>
        <v>239118.54300000001</v>
      </c>
      <c r="P2140" s="153">
        <f>O2140+O2141+O2142+O2143+O2144</f>
        <v>1861091.5589999997</v>
      </c>
      <c r="Q2140" s="35">
        <v>322.79000000000002</v>
      </c>
      <c r="R2140" s="27">
        <v>25.12</v>
      </c>
      <c r="S2140" s="27" t="s">
        <v>607</v>
      </c>
      <c r="T2140" s="27" t="s">
        <v>1236</v>
      </c>
    </row>
    <row r="2141" spans="1:20" ht="37.5" customHeight="1" x14ac:dyDescent="0.3">
      <c r="A2141" s="23">
        <v>125</v>
      </c>
      <c r="B2141" s="119"/>
      <c r="C2141" s="42"/>
      <c r="D2141" s="119"/>
      <c r="E2141" s="42"/>
      <c r="F2141" s="119" t="s">
        <v>63</v>
      </c>
      <c r="G2141" s="119" t="s">
        <v>51</v>
      </c>
      <c r="H2141" s="42"/>
      <c r="I2141" s="119"/>
      <c r="J2141" s="42"/>
      <c r="K2141" s="41" t="s">
        <v>47</v>
      </c>
      <c r="L2141" s="32">
        <f>I2140*Q2141</f>
        <v>309285</v>
      </c>
      <c r="M2141" s="158"/>
      <c r="N2141" s="35">
        <f>I2140*R2141</f>
        <v>17443.673999999999</v>
      </c>
      <c r="O2141" s="35">
        <f t="shared" si="411"/>
        <v>326728.674</v>
      </c>
      <c r="P2141" s="158"/>
      <c r="Q2141" s="35">
        <v>450</v>
      </c>
      <c r="R2141" s="27">
        <v>25.38</v>
      </c>
      <c r="S2141" s="27" t="s">
        <v>607</v>
      </c>
      <c r="T2141" s="27" t="s">
        <v>1236</v>
      </c>
    </row>
    <row r="2142" spans="1:20" ht="56.25" customHeight="1" x14ac:dyDescent="0.3">
      <c r="A2142" s="23">
        <v>126</v>
      </c>
      <c r="B2142" s="119"/>
      <c r="C2142" s="42"/>
      <c r="D2142" s="119"/>
      <c r="E2142" s="42"/>
      <c r="F2142" s="119" t="s">
        <v>63</v>
      </c>
      <c r="G2142" s="119" t="s">
        <v>51</v>
      </c>
      <c r="H2142" s="42"/>
      <c r="I2142" s="119"/>
      <c r="J2142" s="42"/>
      <c r="K2142" s="41" t="s">
        <v>48</v>
      </c>
      <c r="L2142" s="32">
        <f>I2140*Q2142</f>
        <v>79039.5</v>
      </c>
      <c r="M2142" s="158"/>
      <c r="N2142" s="35">
        <f>I2140*R2142</f>
        <v>16398.977999999999</v>
      </c>
      <c r="O2142" s="35">
        <f t="shared" si="411"/>
        <v>95438.478000000003</v>
      </c>
      <c r="P2142" s="158"/>
      <c r="Q2142" s="35">
        <v>115</v>
      </c>
      <c r="R2142" s="43">
        <v>23.86</v>
      </c>
      <c r="S2142" s="27" t="s">
        <v>607</v>
      </c>
      <c r="T2142" s="27" t="s">
        <v>1236</v>
      </c>
    </row>
    <row r="2143" spans="1:20" ht="37.5" customHeight="1" x14ac:dyDescent="0.3">
      <c r="A2143" s="23">
        <v>127</v>
      </c>
      <c r="B2143" s="119"/>
      <c r="C2143" s="42"/>
      <c r="D2143" s="119"/>
      <c r="E2143" s="42"/>
      <c r="F2143" s="119" t="s">
        <v>63</v>
      </c>
      <c r="G2143" s="119" t="s">
        <v>51</v>
      </c>
      <c r="H2143" s="42"/>
      <c r="I2143" s="119"/>
      <c r="J2143" s="42"/>
      <c r="K2143" s="41" t="s">
        <v>49</v>
      </c>
      <c r="L2143" s="32">
        <f>I2140*Q2143</f>
        <v>66475.655999999988</v>
      </c>
      <c r="M2143" s="158"/>
      <c r="N2143" s="35">
        <f>I2140*R2143</f>
        <v>8618.7419999999984</v>
      </c>
      <c r="O2143" s="35">
        <f t="shared" si="411"/>
        <v>75094.397999999986</v>
      </c>
      <c r="P2143" s="158"/>
      <c r="Q2143" s="35">
        <v>96.72</v>
      </c>
      <c r="R2143" s="43">
        <v>12.54</v>
      </c>
      <c r="S2143" s="27" t="s">
        <v>607</v>
      </c>
      <c r="T2143" s="27" t="s">
        <v>1236</v>
      </c>
    </row>
    <row r="2144" spans="1:20" ht="18.75" customHeight="1" x14ac:dyDescent="0.3">
      <c r="A2144" s="23">
        <v>128</v>
      </c>
      <c r="B2144" s="119"/>
      <c r="C2144" s="42"/>
      <c r="D2144" s="119"/>
      <c r="E2144" s="42"/>
      <c r="F2144" s="119" t="s">
        <v>63</v>
      </c>
      <c r="G2144" s="119" t="s">
        <v>51</v>
      </c>
      <c r="H2144" s="42"/>
      <c r="I2144" s="119"/>
      <c r="J2144" s="42"/>
      <c r="K2144" s="41" t="s">
        <v>46</v>
      </c>
      <c r="L2144" s="32">
        <f>I2140*Q2144</f>
        <v>1065947.3159999999</v>
      </c>
      <c r="M2144" s="154"/>
      <c r="N2144" s="35">
        <f>I2140*R2144</f>
        <v>58764.149999999994</v>
      </c>
      <c r="O2144" s="35">
        <f t="shared" si="411"/>
        <v>1124711.4659999998</v>
      </c>
      <c r="P2144" s="154"/>
      <c r="Q2144" s="35">
        <v>1550.92</v>
      </c>
      <c r="R2144" s="43">
        <v>85.5</v>
      </c>
      <c r="S2144" s="27" t="s">
        <v>607</v>
      </c>
      <c r="T2144" s="27" t="s">
        <v>1236</v>
      </c>
    </row>
    <row r="2145" spans="1:20" ht="37.5" customHeight="1" x14ac:dyDescent="0.3">
      <c r="A2145" s="23">
        <v>129</v>
      </c>
      <c r="B2145" s="119">
        <v>41</v>
      </c>
      <c r="C2145" s="38" t="s">
        <v>1328</v>
      </c>
      <c r="D2145" s="119" t="s">
        <v>684</v>
      </c>
      <c r="E2145" s="42"/>
      <c r="F2145" s="119" t="s">
        <v>63</v>
      </c>
      <c r="G2145" s="119" t="s">
        <v>51</v>
      </c>
      <c r="H2145" s="42"/>
      <c r="I2145" s="119">
        <f>J2145+294.2</f>
        <v>672.9</v>
      </c>
      <c r="J2145" s="119">
        <v>378.7</v>
      </c>
      <c r="K2145" s="40" t="s">
        <v>1837</v>
      </c>
      <c r="L2145" s="35">
        <f>I2145*Q2145</f>
        <v>217205.391</v>
      </c>
      <c r="M2145" s="110">
        <f>L2145</f>
        <v>217205.391</v>
      </c>
      <c r="N2145" s="35">
        <f>I2145*R2145</f>
        <v>16903.248</v>
      </c>
      <c r="O2145" s="35">
        <f t="shared" ref="O2145:O2208" si="412">L2145+N2145</f>
        <v>234108.639</v>
      </c>
      <c r="P2145" s="110">
        <f>O2145</f>
        <v>234108.639</v>
      </c>
      <c r="Q2145" s="35">
        <v>322.79000000000002</v>
      </c>
      <c r="R2145" s="27">
        <v>25.12</v>
      </c>
      <c r="S2145" s="27" t="s">
        <v>607</v>
      </c>
      <c r="T2145" s="27" t="s">
        <v>1236</v>
      </c>
    </row>
    <row r="2146" spans="1:20" ht="37.5" customHeight="1" x14ac:dyDescent="0.3">
      <c r="A2146" s="23">
        <v>130</v>
      </c>
      <c r="B2146" s="119">
        <v>42</v>
      </c>
      <c r="C2146" s="38" t="s">
        <v>1329</v>
      </c>
      <c r="D2146" s="119">
        <v>1964</v>
      </c>
      <c r="E2146" s="42"/>
      <c r="F2146" s="27" t="s">
        <v>45</v>
      </c>
      <c r="G2146" s="50" t="s">
        <v>51</v>
      </c>
      <c r="H2146" s="119">
        <v>2</v>
      </c>
      <c r="I2146" s="32">
        <v>617</v>
      </c>
      <c r="J2146" s="32">
        <v>404.6</v>
      </c>
      <c r="K2146" s="40" t="s">
        <v>1837</v>
      </c>
      <c r="L2146" s="35">
        <f>I2146*Q2146</f>
        <v>210187.22</v>
      </c>
      <c r="M2146" s="153">
        <f>L2146+L2147+L2148</f>
        <v>1442410.2599999998</v>
      </c>
      <c r="N2146" s="35">
        <f>I2146*R2146</f>
        <v>21669.039999999997</v>
      </c>
      <c r="O2146" s="35">
        <f t="shared" si="412"/>
        <v>231856.26</v>
      </c>
      <c r="P2146" s="153">
        <f>O2146+O2147+O2148</f>
        <v>1543906.76</v>
      </c>
      <c r="Q2146" s="35">
        <v>340.66</v>
      </c>
      <c r="R2146" s="35">
        <v>35.119999999999997</v>
      </c>
      <c r="S2146" s="27" t="s">
        <v>607</v>
      </c>
      <c r="T2146" s="27" t="s">
        <v>1236</v>
      </c>
    </row>
    <row r="2147" spans="1:20" ht="37.5" customHeight="1" x14ac:dyDescent="0.3">
      <c r="A2147" s="23">
        <v>131</v>
      </c>
      <c r="B2147" s="119"/>
      <c r="C2147" s="42"/>
      <c r="D2147" s="119"/>
      <c r="E2147" s="42"/>
      <c r="F2147" s="27" t="s">
        <v>45</v>
      </c>
      <c r="G2147" s="50" t="s">
        <v>51</v>
      </c>
      <c r="H2147" s="119"/>
      <c r="I2147" s="32"/>
      <c r="J2147" s="32"/>
      <c r="K2147" s="41" t="s">
        <v>47</v>
      </c>
      <c r="L2147" s="35">
        <f>I2146*Q2147</f>
        <v>277650</v>
      </c>
      <c r="M2147" s="158"/>
      <c r="N2147" s="35">
        <f>I2146*R2147</f>
        <v>17695.560000000001</v>
      </c>
      <c r="O2147" s="35">
        <f t="shared" si="412"/>
        <v>295345.56</v>
      </c>
      <c r="P2147" s="158"/>
      <c r="Q2147" s="35">
        <v>450</v>
      </c>
      <c r="R2147" s="27">
        <v>28.68</v>
      </c>
      <c r="S2147" s="27" t="s">
        <v>607</v>
      </c>
      <c r="T2147" s="27" t="s">
        <v>1236</v>
      </c>
    </row>
    <row r="2148" spans="1:20" ht="18.75" customHeight="1" x14ac:dyDescent="0.3">
      <c r="A2148" s="23">
        <v>132</v>
      </c>
      <c r="B2148" s="119"/>
      <c r="C2148" s="42"/>
      <c r="D2148" s="119"/>
      <c r="E2148" s="42"/>
      <c r="F2148" s="27" t="s">
        <v>45</v>
      </c>
      <c r="G2148" s="50" t="s">
        <v>51</v>
      </c>
      <c r="H2148" s="119"/>
      <c r="I2148" s="32"/>
      <c r="J2148" s="32"/>
      <c r="K2148" s="41" t="s">
        <v>46</v>
      </c>
      <c r="L2148" s="35">
        <f>I2146*Q2148</f>
        <v>954573.03999999992</v>
      </c>
      <c r="M2148" s="154"/>
      <c r="N2148" s="35">
        <f>I2146*R2148</f>
        <v>62131.9</v>
      </c>
      <c r="O2148" s="35">
        <f t="shared" si="412"/>
        <v>1016704.94</v>
      </c>
      <c r="P2148" s="154"/>
      <c r="Q2148" s="35">
        <v>1547.12</v>
      </c>
      <c r="R2148" s="35">
        <v>100.7</v>
      </c>
      <c r="S2148" s="27" t="s">
        <v>607</v>
      </c>
      <c r="T2148" s="27" t="s">
        <v>1236</v>
      </c>
    </row>
    <row r="2149" spans="1:20" ht="37.5" customHeight="1" x14ac:dyDescent="0.3">
      <c r="A2149" s="23">
        <v>133</v>
      </c>
      <c r="B2149" s="119">
        <v>43</v>
      </c>
      <c r="C2149" s="38" t="s">
        <v>1330</v>
      </c>
      <c r="D2149" s="119">
        <v>1976</v>
      </c>
      <c r="E2149" s="42"/>
      <c r="F2149" s="27" t="s">
        <v>63</v>
      </c>
      <c r="G2149" s="119" t="s">
        <v>31</v>
      </c>
      <c r="H2149" s="119">
        <v>2</v>
      </c>
      <c r="I2149" s="32">
        <v>852.4</v>
      </c>
      <c r="J2149" s="32">
        <v>484.8</v>
      </c>
      <c r="K2149" s="40" t="s">
        <v>1837</v>
      </c>
      <c r="L2149" s="35">
        <f>I2149*Q2149</f>
        <v>275146.196</v>
      </c>
      <c r="M2149" s="110">
        <f>L2149</f>
        <v>275146.196</v>
      </c>
      <c r="N2149" s="35">
        <f>I2149*R2149</f>
        <v>21412.288</v>
      </c>
      <c r="O2149" s="35">
        <f t="shared" si="412"/>
        <v>296558.484</v>
      </c>
      <c r="P2149" s="110">
        <f>O2149</f>
        <v>296558.484</v>
      </c>
      <c r="Q2149" s="35">
        <v>322.79000000000002</v>
      </c>
      <c r="R2149" s="27">
        <v>25.12</v>
      </c>
      <c r="S2149" s="27" t="s">
        <v>607</v>
      </c>
      <c r="T2149" s="27" t="s">
        <v>1236</v>
      </c>
    </row>
    <row r="2150" spans="1:20" ht="37.5" customHeight="1" x14ac:dyDescent="0.3">
      <c r="A2150" s="23">
        <v>134</v>
      </c>
      <c r="B2150" s="119">
        <v>44</v>
      </c>
      <c r="C2150" s="38" t="s">
        <v>1331</v>
      </c>
      <c r="D2150" s="119">
        <v>1960</v>
      </c>
      <c r="E2150" s="42"/>
      <c r="F2150" s="27" t="s">
        <v>161</v>
      </c>
      <c r="G2150" s="119" t="s">
        <v>37</v>
      </c>
      <c r="H2150" s="119">
        <v>2</v>
      </c>
      <c r="I2150" s="32">
        <v>691.5</v>
      </c>
      <c r="J2150" s="32">
        <v>475.3</v>
      </c>
      <c r="K2150" s="40" t="s">
        <v>1837</v>
      </c>
      <c r="L2150" s="35">
        <f>I2150*Q2150</f>
        <v>235566.39</v>
      </c>
      <c r="M2150" s="153">
        <f>L2150+L2151+L2152</f>
        <v>1616574.87</v>
      </c>
      <c r="N2150" s="35">
        <f>I2150*R2150</f>
        <v>24285.48</v>
      </c>
      <c r="O2150" s="35">
        <f t="shared" si="412"/>
        <v>259851.87000000002</v>
      </c>
      <c r="P2150" s="153">
        <f>O2150+O2151+O2152</f>
        <v>1736411.8199999998</v>
      </c>
      <c r="Q2150" s="113">
        <v>340.66</v>
      </c>
      <c r="R2150" s="35">
        <v>35.119999999999997</v>
      </c>
      <c r="S2150" s="27" t="s">
        <v>607</v>
      </c>
      <c r="T2150" s="27" t="s">
        <v>1236</v>
      </c>
    </row>
    <row r="2151" spans="1:20" ht="37.5" customHeight="1" x14ac:dyDescent="0.3">
      <c r="A2151" s="23">
        <v>135</v>
      </c>
      <c r="B2151" s="119"/>
      <c r="C2151" s="42"/>
      <c r="D2151" s="119"/>
      <c r="E2151" s="42"/>
      <c r="F2151" s="27" t="s">
        <v>161</v>
      </c>
      <c r="G2151" s="119" t="s">
        <v>37</v>
      </c>
      <c r="H2151" s="119"/>
      <c r="I2151" s="32"/>
      <c r="J2151" s="32"/>
      <c r="K2151" s="41" t="s">
        <v>47</v>
      </c>
      <c r="L2151" s="35">
        <f>I2150*Q2151</f>
        <v>311175</v>
      </c>
      <c r="M2151" s="158"/>
      <c r="N2151" s="35">
        <f>I2150*R2151</f>
        <v>19832.22</v>
      </c>
      <c r="O2151" s="35">
        <f t="shared" si="412"/>
        <v>331007.21999999997</v>
      </c>
      <c r="P2151" s="158"/>
      <c r="Q2151" s="47">
        <v>450</v>
      </c>
      <c r="R2151" s="47">
        <v>28.68</v>
      </c>
      <c r="S2151" s="27" t="s">
        <v>607</v>
      </c>
      <c r="T2151" s="27" t="s">
        <v>1236</v>
      </c>
    </row>
    <row r="2152" spans="1:20" ht="18.75" customHeight="1" x14ac:dyDescent="0.3">
      <c r="A2152" s="23">
        <v>136</v>
      </c>
      <c r="B2152" s="119"/>
      <c r="C2152" s="42"/>
      <c r="D2152" s="119"/>
      <c r="E2152" s="42"/>
      <c r="F2152" s="27" t="s">
        <v>161</v>
      </c>
      <c r="G2152" s="119" t="s">
        <v>37</v>
      </c>
      <c r="H2152" s="119"/>
      <c r="I2152" s="32"/>
      <c r="J2152" s="32"/>
      <c r="K2152" s="104" t="s">
        <v>46</v>
      </c>
      <c r="L2152" s="35">
        <f>I2150*Q2152</f>
        <v>1069833.48</v>
      </c>
      <c r="M2152" s="154"/>
      <c r="N2152" s="35">
        <f>I2150*R2152</f>
        <v>75719.25</v>
      </c>
      <c r="O2152" s="35">
        <f t="shared" si="412"/>
        <v>1145552.73</v>
      </c>
      <c r="P2152" s="154"/>
      <c r="Q2152" s="35">
        <v>1547.12</v>
      </c>
      <c r="R2152" s="43">
        <v>109.5</v>
      </c>
      <c r="S2152" s="27" t="s">
        <v>607</v>
      </c>
      <c r="T2152" s="27" t="s">
        <v>1236</v>
      </c>
    </row>
    <row r="2153" spans="1:20" ht="37.5" customHeight="1" x14ac:dyDescent="0.3">
      <c r="A2153" s="23">
        <v>137</v>
      </c>
      <c r="B2153" s="119">
        <v>45</v>
      </c>
      <c r="C2153" s="38" t="s">
        <v>1332</v>
      </c>
      <c r="D2153" s="119">
        <v>1976</v>
      </c>
      <c r="E2153" s="42"/>
      <c r="F2153" s="27" t="s">
        <v>63</v>
      </c>
      <c r="G2153" s="119" t="s">
        <v>31</v>
      </c>
      <c r="H2153" s="119">
        <v>2</v>
      </c>
      <c r="I2153" s="32">
        <v>852.4</v>
      </c>
      <c r="J2153" s="32">
        <v>484.8</v>
      </c>
      <c r="K2153" s="40" t="s">
        <v>1837</v>
      </c>
      <c r="L2153" s="35">
        <f>I2153*Q2153</f>
        <v>275146.196</v>
      </c>
      <c r="M2153" s="110">
        <f>L2153</f>
        <v>275146.196</v>
      </c>
      <c r="N2153" s="35">
        <f>I2153*R2153</f>
        <v>21412.288</v>
      </c>
      <c r="O2153" s="35">
        <f t="shared" si="412"/>
        <v>296558.484</v>
      </c>
      <c r="P2153" s="110">
        <f>O2153</f>
        <v>296558.484</v>
      </c>
      <c r="Q2153" s="35">
        <v>322.79000000000002</v>
      </c>
      <c r="R2153" s="27">
        <v>25.12</v>
      </c>
      <c r="S2153" s="27" t="s">
        <v>607</v>
      </c>
      <c r="T2153" s="27" t="s">
        <v>1236</v>
      </c>
    </row>
    <row r="2154" spans="1:20" ht="37.5" customHeight="1" x14ac:dyDescent="0.3">
      <c r="A2154" s="23">
        <v>138</v>
      </c>
      <c r="B2154" s="119">
        <v>46</v>
      </c>
      <c r="C2154" s="38" t="s">
        <v>1333</v>
      </c>
      <c r="D2154" s="119">
        <v>1975</v>
      </c>
      <c r="E2154" s="42"/>
      <c r="F2154" s="27" t="s">
        <v>63</v>
      </c>
      <c r="G2154" s="119" t="s">
        <v>31</v>
      </c>
      <c r="H2154" s="119">
        <v>2</v>
      </c>
      <c r="I2154" s="32">
        <v>713.5</v>
      </c>
      <c r="J2154" s="32">
        <v>430.4</v>
      </c>
      <c r="K2154" s="40" t="s">
        <v>1837</v>
      </c>
      <c r="L2154" s="35">
        <f>I2154*Q2154</f>
        <v>230310.66500000001</v>
      </c>
      <c r="M2154" s="110">
        <f>L2154</f>
        <v>230310.66500000001</v>
      </c>
      <c r="N2154" s="35">
        <f>I2154*R2154</f>
        <v>17923.12</v>
      </c>
      <c r="O2154" s="35">
        <f t="shared" si="412"/>
        <v>248233.785</v>
      </c>
      <c r="P2154" s="110">
        <f>O2154</f>
        <v>248233.785</v>
      </c>
      <c r="Q2154" s="35">
        <v>322.79000000000002</v>
      </c>
      <c r="R2154" s="27">
        <v>25.12</v>
      </c>
      <c r="S2154" s="27" t="s">
        <v>607</v>
      </c>
      <c r="T2154" s="27" t="s">
        <v>1236</v>
      </c>
    </row>
    <row r="2155" spans="1:20" ht="37.5" customHeight="1" x14ac:dyDescent="0.3">
      <c r="A2155" s="23">
        <v>139</v>
      </c>
      <c r="B2155" s="119">
        <v>47</v>
      </c>
      <c r="C2155" s="38" t="s">
        <v>1334</v>
      </c>
      <c r="D2155" s="119">
        <v>1960</v>
      </c>
      <c r="E2155" s="42"/>
      <c r="F2155" s="27" t="s">
        <v>161</v>
      </c>
      <c r="G2155" s="50" t="s">
        <v>51</v>
      </c>
      <c r="H2155" s="119">
        <v>2</v>
      </c>
      <c r="I2155" s="32">
        <v>627.29999999999995</v>
      </c>
      <c r="J2155" s="32">
        <v>405.9</v>
      </c>
      <c r="K2155" s="40" t="s">
        <v>1837</v>
      </c>
      <c r="L2155" s="35">
        <f>I2155*Q2155</f>
        <v>213696.01800000001</v>
      </c>
      <c r="M2155" s="153">
        <f>L2155+L2156+L2157</f>
        <v>1466489.3939999999</v>
      </c>
      <c r="N2155" s="35">
        <f>I2155*R2155</f>
        <v>22030.775999999998</v>
      </c>
      <c r="O2155" s="35">
        <f t="shared" si="412"/>
        <v>235726.79399999999</v>
      </c>
      <c r="P2155" s="153">
        <f>O2155+O2156+O2157</f>
        <v>1575200.4839999997</v>
      </c>
      <c r="Q2155" s="113">
        <v>340.66</v>
      </c>
      <c r="R2155" s="35">
        <v>35.119999999999997</v>
      </c>
      <c r="S2155" s="27" t="s">
        <v>607</v>
      </c>
      <c r="T2155" s="27" t="s">
        <v>1236</v>
      </c>
    </row>
    <row r="2156" spans="1:20" ht="37.5" customHeight="1" x14ac:dyDescent="0.3">
      <c r="A2156" s="23">
        <v>140</v>
      </c>
      <c r="B2156" s="119"/>
      <c r="C2156" s="42"/>
      <c r="D2156" s="119"/>
      <c r="E2156" s="42"/>
      <c r="F2156" s="27" t="s">
        <v>161</v>
      </c>
      <c r="G2156" s="50" t="s">
        <v>51</v>
      </c>
      <c r="H2156" s="119"/>
      <c r="I2156" s="32"/>
      <c r="J2156" s="32"/>
      <c r="K2156" s="41" t="s">
        <v>47</v>
      </c>
      <c r="L2156" s="35">
        <f>I2155*Q2156</f>
        <v>282285</v>
      </c>
      <c r="M2156" s="158"/>
      <c r="N2156" s="35">
        <f>I2155*R2156</f>
        <v>17990.964</v>
      </c>
      <c r="O2156" s="35">
        <f t="shared" si="412"/>
        <v>300275.96399999998</v>
      </c>
      <c r="P2156" s="158"/>
      <c r="Q2156" s="47">
        <v>450</v>
      </c>
      <c r="R2156" s="47">
        <v>28.68</v>
      </c>
      <c r="S2156" s="27" t="s">
        <v>607</v>
      </c>
      <c r="T2156" s="27" t="s">
        <v>1236</v>
      </c>
    </row>
    <row r="2157" spans="1:20" ht="18.75" customHeight="1" x14ac:dyDescent="0.3">
      <c r="A2157" s="23">
        <v>141</v>
      </c>
      <c r="B2157" s="119"/>
      <c r="C2157" s="42"/>
      <c r="D2157" s="119"/>
      <c r="E2157" s="42"/>
      <c r="F2157" s="27" t="s">
        <v>161</v>
      </c>
      <c r="G2157" s="50" t="s">
        <v>51</v>
      </c>
      <c r="H2157" s="119"/>
      <c r="I2157" s="32"/>
      <c r="J2157" s="32"/>
      <c r="K2157" s="104" t="s">
        <v>46</v>
      </c>
      <c r="L2157" s="35">
        <f>I2155*Q2157</f>
        <v>970508.37599999981</v>
      </c>
      <c r="M2157" s="154"/>
      <c r="N2157" s="35">
        <f>I2155*R2157</f>
        <v>68689.349999999991</v>
      </c>
      <c r="O2157" s="35">
        <f t="shared" si="412"/>
        <v>1039197.7259999998</v>
      </c>
      <c r="P2157" s="154"/>
      <c r="Q2157" s="35">
        <v>1547.12</v>
      </c>
      <c r="R2157" s="43">
        <v>109.5</v>
      </c>
      <c r="S2157" s="27" t="s">
        <v>607</v>
      </c>
      <c r="T2157" s="27" t="s">
        <v>1236</v>
      </c>
    </row>
    <row r="2158" spans="1:20" ht="37.5" customHeight="1" x14ac:dyDescent="0.3">
      <c r="A2158" s="23">
        <v>142</v>
      </c>
      <c r="B2158" s="119">
        <v>48</v>
      </c>
      <c r="C2158" s="38" t="s">
        <v>1335</v>
      </c>
      <c r="D2158" s="119">
        <v>1960</v>
      </c>
      <c r="E2158" s="42"/>
      <c r="F2158" s="27" t="s">
        <v>161</v>
      </c>
      <c r="G2158" s="50" t="s">
        <v>51</v>
      </c>
      <c r="H2158" s="119">
        <v>2</v>
      </c>
      <c r="I2158" s="32">
        <v>653.1</v>
      </c>
      <c r="J2158" s="32">
        <v>437.4</v>
      </c>
      <c r="K2158" s="40" t="s">
        <v>1837</v>
      </c>
      <c r="L2158" s="35">
        <f>I2158*Q2158</f>
        <v>222485.04600000003</v>
      </c>
      <c r="M2158" s="153">
        <f>L2158+L2159+L2160</f>
        <v>1526804.118</v>
      </c>
      <c r="N2158" s="35">
        <f>I2158*R2158</f>
        <v>22936.871999999999</v>
      </c>
      <c r="O2158" s="35">
        <f t="shared" si="412"/>
        <v>245421.91800000003</v>
      </c>
      <c r="P2158" s="153">
        <f>O2158+O2159+O2160</f>
        <v>1639986.3479999998</v>
      </c>
      <c r="Q2158" s="113">
        <v>340.66</v>
      </c>
      <c r="R2158" s="35">
        <v>35.119999999999997</v>
      </c>
      <c r="S2158" s="27" t="s">
        <v>607</v>
      </c>
      <c r="T2158" s="27" t="s">
        <v>1236</v>
      </c>
    </row>
    <row r="2159" spans="1:20" ht="37.5" customHeight="1" x14ac:dyDescent="0.3">
      <c r="A2159" s="23">
        <v>143</v>
      </c>
      <c r="B2159" s="119"/>
      <c r="C2159" s="42"/>
      <c r="D2159" s="119"/>
      <c r="E2159" s="42"/>
      <c r="F2159" s="27" t="s">
        <v>161</v>
      </c>
      <c r="G2159" s="50" t="s">
        <v>51</v>
      </c>
      <c r="H2159" s="119"/>
      <c r="I2159" s="32"/>
      <c r="J2159" s="32"/>
      <c r="K2159" s="41" t="s">
        <v>47</v>
      </c>
      <c r="L2159" s="35">
        <f>I2158*Q2159</f>
        <v>293895</v>
      </c>
      <c r="M2159" s="158"/>
      <c r="N2159" s="35">
        <f>I2158*R2159</f>
        <v>18730.907999999999</v>
      </c>
      <c r="O2159" s="35">
        <f t="shared" si="412"/>
        <v>312625.908</v>
      </c>
      <c r="P2159" s="158"/>
      <c r="Q2159" s="47">
        <v>450</v>
      </c>
      <c r="R2159" s="47">
        <v>28.68</v>
      </c>
      <c r="S2159" s="27" t="s">
        <v>607</v>
      </c>
      <c r="T2159" s="27" t="s">
        <v>1236</v>
      </c>
    </row>
    <row r="2160" spans="1:20" ht="18.75" customHeight="1" x14ac:dyDescent="0.3">
      <c r="A2160" s="23">
        <v>144</v>
      </c>
      <c r="B2160" s="119"/>
      <c r="C2160" s="42"/>
      <c r="D2160" s="119"/>
      <c r="E2160" s="42"/>
      <c r="F2160" s="27" t="s">
        <v>161</v>
      </c>
      <c r="G2160" s="50" t="s">
        <v>51</v>
      </c>
      <c r="H2160" s="119"/>
      <c r="I2160" s="32"/>
      <c r="J2160" s="32"/>
      <c r="K2160" s="104" t="s">
        <v>46</v>
      </c>
      <c r="L2160" s="35">
        <f>I2158*Q2160</f>
        <v>1010424.0719999999</v>
      </c>
      <c r="M2160" s="154"/>
      <c r="N2160" s="35">
        <f>I2158*R2160</f>
        <v>71514.45</v>
      </c>
      <c r="O2160" s="35">
        <f t="shared" si="412"/>
        <v>1081938.5219999999</v>
      </c>
      <c r="P2160" s="154"/>
      <c r="Q2160" s="35">
        <v>1547.12</v>
      </c>
      <c r="R2160" s="43">
        <v>109.5</v>
      </c>
      <c r="S2160" s="27" t="s">
        <v>607</v>
      </c>
      <c r="T2160" s="27" t="s">
        <v>1236</v>
      </c>
    </row>
    <row r="2161" spans="1:20" ht="37.5" customHeight="1" x14ac:dyDescent="0.3">
      <c r="A2161" s="23">
        <v>145</v>
      </c>
      <c r="B2161" s="119">
        <v>49</v>
      </c>
      <c r="C2161" s="38" t="s">
        <v>1336</v>
      </c>
      <c r="D2161" s="119">
        <v>1962</v>
      </c>
      <c r="E2161" s="42"/>
      <c r="F2161" s="27" t="s">
        <v>161</v>
      </c>
      <c r="G2161" s="119" t="s">
        <v>37</v>
      </c>
      <c r="H2161" s="119">
        <v>2</v>
      </c>
      <c r="I2161" s="32">
        <v>399.3</v>
      </c>
      <c r="J2161" s="32">
        <v>277.89999999999998</v>
      </c>
      <c r="K2161" s="40" t="s">
        <v>1837</v>
      </c>
      <c r="L2161" s="35">
        <f>I2161*Q2161</f>
        <v>136025.538</v>
      </c>
      <c r="M2161" s="110">
        <f>L2161</f>
        <v>136025.538</v>
      </c>
      <c r="N2161" s="35">
        <f>I2161*R2161</f>
        <v>14023.415999999999</v>
      </c>
      <c r="O2161" s="35">
        <f t="shared" si="412"/>
        <v>150048.954</v>
      </c>
      <c r="P2161" s="110">
        <f>O2161</f>
        <v>150048.954</v>
      </c>
      <c r="Q2161" s="113">
        <v>340.66</v>
      </c>
      <c r="R2161" s="35">
        <v>35.119999999999997</v>
      </c>
      <c r="S2161" s="27" t="s">
        <v>607</v>
      </c>
      <c r="T2161" s="27" t="s">
        <v>1236</v>
      </c>
    </row>
    <row r="2162" spans="1:20" ht="37.5" customHeight="1" x14ac:dyDescent="0.3">
      <c r="A2162" s="23">
        <v>146</v>
      </c>
      <c r="B2162" s="119">
        <v>50</v>
      </c>
      <c r="C2162" s="38" t="s">
        <v>1337</v>
      </c>
      <c r="D2162" s="119">
        <v>1960</v>
      </c>
      <c r="E2162" s="42"/>
      <c r="F2162" s="27" t="s">
        <v>161</v>
      </c>
      <c r="G2162" s="119" t="s">
        <v>37</v>
      </c>
      <c r="H2162" s="119">
        <v>2</v>
      </c>
      <c r="I2162" s="32">
        <v>402.6</v>
      </c>
      <c r="J2162" s="32">
        <v>281</v>
      </c>
      <c r="K2162" s="40" t="s">
        <v>1837</v>
      </c>
      <c r="L2162" s="35">
        <f>I2162*Q2162</f>
        <v>137149.71600000001</v>
      </c>
      <c r="M2162" s="153">
        <f>L2162+L2163+L2164</f>
        <v>941190.228</v>
      </c>
      <c r="N2162" s="35">
        <f>I2162*R2162</f>
        <v>14139.312</v>
      </c>
      <c r="O2162" s="35">
        <f t="shared" si="412"/>
        <v>151289.02800000002</v>
      </c>
      <c r="P2162" s="153">
        <f>O2162+O2163+O2164</f>
        <v>1010960.808</v>
      </c>
      <c r="Q2162" s="113">
        <v>340.66</v>
      </c>
      <c r="R2162" s="35">
        <v>35.119999999999997</v>
      </c>
      <c r="S2162" s="27" t="s">
        <v>607</v>
      </c>
      <c r="T2162" s="27" t="s">
        <v>1236</v>
      </c>
    </row>
    <row r="2163" spans="1:20" ht="37.5" customHeight="1" x14ac:dyDescent="0.3">
      <c r="A2163" s="23">
        <v>147</v>
      </c>
      <c r="B2163" s="119"/>
      <c r="C2163" s="42"/>
      <c r="D2163" s="119"/>
      <c r="E2163" s="42"/>
      <c r="F2163" s="27" t="s">
        <v>161</v>
      </c>
      <c r="G2163" s="119" t="s">
        <v>37</v>
      </c>
      <c r="H2163" s="119"/>
      <c r="I2163" s="32"/>
      <c r="J2163" s="32"/>
      <c r="K2163" s="41" t="s">
        <v>47</v>
      </c>
      <c r="L2163" s="35">
        <f>I2162*Q2163</f>
        <v>181170</v>
      </c>
      <c r="M2163" s="158"/>
      <c r="N2163" s="35">
        <f>I2162*R2163</f>
        <v>11546.568000000001</v>
      </c>
      <c r="O2163" s="35">
        <f t="shared" si="412"/>
        <v>192716.568</v>
      </c>
      <c r="P2163" s="158"/>
      <c r="Q2163" s="47">
        <v>450</v>
      </c>
      <c r="R2163" s="47">
        <v>28.68</v>
      </c>
      <c r="S2163" s="27" t="s">
        <v>607</v>
      </c>
      <c r="T2163" s="27" t="s">
        <v>1236</v>
      </c>
    </row>
    <row r="2164" spans="1:20" ht="18.75" customHeight="1" x14ac:dyDescent="0.3">
      <c r="A2164" s="23">
        <v>148</v>
      </c>
      <c r="B2164" s="119"/>
      <c r="C2164" s="42"/>
      <c r="D2164" s="119"/>
      <c r="E2164" s="42"/>
      <c r="F2164" s="27" t="s">
        <v>161</v>
      </c>
      <c r="G2164" s="119" t="s">
        <v>37</v>
      </c>
      <c r="H2164" s="119"/>
      <c r="I2164" s="32"/>
      <c r="J2164" s="32"/>
      <c r="K2164" s="104" t="s">
        <v>46</v>
      </c>
      <c r="L2164" s="35">
        <f>I2162*Q2164</f>
        <v>622870.51199999999</v>
      </c>
      <c r="M2164" s="154"/>
      <c r="N2164" s="35">
        <f>I2162*R2164</f>
        <v>44084.700000000004</v>
      </c>
      <c r="O2164" s="35">
        <f t="shared" si="412"/>
        <v>666955.21199999994</v>
      </c>
      <c r="P2164" s="154"/>
      <c r="Q2164" s="35">
        <v>1547.12</v>
      </c>
      <c r="R2164" s="43">
        <v>109.5</v>
      </c>
      <c r="S2164" s="27" t="s">
        <v>607</v>
      </c>
      <c r="T2164" s="27" t="s">
        <v>1236</v>
      </c>
    </row>
    <row r="2165" spans="1:20" ht="37.5" customHeight="1" x14ac:dyDescent="0.3">
      <c r="A2165" s="23">
        <v>149</v>
      </c>
      <c r="B2165" s="119">
        <v>51</v>
      </c>
      <c r="C2165" s="38" t="s">
        <v>1338</v>
      </c>
      <c r="D2165" s="119">
        <v>1963</v>
      </c>
      <c r="E2165" s="42"/>
      <c r="F2165" s="27" t="s">
        <v>45</v>
      </c>
      <c r="G2165" s="119" t="s">
        <v>37</v>
      </c>
      <c r="H2165" s="119">
        <v>2</v>
      </c>
      <c r="I2165" s="32">
        <v>451.2</v>
      </c>
      <c r="J2165" s="32">
        <v>318.8</v>
      </c>
      <c r="K2165" s="40" t="s">
        <v>1837</v>
      </c>
      <c r="L2165" s="35">
        <f>I2165*Q2165</f>
        <v>153705.79200000002</v>
      </c>
      <c r="M2165" s="153">
        <f>L2165+L2166+L2167</f>
        <v>1054806.3359999999</v>
      </c>
      <c r="N2165" s="35">
        <f>I2165*R2165</f>
        <v>15846.143999999998</v>
      </c>
      <c r="O2165" s="35">
        <f t="shared" si="412"/>
        <v>169551.93600000002</v>
      </c>
      <c r="P2165" s="153">
        <f>O2165+O2166+O2167</f>
        <v>1129028.7359999998</v>
      </c>
      <c r="Q2165" s="35">
        <v>340.66</v>
      </c>
      <c r="R2165" s="35">
        <v>35.119999999999997</v>
      </c>
      <c r="S2165" s="27" t="s">
        <v>607</v>
      </c>
      <c r="T2165" s="27" t="s">
        <v>1236</v>
      </c>
    </row>
    <row r="2166" spans="1:20" ht="37.5" customHeight="1" x14ac:dyDescent="0.3">
      <c r="A2166" s="23">
        <v>150</v>
      </c>
      <c r="B2166" s="119"/>
      <c r="C2166" s="42"/>
      <c r="D2166" s="119"/>
      <c r="E2166" s="42"/>
      <c r="F2166" s="27" t="s">
        <v>45</v>
      </c>
      <c r="G2166" s="119" t="s">
        <v>37</v>
      </c>
      <c r="H2166" s="119"/>
      <c r="I2166" s="32"/>
      <c r="J2166" s="32"/>
      <c r="K2166" s="41" t="s">
        <v>47</v>
      </c>
      <c r="L2166" s="35">
        <f>I2165*Q2166</f>
        <v>203040</v>
      </c>
      <c r="M2166" s="158"/>
      <c r="N2166" s="35">
        <f>I2165*R2166</f>
        <v>12940.415999999999</v>
      </c>
      <c r="O2166" s="35">
        <f t="shared" si="412"/>
        <v>215980.416</v>
      </c>
      <c r="P2166" s="158"/>
      <c r="Q2166" s="35">
        <v>450</v>
      </c>
      <c r="R2166" s="27">
        <v>28.68</v>
      </c>
      <c r="S2166" s="27" t="s">
        <v>607</v>
      </c>
      <c r="T2166" s="27" t="s">
        <v>1236</v>
      </c>
    </row>
    <row r="2167" spans="1:20" ht="18.75" customHeight="1" x14ac:dyDescent="0.3">
      <c r="A2167" s="23">
        <v>151</v>
      </c>
      <c r="B2167" s="119"/>
      <c r="C2167" s="42"/>
      <c r="D2167" s="119"/>
      <c r="E2167" s="42"/>
      <c r="F2167" s="27" t="s">
        <v>45</v>
      </c>
      <c r="G2167" s="119" t="s">
        <v>37</v>
      </c>
      <c r="H2167" s="119"/>
      <c r="I2167" s="32"/>
      <c r="J2167" s="32"/>
      <c r="K2167" s="41" t="s">
        <v>46</v>
      </c>
      <c r="L2167" s="35">
        <f>I2165*Q2167</f>
        <v>698060.54399999988</v>
      </c>
      <c r="M2167" s="154"/>
      <c r="N2167" s="35">
        <f>I2165*R2167</f>
        <v>45435.839999999997</v>
      </c>
      <c r="O2167" s="35">
        <f t="shared" si="412"/>
        <v>743496.38399999985</v>
      </c>
      <c r="P2167" s="154"/>
      <c r="Q2167" s="35">
        <v>1547.12</v>
      </c>
      <c r="R2167" s="35">
        <v>100.7</v>
      </c>
      <c r="S2167" s="27" t="s">
        <v>607</v>
      </c>
      <c r="T2167" s="27" t="s">
        <v>1236</v>
      </c>
    </row>
    <row r="2168" spans="1:20" ht="37.5" customHeight="1" x14ac:dyDescent="0.3">
      <c r="A2168" s="23">
        <v>152</v>
      </c>
      <c r="B2168" s="119">
        <v>52</v>
      </c>
      <c r="C2168" s="38" t="s">
        <v>1339</v>
      </c>
      <c r="D2168" s="119">
        <v>1963</v>
      </c>
      <c r="E2168" s="42"/>
      <c r="F2168" s="27" t="s">
        <v>45</v>
      </c>
      <c r="G2168" s="50" t="s">
        <v>51</v>
      </c>
      <c r="H2168" s="119">
        <v>2</v>
      </c>
      <c r="I2168" s="32">
        <v>619.29999999999995</v>
      </c>
      <c r="J2168" s="32">
        <v>404.7</v>
      </c>
      <c r="K2168" s="40" t="s">
        <v>1837</v>
      </c>
      <c r="L2168" s="35">
        <f>I2168*Q2168</f>
        <v>210970.73800000001</v>
      </c>
      <c r="M2168" s="153">
        <f>L2168+L2169+L2170</f>
        <v>1447787.1539999999</v>
      </c>
      <c r="N2168" s="35">
        <f>I2168*R2168</f>
        <v>21749.815999999995</v>
      </c>
      <c r="O2168" s="35">
        <f t="shared" si="412"/>
        <v>232720.554</v>
      </c>
      <c r="P2168" s="153">
        <f>O2168+O2169+O2170</f>
        <v>1549662.0039999997</v>
      </c>
      <c r="Q2168" s="35">
        <v>340.66</v>
      </c>
      <c r="R2168" s="35">
        <v>35.119999999999997</v>
      </c>
      <c r="S2168" s="27" t="s">
        <v>607</v>
      </c>
      <c r="T2168" s="27" t="s">
        <v>1236</v>
      </c>
    </row>
    <row r="2169" spans="1:20" ht="37.5" customHeight="1" x14ac:dyDescent="0.3">
      <c r="A2169" s="23">
        <v>153</v>
      </c>
      <c r="B2169" s="119"/>
      <c r="C2169" s="42"/>
      <c r="D2169" s="119"/>
      <c r="E2169" s="42"/>
      <c r="F2169" s="27" t="s">
        <v>45</v>
      </c>
      <c r="G2169" s="50" t="s">
        <v>51</v>
      </c>
      <c r="H2169" s="119"/>
      <c r="I2169" s="32"/>
      <c r="J2169" s="32"/>
      <c r="K2169" s="41" t="s">
        <v>47</v>
      </c>
      <c r="L2169" s="35">
        <f>I2168*Q2169</f>
        <v>278685</v>
      </c>
      <c r="M2169" s="158"/>
      <c r="N2169" s="35">
        <f>I2168*R2169</f>
        <v>17761.523999999998</v>
      </c>
      <c r="O2169" s="35">
        <f t="shared" si="412"/>
        <v>296446.52399999998</v>
      </c>
      <c r="P2169" s="158"/>
      <c r="Q2169" s="35">
        <v>450</v>
      </c>
      <c r="R2169" s="27">
        <v>28.68</v>
      </c>
      <c r="S2169" s="27" t="s">
        <v>607</v>
      </c>
      <c r="T2169" s="27" t="s">
        <v>1236</v>
      </c>
    </row>
    <row r="2170" spans="1:20" ht="18.75" customHeight="1" x14ac:dyDescent="0.3">
      <c r="A2170" s="23">
        <v>154</v>
      </c>
      <c r="B2170" s="119"/>
      <c r="C2170" s="42"/>
      <c r="D2170" s="119"/>
      <c r="E2170" s="42"/>
      <c r="F2170" s="27" t="s">
        <v>45</v>
      </c>
      <c r="G2170" s="50" t="s">
        <v>51</v>
      </c>
      <c r="H2170" s="119"/>
      <c r="I2170" s="32"/>
      <c r="J2170" s="32"/>
      <c r="K2170" s="41" t="s">
        <v>46</v>
      </c>
      <c r="L2170" s="35">
        <f>I2168*Q2170</f>
        <v>958131.41599999985</v>
      </c>
      <c r="M2170" s="154"/>
      <c r="N2170" s="35">
        <f>I2168*R2170</f>
        <v>62363.509999999995</v>
      </c>
      <c r="O2170" s="35">
        <f t="shared" si="412"/>
        <v>1020494.9259999999</v>
      </c>
      <c r="P2170" s="154"/>
      <c r="Q2170" s="35">
        <v>1547.12</v>
      </c>
      <c r="R2170" s="35">
        <v>100.7</v>
      </c>
      <c r="S2170" s="27" t="s">
        <v>607</v>
      </c>
      <c r="T2170" s="27" t="s">
        <v>1236</v>
      </c>
    </row>
    <row r="2171" spans="1:20" ht="37.5" customHeight="1" x14ac:dyDescent="0.3">
      <c r="A2171" s="23">
        <v>155</v>
      </c>
      <c r="B2171" s="119">
        <v>53</v>
      </c>
      <c r="C2171" s="38" t="s">
        <v>1340</v>
      </c>
      <c r="D2171" s="119">
        <v>1967</v>
      </c>
      <c r="E2171" s="42"/>
      <c r="F2171" s="27" t="s">
        <v>45</v>
      </c>
      <c r="G2171" s="119" t="s">
        <v>37</v>
      </c>
      <c r="H2171" s="119">
        <v>2</v>
      </c>
      <c r="I2171" s="32">
        <v>479.9</v>
      </c>
      <c r="J2171" s="32">
        <v>338.9</v>
      </c>
      <c r="K2171" s="40" t="s">
        <v>1837</v>
      </c>
      <c r="L2171" s="35">
        <f>I2171*Q2171</f>
        <v>163482.734</v>
      </c>
      <c r="M2171" s="110">
        <f>L2171</f>
        <v>163482.734</v>
      </c>
      <c r="N2171" s="35">
        <f>I2171*R2171</f>
        <v>16854.088</v>
      </c>
      <c r="O2171" s="35">
        <f t="shared" si="412"/>
        <v>180336.82199999999</v>
      </c>
      <c r="P2171" s="110">
        <f>O2171</f>
        <v>180336.82199999999</v>
      </c>
      <c r="Q2171" s="35">
        <v>340.66</v>
      </c>
      <c r="R2171" s="35">
        <v>35.119999999999997</v>
      </c>
      <c r="S2171" s="27" t="s">
        <v>607</v>
      </c>
      <c r="T2171" s="27" t="s">
        <v>1236</v>
      </c>
    </row>
    <row r="2172" spans="1:20" ht="37.5" customHeight="1" x14ac:dyDescent="0.3">
      <c r="A2172" s="23">
        <v>156</v>
      </c>
      <c r="B2172" s="119">
        <v>54</v>
      </c>
      <c r="C2172" s="38" t="s">
        <v>1341</v>
      </c>
      <c r="D2172" s="119">
        <v>1968</v>
      </c>
      <c r="E2172" s="42"/>
      <c r="F2172" s="27" t="s">
        <v>45</v>
      </c>
      <c r="G2172" s="119" t="s">
        <v>37</v>
      </c>
      <c r="H2172" s="119">
        <v>2</v>
      </c>
      <c r="I2172" s="32">
        <v>498.5</v>
      </c>
      <c r="J2172" s="32">
        <v>337.3</v>
      </c>
      <c r="K2172" s="40" t="s">
        <v>1837</v>
      </c>
      <c r="L2172" s="35">
        <f>I2172*Q2172</f>
        <v>169819.01</v>
      </c>
      <c r="M2172" s="110">
        <f>L2172</f>
        <v>169819.01</v>
      </c>
      <c r="N2172" s="35">
        <f>I2172*R2172</f>
        <v>17507.32</v>
      </c>
      <c r="O2172" s="35">
        <f t="shared" si="412"/>
        <v>187326.33000000002</v>
      </c>
      <c r="P2172" s="110">
        <f>O2172</f>
        <v>187326.33000000002</v>
      </c>
      <c r="Q2172" s="35">
        <v>340.66</v>
      </c>
      <c r="R2172" s="35">
        <v>35.119999999999997</v>
      </c>
      <c r="S2172" s="27" t="s">
        <v>607</v>
      </c>
      <c r="T2172" s="27" t="s">
        <v>1236</v>
      </c>
    </row>
    <row r="2173" spans="1:20" ht="37.5" customHeight="1" x14ac:dyDescent="0.3">
      <c r="A2173" s="23">
        <v>157</v>
      </c>
      <c r="B2173" s="119">
        <v>55</v>
      </c>
      <c r="C2173" s="38" t="s">
        <v>1342</v>
      </c>
      <c r="D2173" s="119">
        <v>1974</v>
      </c>
      <c r="E2173" s="42"/>
      <c r="F2173" s="27" t="s">
        <v>63</v>
      </c>
      <c r="G2173" s="119" t="s">
        <v>37</v>
      </c>
      <c r="H2173" s="119">
        <v>2</v>
      </c>
      <c r="I2173" s="32">
        <v>503.6</v>
      </c>
      <c r="J2173" s="32">
        <v>292.8</v>
      </c>
      <c r="K2173" s="40" t="s">
        <v>1837</v>
      </c>
      <c r="L2173" s="35">
        <f>I2173*Q2173</f>
        <v>162557.04400000002</v>
      </c>
      <c r="M2173" s="153">
        <f>L2173+L2174</f>
        <v>220471.04400000002</v>
      </c>
      <c r="N2173" s="35">
        <f>I2173*R2173</f>
        <v>12650.432000000001</v>
      </c>
      <c r="O2173" s="35">
        <f t="shared" si="412"/>
        <v>175207.47600000002</v>
      </c>
      <c r="P2173" s="153">
        <f>O2173+O2174</f>
        <v>245137.37200000003</v>
      </c>
      <c r="Q2173" s="35">
        <v>322.79000000000002</v>
      </c>
      <c r="R2173" s="27">
        <v>25.12</v>
      </c>
      <c r="S2173" s="27" t="s">
        <v>607</v>
      </c>
      <c r="T2173" s="27" t="s">
        <v>1236</v>
      </c>
    </row>
    <row r="2174" spans="1:20" ht="56.25" customHeight="1" x14ac:dyDescent="0.3">
      <c r="A2174" s="23">
        <v>158</v>
      </c>
      <c r="B2174" s="119"/>
      <c r="C2174" s="42"/>
      <c r="D2174" s="119"/>
      <c r="E2174" s="42"/>
      <c r="F2174" s="27" t="s">
        <v>63</v>
      </c>
      <c r="G2174" s="119" t="s">
        <v>37</v>
      </c>
      <c r="H2174" s="119"/>
      <c r="I2174" s="32"/>
      <c r="J2174" s="32"/>
      <c r="K2174" s="41" t="s">
        <v>48</v>
      </c>
      <c r="L2174" s="35">
        <f>I2173*Q2174</f>
        <v>57914</v>
      </c>
      <c r="M2174" s="154"/>
      <c r="N2174" s="35">
        <f>I2173*R2174</f>
        <v>12015.896000000001</v>
      </c>
      <c r="O2174" s="35">
        <f t="shared" si="412"/>
        <v>69929.896000000008</v>
      </c>
      <c r="P2174" s="154"/>
      <c r="Q2174" s="35">
        <v>115</v>
      </c>
      <c r="R2174" s="43">
        <v>23.86</v>
      </c>
      <c r="S2174" s="27" t="s">
        <v>607</v>
      </c>
      <c r="T2174" s="27" t="s">
        <v>1236</v>
      </c>
    </row>
    <row r="2175" spans="1:20" ht="37.5" customHeight="1" x14ac:dyDescent="0.3">
      <c r="A2175" s="23">
        <v>159</v>
      </c>
      <c r="B2175" s="119">
        <v>56</v>
      </c>
      <c r="C2175" s="38" t="s">
        <v>1343</v>
      </c>
      <c r="D2175" s="119">
        <v>1964</v>
      </c>
      <c r="E2175" s="42"/>
      <c r="F2175" s="27" t="s">
        <v>45</v>
      </c>
      <c r="G2175" s="50" t="s">
        <v>51</v>
      </c>
      <c r="H2175" s="119">
        <v>2</v>
      </c>
      <c r="I2175" s="32">
        <v>598.79999999999995</v>
      </c>
      <c r="J2175" s="32">
        <v>334.7</v>
      </c>
      <c r="K2175" s="40" t="s">
        <v>1837</v>
      </c>
      <c r="L2175" s="35">
        <f>I2175*Q2175</f>
        <v>203987.20800000001</v>
      </c>
      <c r="M2175" s="153">
        <f>L2175+L2176+L2177</f>
        <v>1399862.6639999999</v>
      </c>
      <c r="N2175" s="35">
        <f>I2175*R2175</f>
        <v>21029.855999999996</v>
      </c>
      <c r="O2175" s="35">
        <f t="shared" si="412"/>
        <v>225017.06400000001</v>
      </c>
      <c r="P2175" s="153">
        <f>O2175+O2176+O2177</f>
        <v>1498365.264</v>
      </c>
      <c r="Q2175" s="35">
        <v>340.66</v>
      </c>
      <c r="R2175" s="35">
        <v>35.119999999999997</v>
      </c>
      <c r="S2175" s="27" t="s">
        <v>607</v>
      </c>
      <c r="T2175" s="27" t="s">
        <v>1236</v>
      </c>
    </row>
    <row r="2176" spans="1:20" ht="37.5" customHeight="1" x14ac:dyDescent="0.3">
      <c r="A2176" s="23">
        <v>160</v>
      </c>
      <c r="B2176" s="119"/>
      <c r="C2176" s="42"/>
      <c r="D2176" s="119"/>
      <c r="E2176" s="42"/>
      <c r="F2176" s="27" t="s">
        <v>45</v>
      </c>
      <c r="G2176" s="50" t="s">
        <v>51</v>
      </c>
      <c r="H2176" s="119"/>
      <c r="I2176" s="32"/>
      <c r="J2176" s="32"/>
      <c r="K2176" s="41" t="s">
        <v>47</v>
      </c>
      <c r="L2176" s="35">
        <f>I2175*Q2176</f>
        <v>269460</v>
      </c>
      <c r="M2176" s="158"/>
      <c r="N2176" s="35">
        <f>I2175*R2176</f>
        <v>17173.583999999999</v>
      </c>
      <c r="O2176" s="35">
        <f t="shared" si="412"/>
        <v>286633.58399999997</v>
      </c>
      <c r="P2176" s="158"/>
      <c r="Q2176" s="35">
        <v>450</v>
      </c>
      <c r="R2176" s="27">
        <v>28.68</v>
      </c>
      <c r="S2176" s="27" t="s">
        <v>607</v>
      </c>
      <c r="T2176" s="27" t="s">
        <v>1236</v>
      </c>
    </row>
    <row r="2177" spans="1:20" ht="18.75" customHeight="1" x14ac:dyDescent="0.3">
      <c r="A2177" s="23">
        <v>161</v>
      </c>
      <c r="B2177" s="119"/>
      <c r="C2177" s="42"/>
      <c r="D2177" s="119"/>
      <c r="E2177" s="42"/>
      <c r="F2177" s="27" t="s">
        <v>45</v>
      </c>
      <c r="G2177" s="50" t="s">
        <v>51</v>
      </c>
      <c r="H2177" s="119"/>
      <c r="I2177" s="32"/>
      <c r="J2177" s="32"/>
      <c r="K2177" s="41" t="s">
        <v>46</v>
      </c>
      <c r="L2177" s="35">
        <f>I2175*Q2177</f>
        <v>926415.45599999989</v>
      </c>
      <c r="M2177" s="158"/>
      <c r="N2177" s="35">
        <f>I2175*R2177</f>
        <v>60299.159999999996</v>
      </c>
      <c r="O2177" s="35">
        <f t="shared" si="412"/>
        <v>986714.61599999992</v>
      </c>
      <c r="P2177" s="158"/>
      <c r="Q2177" s="35">
        <v>1547.12</v>
      </c>
      <c r="R2177" s="35">
        <v>100.7</v>
      </c>
      <c r="S2177" s="27" t="s">
        <v>607</v>
      </c>
      <c r="T2177" s="27" t="s">
        <v>1236</v>
      </c>
    </row>
    <row r="2178" spans="1:20" ht="37.5" customHeight="1" x14ac:dyDescent="0.3">
      <c r="A2178" s="23">
        <v>162</v>
      </c>
      <c r="B2178" s="119">
        <v>57</v>
      </c>
      <c r="C2178" s="38" t="s">
        <v>1344</v>
      </c>
      <c r="D2178" s="119">
        <v>1964</v>
      </c>
      <c r="E2178" s="42"/>
      <c r="F2178" s="27" t="s">
        <v>45</v>
      </c>
      <c r="G2178" s="119" t="s">
        <v>37</v>
      </c>
      <c r="H2178" s="119">
        <v>2</v>
      </c>
      <c r="I2178" s="32">
        <v>503.2</v>
      </c>
      <c r="J2178" s="32">
        <v>292.8</v>
      </c>
      <c r="K2178" s="40" t="s">
        <v>1837</v>
      </c>
      <c r="L2178" s="35">
        <f>I2178*Q2178</f>
        <v>171420.11200000002</v>
      </c>
      <c r="M2178" s="153">
        <f>L2178+L2179+L2180</f>
        <v>1176370.8959999999</v>
      </c>
      <c r="N2178" s="35">
        <f>I2178*R2178</f>
        <v>17672.383999999998</v>
      </c>
      <c r="O2178" s="35">
        <f t="shared" si="412"/>
        <v>189092.49600000001</v>
      </c>
      <c r="P2178" s="153">
        <f>O2178+O2179+O2180</f>
        <v>1259147.2960000001</v>
      </c>
      <c r="Q2178" s="35">
        <v>340.66</v>
      </c>
      <c r="R2178" s="35">
        <v>35.119999999999997</v>
      </c>
      <c r="S2178" s="27" t="s">
        <v>607</v>
      </c>
      <c r="T2178" s="27" t="s">
        <v>1236</v>
      </c>
    </row>
    <row r="2179" spans="1:20" ht="37.5" customHeight="1" x14ac:dyDescent="0.3">
      <c r="A2179" s="23">
        <v>163</v>
      </c>
      <c r="B2179" s="119"/>
      <c r="C2179" s="42"/>
      <c r="D2179" s="119"/>
      <c r="E2179" s="42"/>
      <c r="F2179" s="27" t="s">
        <v>45</v>
      </c>
      <c r="G2179" s="119" t="s">
        <v>37</v>
      </c>
      <c r="H2179" s="119"/>
      <c r="I2179" s="32"/>
      <c r="J2179" s="32"/>
      <c r="K2179" s="41" t="s">
        <v>47</v>
      </c>
      <c r="L2179" s="35">
        <f>I2178*Q2179</f>
        <v>226440</v>
      </c>
      <c r="M2179" s="158"/>
      <c r="N2179" s="35">
        <f>I2178*R2179</f>
        <v>14431.776</v>
      </c>
      <c r="O2179" s="35">
        <f t="shared" si="412"/>
        <v>240871.77600000001</v>
      </c>
      <c r="P2179" s="158"/>
      <c r="Q2179" s="35">
        <v>450</v>
      </c>
      <c r="R2179" s="27">
        <v>28.68</v>
      </c>
      <c r="S2179" s="27" t="s">
        <v>607</v>
      </c>
      <c r="T2179" s="27" t="s">
        <v>1236</v>
      </c>
    </row>
    <row r="2180" spans="1:20" ht="18.75" customHeight="1" x14ac:dyDescent="0.3">
      <c r="A2180" s="23">
        <v>164</v>
      </c>
      <c r="B2180" s="119"/>
      <c r="C2180" s="42"/>
      <c r="D2180" s="119"/>
      <c r="E2180" s="42"/>
      <c r="F2180" s="27" t="s">
        <v>45</v>
      </c>
      <c r="G2180" s="119" t="s">
        <v>37</v>
      </c>
      <c r="H2180" s="119"/>
      <c r="I2180" s="32"/>
      <c r="J2180" s="32"/>
      <c r="K2180" s="41" t="s">
        <v>46</v>
      </c>
      <c r="L2180" s="35">
        <f>I2178*Q2180</f>
        <v>778510.78399999999</v>
      </c>
      <c r="M2180" s="154"/>
      <c r="N2180" s="35">
        <f>I2178*R2180</f>
        <v>50672.24</v>
      </c>
      <c r="O2180" s="35">
        <f t="shared" si="412"/>
        <v>829183.02399999998</v>
      </c>
      <c r="P2180" s="154"/>
      <c r="Q2180" s="35">
        <v>1547.12</v>
      </c>
      <c r="R2180" s="35">
        <v>100.7</v>
      </c>
      <c r="S2180" s="27" t="s">
        <v>607</v>
      </c>
      <c r="T2180" s="27" t="s">
        <v>1236</v>
      </c>
    </row>
    <row r="2181" spans="1:20" ht="37.5" customHeight="1" x14ac:dyDescent="0.3">
      <c r="A2181" s="23">
        <v>165</v>
      </c>
      <c r="B2181" s="119">
        <v>58</v>
      </c>
      <c r="C2181" s="38" t="s">
        <v>1345</v>
      </c>
      <c r="D2181" s="119">
        <v>1964</v>
      </c>
      <c r="E2181" s="42"/>
      <c r="F2181" s="27" t="s">
        <v>45</v>
      </c>
      <c r="G2181" s="50" t="s">
        <v>51</v>
      </c>
      <c r="H2181" s="119">
        <v>2</v>
      </c>
      <c r="I2181" s="32">
        <v>617</v>
      </c>
      <c r="J2181" s="32">
        <v>409.2</v>
      </c>
      <c r="K2181" s="40" t="s">
        <v>1837</v>
      </c>
      <c r="L2181" s="35">
        <f>I2181*Q2181</f>
        <v>210187.22</v>
      </c>
      <c r="M2181" s="153">
        <f>L2181+L2182+L2183</f>
        <v>1442410.2599999998</v>
      </c>
      <c r="N2181" s="35">
        <f>I2181*R2181</f>
        <v>21669.039999999997</v>
      </c>
      <c r="O2181" s="35">
        <f t="shared" si="412"/>
        <v>231856.26</v>
      </c>
      <c r="P2181" s="153">
        <f>O2181+O2182+O2183</f>
        <v>1543906.76</v>
      </c>
      <c r="Q2181" s="35">
        <v>340.66</v>
      </c>
      <c r="R2181" s="35">
        <v>35.119999999999997</v>
      </c>
      <c r="S2181" s="27" t="s">
        <v>607</v>
      </c>
      <c r="T2181" s="27" t="s">
        <v>1236</v>
      </c>
    </row>
    <row r="2182" spans="1:20" ht="37.5" customHeight="1" x14ac:dyDescent="0.3">
      <c r="A2182" s="23">
        <v>166</v>
      </c>
      <c r="B2182" s="119"/>
      <c r="C2182" s="42"/>
      <c r="D2182" s="119"/>
      <c r="E2182" s="42"/>
      <c r="F2182" s="27" t="s">
        <v>45</v>
      </c>
      <c r="G2182" s="50" t="s">
        <v>51</v>
      </c>
      <c r="H2182" s="119"/>
      <c r="I2182" s="32"/>
      <c r="J2182" s="32"/>
      <c r="K2182" s="41" t="s">
        <v>47</v>
      </c>
      <c r="L2182" s="35">
        <f>I2181*Q2182</f>
        <v>277650</v>
      </c>
      <c r="M2182" s="158"/>
      <c r="N2182" s="35">
        <f>I2181*R2182</f>
        <v>17695.560000000001</v>
      </c>
      <c r="O2182" s="35">
        <f t="shared" si="412"/>
        <v>295345.56</v>
      </c>
      <c r="P2182" s="158"/>
      <c r="Q2182" s="35">
        <v>450</v>
      </c>
      <c r="R2182" s="27">
        <v>28.68</v>
      </c>
      <c r="S2182" s="27" t="s">
        <v>607</v>
      </c>
      <c r="T2182" s="27" t="s">
        <v>1236</v>
      </c>
    </row>
    <row r="2183" spans="1:20" ht="18.75" customHeight="1" x14ac:dyDescent="0.3">
      <c r="A2183" s="23">
        <v>167</v>
      </c>
      <c r="B2183" s="119"/>
      <c r="C2183" s="42"/>
      <c r="D2183" s="119"/>
      <c r="E2183" s="42"/>
      <c r="F2183" s="27" t="s">
        <v>45</v>
      </c>
      <c r="G2183" s="50" t="s">
        <v>51</v>
      </c>
      <c r="H2183" s="119"/>
      <c r="I2183" s="32"/>
      <c r="J2183" s="32"/>
      <c r="K2183" s="41" t="s">
        <v>46</v>
      </c>
      <c r="L2183" s="35">
        <f>I2181*Q2183</f>
        <v>954573.03999999992</v>
      </c>
      <c r="M2183" s="154"/>
      <c r="N2183" s="35">
        <f>I2181*R2183</f>
        <v>62131.9</v>
      </c>
      <c r="O2183" s="35">
        <f t="shared" si="412"/>
        <v>1016704.94</v>
      </c>
      <c r="P2183" s="154"/>
      <c r="Q2183" s="35">
        <v>1547.12</v>
      </c>
      <c r="R2183" s="35">
        <v>100.7</v>
      </c>
      <c r="S2183" s="27" t="s">
        <v>607</v>
      </c>
      <c r="T2183" s="27" t="s">
        <v>1236</v>
      </c>
    </row>
    <row r="2184" spans="1:20" ht="37.5" customHeight="1" x14ac:dyDescent="0.3">
      <c r="A2184" s="23">
        <v>168</v>
      </c>
      <c r="B2184" s="119">
        <v>59</v>
      </c>
      <c r="C2184" s="38" t="s">
        <v>1346</v>
      </c>
      <c r="D2184" s="119">
        <v>1966</v>
      </c>
      <c r="E2184" s="42"/>
      <c r="F2184" s="27" t="s">
        <v>45</v>
      </c>
      <c r="G2184" s="119" t="s">
        <v>37</v>
      </c>
      <c r="H2184" s="119">
        <v>2</v>
      </c>
      <c r="I2184" s="32">
        <v>426.6</v>
      </c>
      <c r="J2184" s="32">
        <v>345.6</v>
      </c>
      <c r="K2184" s="40" t="s">
        <v>1837</v>
      </c>
      <c r="L2184" s="35">
        <f>I2184*Q2184</f>
        <v>145325.55600000001</v>
      </c>
      <c r="M2184" s="153">
        <f>L2184+L2185+L2186</f>
        <v>997296.94799999997</v>
      </c>
      <c r="N2184" s="35">
        <f>I2184*R2184</f>
        <v>14982.191999999999</v>
      </c>
      <c r="O2184" s="35">
        <f t="shared" si="412"/>
        <v>160307.74800000002</v>
      </c>
      <c r="P2184" s="153">
        <f>O2184+O2185+O2186</f>
        <v>1067472.648</v>
      </c>
      <c r="Q2184" s="35">
        <v>340.66</v>
      </c>
      <c r="R2184" s="35">
        <v>35.119999999999997</v>
      </c>
      <c r="S2184" s="27" t="s">
        <v>607</v>
      </c>
      <c r="T2184" s="27" t="s">
        <v>1236</v>
      </c>
    </row>
    <row r="2185" spans="1:20" ht="37.5" customHeight="1" x14ac:dyDescent="0.3">
      <c r="A2185" s="23">
        <v>169</v>
      </c>
      <c r="B2185" s="119"/>
      <c r="C2185" s="42"/>
      <c r="D2185" s="119"/>
      <c r="E2185" s="42"/>
      <c r="F2185" s="27" t="s">
        <v>45</v>
      </c>
      <c r="G2185" s="119" t="s">
        <v>37</v>
      </c>
      <c r="H2185" s="119"/>
      <c r="I2185" s="32"/>
      <c r="J2185" s="32"/>
      <c r="K2185" s="41" t="s">
        <v>47</v>
      </c>
      <c r="L2185" s="35">
        <f>I2184*Q2185</f>
        <v>191970</v>
      </c>
      <c r="M2185" s="158"/>
      <c r="N2185" s="35">
        <f>I2184*R2185</f>
        <v>12234.888000000001</v>
      </c>
      <c r="O2185" s="35">
        <f t="shared" si="412"/>
        <v>204204.88800000001</v>
      </c>
      <c r="P2185" s="158"/>
      <c r="Q2185" s="35">
        <v>450</v>
      </c>
      <c r="R2185" s="27">
        <v>28.68</v>
      </c>
      <c r="S2185" s="27" t="s">
        <v>607</v>
      </c>
      <c r="T2185" s="27" t="s">
        <v>1236</v>
      </c>
    </row>
    <row r="2186" spans="1:20" ht="18.75" customHeight="1" x14ac:dyDescent="0.3">
      <c r="A2186" s="23">
        <v>170</v>
      </c>
      <c r="B2186" s="119"/>
      <c r="C2186" s="42"/>
      <c r="D2186" s="119"/>
      <c r="E2186" s="42"/>
      <c r="F2186" s="27" t="s">
        <v>45</v>
      </c>
      <c r="G2186" s="119" t="s">
        <v>37</v>
      </c>
      <c r="H2186" s="119"/>
      <c r="I2186" s="32"/>
      <c r="J2186" s="32"/>
      <c r="K2186" s="41" t="s">
        <v>46</v>
      </c>
      <c r="L2186" s="35">
        <f>I2184*Q2186</f>
        <v>660001.39199999999</v>
      </c>
      <c r="M2186" s="154"/>
      <c r="N2186" s="35">
        <f>I2184*R2186</f>
        <v>42958.62</v>
      </c>
      <c r="O2186" s="35">
        <f t="shared" si="412"/>
        <v>702960.01199999999</v>
      </c>
      <c r="P2186" s="154"/>
      <c r="Q2186" s="35">
        <v>1547.12</v>
      </c>
      <c r="R2186" s="35">
        <v>100.7</v>
      </c>
      <c r="S2186" s="27" t="s">
        <v>607</v>
      </c>
      <c r="T2186" s="27" t="s">
        <v>1236</v>
      </c>
    </row>
    <row r="2187" spans="1:20" ht="37.5" customHeight="1" x14ac:dyDescent="0.3">
      <c r="A2187" s="23">
        <v>171</v>
      </c>
      <c r="B2187" s="119">
        <v>60</v>
      </c>
      <c r="C2187" s="38" t="s">
        <v>1347</v>
      </c>
      <c r="D2187" s="119">
        <v>1969</v>
      </c>
      <c r="E2187" s="42"/>
      <c r="F2187" s="27" t="s">
        <v>45</v>
      </c>
      <c r="G2187" s="119" t="s">
        <v>37</v>
      </c>
      <c r="H2187" s="119">
        <v>2</v>
      </c>
      <c r="I2187" s="32">
        <v>513.4</v>
      </c>
      <c r="J2187" s="32">
        <v>338</v>
      </c>
      <c r="K2187" s="40" t="s">
        <v>1837</v>
      </c>
      <c r="L2187" s="35">
        <f>I2187*Q2187</f>
        <v>174894.84400000001</v>
      </c>
      <c r="M2187" s="153">
        <f>L2187+L2188+L2189</f>
        <v>1200216.2519999999</v>
      </c>
      <c r="N2187" s="35">
        <f>I2187*R2187</f>
        <v>18030.607999999997</v>
      </c>
      <c r="O2187" s="35">
        <f t="shared" si="412"/>
        <v>192925.45200000002</v>
      </c>
      <c r="P2187" s="153">
        <f>O2187+O2188+O2189</f>
        <v>1284670.5519999999</v>
      </c>
      <c r="Q2187" s="35">
        <v>340.66</v>
      </c>
      <c r="R2187" s="35">
        <v>35.119999999999997</v>
      </c>
      <c r="S2187" s="27" t="s">
        <v>607</v>
      </c>
      <c r="T2187" s="27" t="s">
        <v>1236</v>
      </c>
    </row>
    <row r="2188" spans="1:20" ht="37.5" customHeight="1" x14ac:dyDescent="0.3">
      <c r="A2188" s="23">
        <v>172</v>
      </c>
      <c r="B2188" s="119"/>
      <c r="C2188" s="42"/>
      <c r="D2188" s="119"/>
      <c r="E2188" s="42"/>
      <c r="F2188" s="27" t="s">
        <v>45</v>
      </c>
      <c r="G2188" s="119" t="s">
        <v>37</v>
      </c>
      <c r="H2188" s="119"/>
      <c r="I2188" s="32"/>
      <c r="J2188" s="32"/>
      <c r="K2188" s="41" t="s">
        <v>47</v>
      </c>
      <c r="L2188" s="35">
        <f>I2187*Q2188</f>
        <v>231030</v>
      </c>
      <c r="M2188" s="158"/>
      <c r="N2188" s="35">
        <f>I2187*R2188</f>
        <v>14724.312</v>
      </c>
      <c r="O2188" s="35">
        <f t="shared" si="412"/>
        <v>245754.31200000001</v>
      </c>
      <c r="P2188" s="158"/>
      <c r="Q2188" s="35">
        <v>450</v>
      </c>
      <c r="R2188" s="27">
        <v>28.68</v>
      </c>
      <c r="S2188" s="27" t="s">
        <v>607</v>
      </c>
      <c r="T2188" s="27" t="s">
        <v>1236</v>
      </c>
    </row>
    <row r="2189" spans="1:20" ht="18.75" customHeight="1" x14ac:dyDescent="0.3">
      <c r="A2189" s="23">
        <v>173</v>
      </c>
      <c r="B2189" s="119"/>
      <c r="C2189" s="42"/>
      <c r="D2189" s="119"/>
      <c r="E2189" s="42"/>
      <c r="F2189" s="27" t="s">
        <v>45</v>
      </c>
      <c r="G2189" s="119" t="s">
        <v>37</v>
      </c>
      <c r="H2189" s="119"/>
      <c r="I2189" s="32"/>
      <c r="J2189" s="32"/>
      <c r="K2189" s="41" t="s">
        <v>46</v>
      </c>
      <c r="L2189" s="35">
        <f>I2187*Q2189</f>
        <v>794291.40799999994</v>
      </c>
      <c r="M2189" s="154"/>
      <c r="N2189" s="35">
        <f>I2187*R2189</f>
        <v>51699.38</v>
      </c>
      <c r="O2189" s="35">
        <f t="shared" si="412"/>
        <v>845990.78799999994</v>
      </c>
      <c r="P2189" s="154"/>
      <c r="Q2189" s="35">
        <v>1547.12</v>
      </c>
      <c r="R2189" s="35">
        <v>100.7</v>
      </c>
      <c r="S2189" s="27" t="s">
        <v>607</v>
      </c>
      <c r="T2189" s="27" t="s">
        <v>1236</v>
      </c>
    </row>
    <row r="2190" spans="1:20" ht="37.5" customHeight="1" x14ac:dyDescent="0.3">
      <c r="A2190" s="23">
        <v>174</v>
      </c>
      <c r="B2190" s="119">
        <v>61</v>
      </c>
      <c r="C2190" s="38" t="s">
        <v>1348</v>
      </c>
      <c r="D2190" s="119">
        <v>1964</v>
      </c>
      <c r="E2190" s="42"/>
      <c r="F2190" s="27" t="s">
        <v>45</v>
      </c>
      <c r="G2190" s="119" t="s">
        <v>37</v>
      </c>
      <c r="H2190" s="119">
        <v>2</v>
      </c>
      <c r="I2190" s="32">
        <v>505.1</v>
      </c>
      <c r="J2190" s="32">
        <v>340.9</v>
      </c>
      <c r="K2190" s="40" t="s">
        <v>1837</v>
      </c>
      <c r="L2190" s="35">
        <f>I2190*Q2190</f>
        <v>172067.36600000001</v>
      </c>
      <c r="M2190" s="153">
        <f>L2190+L2191+L2192</f>
        <v>1180812.6780000001</v>
      </c>
      <c r="N2190" s="35">
        <f>I2190*R2190</f>
        <v>17739.112000000001</v>
      </c>
      <c r="O2190" s="35">
        <f t="shared" si="412"/>
        <v>189806.478</v>
      </c>
      <c r="P2190" s="153">
        <f>O2190+O2191+O2192</f>
        <v>1263901.628</v>
      </c>
      <c r="Q2190" s="35">
        <v>340.66</v>
      </c>
      <c r="R2190" s="35">
        <v>35.119999999999997</v>
      </c>
      <c r="S2190" s="27" t="s">
        <v>607</v>
      </c>
      <c r="T2190" s="27" t="s">
        <v>1236</v>
      </c>
    </row>
    <row r="2191" spans="1:20" ht="37.5" customHeight="1" x14ac:dyDescent="0.3">
      <c r="A2191" s="23">
        <v>175</v>
      </c>
      <c r="B2191" s="119"/>
      <c r="C2191" s="42"/>
      <c r="D2191" s="119"/>
      <c r="E2191" s="42"/>
      <c r="F2191" s="27" t="s">
        <v>45</v>
      </c>
      <c r="G2191" s="119" t="s">
        <v>37</v>
      </c>
      <c r="H2191" s="119"/>
      <c r="I2191" s="32"/>
      <c r="J2191" s="32"/>
      <c r="K2191" s="41" t="s">
        <v>47</v>
      </c>
      <c r="L2191" s="35">
        <f>I2190*Q2191</f>
        <v>227295</v>
      </c>
      <c r="M2191" s="158"/>
      <c r="N2191" s="35">
        <f>I2190*R2191</f>
        <v>14486.268</v>
      </c>
      <c r="O2191" s="35">
        <f t="shared" si="412"/>
        <v>241781.26800000001</v>
      </c>
      <c r="P2191" s="158"/>
      <c r="Q2191" s="35">
        <v>450</v>
      </c>
      <c r="R2191" s="27">
        <v>28.68</v>
      </c>
      <c r="S2191" s="27" t="s">
        <v>607</v>
      </c>
      <c r="T2191" s="27" t="s">
        <v>1236</v>
      </c>
    </row>
    <row r="2192" spans="1:20" ht="18.75" customHeight="1" x14ac:dyDescent="0.3">
      <c r="A2192" s="23">
        <v>176</v>
      </c>
      <c r="B2192" s="119"/>
      <c r="C2192" s="42"/>
      <c r="D2192" s="119"/>
      <c r="E2192" s="42"/>
      <c r="F2192" s="27" t="s">
        <v>45</v>
      </c>
      <c r="G2192" s="119" t="s">
        <v>37</v>
      </c>
      <c r="H2192" s="119"/>
      <c r="I2192" s="32"/>
      <c r="J2192" s="32"/>
      <c r="K2192" s="41" t="s">
        <v>46</v>
      </c>
      <c r="L2192" s="35">
        <f>I2190*Q2192</f>
        <v>781450.31200000003</v>
      </c>
      <c r="M2192" s="154"/>
      <c r="N2192" s="35">
        <f>I2190*R2192</f>
        <v>50863.570000000007</v>
      </c>
      <c r="O2192" s="35">
        <f t="shared" si="412"/>
        <v>832313.88199999998</v>
      </c>
      <c r="P2192" s="154"/>
      <c r="Q2192" s="35">
        <v>1547.12</v>
      </c>
      <c r="R2192" s="35">
        <v>100.7</v>
      </c>
      <c r="S2192" s="27" t="s">
        <v>607</v>
      </c>
      <c r="T2192" s="27" t="s">
        <v>1236</v>
      </c>
    </row>
    <row r="2193" spans="1:20" ht="37.5" customHeight="1" x14ac:dyDescent="0.3">
      <c r="A2193" s="23">
        <v>177</v>
      </c>
      <c r="B2193" s="119">
        <v>62</v>
      </c>
      <c r="C2193" s="38" t="s">
        <v>1349</v>
      </c>
      <c r="D2193" s="119">
        <v>1980</v>
      </c>
      <c r="E2193" s="42"/>
      <c r="F2193" s="27" t="s">
        <v>63</v>
      </c>
      <c r="G2193" s="119" t="s">
        <v>37</v>
      </c>
      <c r="H2193" s="119">
        <v>2</v>
      </c>
      <c r="I2193" s="32">
        <v>595.6</v>
      </c>
      <c r="J2193" s="32">
        <v>330.8</v>
      </c>
      <c r="K2193" s="40" t="s">
        <v>1837</v>
      </c>
      <c r="L2193" s="35">
        <f>I2193*Q2193</f>
        <v>192253.72400000002</v>
      </c>
      <c r="M2193" s="110">
        <f>L2193</f>
        <v>192253.72400000002</v>
      </c>
      <c r="N2193" s="35">
        <f>I2193*R2193</f>
        <v>14961.472000000002</v>
      </c>
      <c r="O2193" s="35">
        <f t="shared" si="412"/>
        <v>207215.19600000003</v>
      </c>
      <c r="P2193" s="110">
        <f>O2193</f>
        <v>207215.19600000003</v>
      </c>
      <c r="Q2193" s="35">
        <v>322.79000000000002</v>
      </c>
      <c r="R2193" s="27">
        <v>25.12</v>
      </c>
      <c r="S2193" s="27" t="s">
        <v>607</v>
      </c>
      <c r="T2193" s="27" t="s">
        <v>1236</v>
      </c>
    </row>
    <row r="2194" spans="1:20" ht="37.5" customHeight="1" x14ac:dyDescent="0.3">
      <c r="A2194" s="23">
        <v>178</v>
      </c>
      <c r="B2194" s="119">
        <v>63</v>
      </c>
      <c r="C2194" s="38" t="s">
        <v>1350</v>
      </c>
      <c r="D2194" s="119">
        <v>1980</v>
      </c>
      <c r="E2194" s="42"/>
      <c r="F2194" s="27" t="s">
        <v>63</v>
      </c>
      <c r="G2194" s="119" t="s">
        <v>37</v>
      </c>
      <c r="H2194" s="119">
        <v>2</v>
      </c>
      <c r="I2194" s="32">
        <v>605.6</v>
      </c>
      <c r="J2194" s="32">
        <v>347.2</v>
      </c>
      <c r="K2194" s="40" t="s">
        <v>1837</v>
      </c>
      <c r="L2194" s="35">
        <f>I2194*Q2194</f>
        <v>195481.62400000001</v>
      </c>
      <c r="M2194" s="110">
        <f>L2194</f>
        <v>195481.62400000001</v>
      </c>
      <c r="N2194" s="35">
        <f>I2194*R2194</f>
        <v>15212.672</v>
      </c>
      <c r="O2194" s="35">
        <f t="shared" si="412"/>
        <v>210694.296</v>
      </c>
      <c r="P2194" s="110">
        <f>O2194</f>
        <v>210694.296</v>
      </c>
      <c r="Q2194" s="35">
        <v>322.79000000000002</v>
      </c>
      <c r="R2194" s="27">
        <v>25.12</v>
      </c>
      <c r="S2194" s="27" t="s">
        <v>607</v>
      </c>
      <c r="T2194" s="27" t="s">
        <v>1236</v>
      </c>
    </row>
    <row r="2195" spans="1:20" ht="37.5" customHeight="1" x14ac:dyDescent="0.3">
      <c r="A2195" s="23">
        <v>179</v>
      </c>
      <c r="B2195" s="119">
        <v>64</v>
      </c>
      <c r="C2195" s="38" t="s">
        <v>1351</v>
      </c>
      <c r="D2195" s="119">
        <v>1980</v>
      </c>
      <c r="E2195" s="42"/>
      <c r="F2195" s="27" t="s">
        <v>63</v>
      </c>
      <c r="G2195" s="119" t="s">
        <v>37</v>
      </c>
      <c r="H2195" s="119">
        <v>2</v>
      </c>
      <c r="I2195" s="32">
        <v>597.4</v>
      </c>
      <c r="J2195" s="32">
        <v>360.6</v>
      </c>
      <c r="K2195" s="40" t="s">
        <v>1837</v>
      </c>
      <c r="L2195" s="35">
        <f>I2195*Q2195</f>
        <v>192834.74600000001</v>
      </c>
      <c r="M2195" s="110">
        <f>L2195</f>
        <v>192834.74600000001</v>
      </c>
      <c r="N2195" s="35">
        <f>I2195*R2195</f>
        <v>15006.688</v>
      </c>
      <c r="O2195" s="35">
        <f t="shared" si="412"/>
        <v>207841.43400000001</v>
      </c>
      <c r="P2195" s="110">
        <f>O2195</f>
        <v>207841.43400000001</v>
      </c>
      <c r="Q2195" s="35">
        <v>322.79000000000002</v>
      </c>
      <c r="R2195" s="27">
        <v>25.12</v>
      </c>
      <c r="S2195" s="27" t="s">
        <v>607</v>
      </c>
      <c r="T2195" s="27" t="s">
        <v>1236</v>
      </c>
    </row>
    <row r="2196" spans="1:20" ht="37.5" customHeight="1" x14ac:dyDescent="0.3">
      <c r="A2196" s="23">
        <v>180</v>
      </c>
      <c r="B2196" s="119">
        <v>65</v>
      </c>
      <c r="C2196" s="38" t="s">
        <v>1352</v>
      </c>
      <c r="D2196" s="119">
        <v>1964</v>
      </c>
      <c r="E2196" s="42"/>
      <c r="F2196" s="27" t="s">
        <v>45</v>
      </c>
      <c r="G2196" s="50" t="s">
        <v>51</v>
      </c>
      <c r="H2196" s="119">
        <v>2</v>
      </c>
      <c r="I2196" s="32">
        <v>618.9</v>
      </c>
      <c r="J2196" s="32">
        <v>386.5</v>
      </c>
      <c r="K2196" s="40" t="s">
        <v>1837</v>
      </c>
      <c r="L2196" s="35">
        <f>I2196*Q2196</f>
        <v>210834.47400000002</v>
      </c>
      <c r="M2196" s="153">
        <f>L2196+L2197+L2198</f>
        <v>1446852.0419999999</v>
      </c>
      <c r="N2196" s="35">
        <f>I2196*R2196</f>
        <v>21735.767999999996</v>
      </c>
      <c r="O2196" s="35">
        <f t="shared" si="412"/>
        <v>232570.24200000003</v>
      </c>
      <c r="P2196" s="153">
        <f>O2196+O2197+O2198</f>
        <v>1548661.0919999997</v>
      </c>
      <c r="Q2196" s="35">
        <v>340.66</v>
      </c>
      <c r="R2196" s="35">
        <v>35.119999999999997</v>
      </c>
      <c r="S2196" s="27" t="s">
        <v>607</v>
      </c>
      <c r="T2196" s="27" t="s">
        <v>1236</v>
      </c>
    </row>
    <row r="2197" spans="1:20" ht="37.5" customHeight="1" x14ac:dyDescent="0.3">
      <c r="A2197" s="23">
        <v>181</v>
      </c>
      <c r="B2197" s="119"/>
      <c r="C2197" s="42"/>
      <c r="D2197" s="119"/>
      <c r="E2197" s="42"/>
      <c r="F2197" s="27" t="s">
        <v>45</v>
      </c>
      <c r="G2197" s="50" t="s">
        <v>51</v>
      </c>
      <c r="H2197" s="119"/>
      <c r="I2197" s="32"/>
      <c r="J2197" s="32"/>
      <c r="K2197" s="41" t="s">
        <v>47</v>
      </c>
      <c r="L2197" s="35">
        <f>I2196*Q2197</f>
        <v>278505</v>
      </c>
      <c r="M2197" s="158"/>
      <c r="N2197" s="35">
        <f>I2196*R2197</f>
        <v>17750.052</v>
      </c>
      <c r="O2197" s="35">
        <f t="shared" si="412"/>
        <v>296255.05200000003</v>
      </c>
      <c r="P2197" s="158"/>
      <c r="Q2197" s="35">
        <v>450</v>
      </c>
      <c r="R2197" s="27">
        <v>28.68</v>
      </c>
      <c r="S2197" s="27" t="s">
        <v>607</v>
      </c>
      <c r="T2197" s="27" t="s">
        <v>1236</v>
      </c>
    </row>
    <row r="2198" spans="1:20" ht="18.75" customHeight="1" x14ac:dyDescent="0.3">
      <c r="A2198" s="23">
        <v>182</v>
      </c>
      <c r="B2198" s="119"/>
      <c r="C2198" s="42"/>
      <c r="D2198" s="119"/>
      <c r="E2198" s="42"/>
      <c r="F2198" s="27" t="s">
        <v>45</v>
      </c>
      <c r="G2198" s="50" t="s">
        <v>51</v>
      </c>
      <c r="H2198" s="119"/>
      <c r="I2198" s="32"/>
      <c r="J2198" s="32"/>
      <c r="K2198" s="41" t="s">
        <v>46</v>
      </c>
      <c r="L2198" s="35">
        <f>I2196*Q2198</f>
        <v>957512.56799999985</v>
      </c>
      <c r="M2198" s="154"/>
      <c r="N2198" s="35">
        <f>I2196*R2198</f>
        <v>62323.229999999996</v>
      </c>
      <c r="O2198" s="35">
        <f t="shared" si="412"/>
        <v>1019835.7979999998</v>
      </c>
      <c r="P2198" s="154"/>
      <c r="Q2198" s="35">
        <v>1547.12</v>
      </c>
      <c r="R2198" s="35">
        <v>100.7</v>
      </c>
      <c r="S2198" s="27" t="s">
        <v>607</v>
      </c>
      <c r="T2198" s="27" t="s">
        <v>1236</v>
      </c>
    </row>
    <row r="2199" spans="1:20" ht="37.5" customHeight="1" x14ac:dyDescent="0.3">
      <c r="A2199" s="23">
        <v>183</v>
      </c>
      <c r="B2199" s="119">
        <v>66</v>
      </c>
      <c r="C2199" s="38" t="s">
        <v>1353</v>
      </c>
      <c r="D2199" s="119">
        <v>1964</v>
      </c>
      <c r="E2199" s="42"/>
      <c r="F2199" s="27" t="s">
        <v>45</v>
      </c>
      <c r="G2199" s="50" t="s">
        <v>51</v>
      </c>
      <c r="H2199" s="119">
        <v>2</v>
      </c>
      <c r="I2199" s="32">
        <v>620.29999999999995</v>
      </c>
      <c r="J2199" s="32">
        <v>320.3</v>
      </c>
      <c r="K2199" s="40" t="s">
        <v>1837</v>
      </c>
      <c r="L2199" s="35">
        <f>I2199*Q2199</f>
        <v>211311.39799999999</v>
      </c>
      <c r="M2199" s="153">
        <f>L2199+L2200+L2201</f>
        <v>1450124.9339999999</v>
      </c>
      <c r="N2199" s="35">
        <f>I2199*R2199</f>
        <v>21784.935999999998</v>
      </c>
      <c r="O2199" s="35">
        <f t="shared" si="412"/>
        <v>233096.33399999997</v>
      </c>
      <c r="P2199" s="153">
        <f>O2199+O2200+O2201</f>
        <v>1552164.2839999998</v>
      </c>
      <c r="Q2199" s="35">
        <v>340.66</v>
      </c>
      <c r="R2199" s="35">
        <v>35.119999999999997</v>
      </c>
      <c r="S2199" s="27" t="s">
        <v>607</v>
      </c>
      <c r="T2199" s="27" t="s">
        <v>1236</v>
      </c>
    </row>
    <row r="2200" spans="1:20" ht="37.5" customHeight="1" x14ac:dyDescent="0.3">
      <c r="A2200" s="23">
        <v>184</v>
      </c>
      <c r="B2200" s="119"/>
      <c r="C2200" s="42"/>
      <c r="D2200" s="119"/>
      <c r="E2200" s="42"/>
      <c r="F2200" s="27" t="s">
        <v>45</v>
      </c>
      <c r="G2200" s="50" t="s">
        <v>51</v>
      </c>
      <c r="H2200" s="119"/>
      <c r="I2200" s="32"/>
      <c r="J2200" s="32"/>
      <c r="K2200" s="41" t="s">
        <v>47</v>
      </c>
      <c r="L2200" s="35">
        <f>I2199*Q2200</f>
        <v>279135</v>
      </c>
      <c r="M2200" s="158"/>
      <c r="N2200" s="35">
        <f>I2199*R2200</f>
        <v>17790.203999999998</v>
      </c>
      <c r="O2200" s="35">
        <f t="shared" si="412"/>
        <v>296925.20400000003</v>
      </c>
      <c r="P2200" s="158"/>
      <c r="Q2200" s="35">
        <v>450</v>
      </c>
      <c r="R2200" s="27">
        <v>28.68</v>
      </c>
      <c r="S2200" s="27" t="s">
        <v>607</v>
      </c>
      <c r="T2200" s="27" t="s">
        <v>1236</v>
      </c>
    </row>
    <row r="2201" spans="1:20" ht="18.75" customHeight="1" x14ac:dyDescent="0.3">
      <c r="A2201" s="23">
        <v>185</v>
      </c>
      <c r="B2201" s="119"/>
      <c r="C2201" s="42"/>
      <c r="D2201" s="119"/>
      <c r="E2201" s="42"/>
      <c r="F2201" s="27" t="s">
        <v>45</v>
      </c>
      <c r="G2201" s="50" t="s">
        <v>51</v>
      </c>
      <c r="H2201" s="119"/>
      <c r="I2201" s="32"/>
      <c r="J2201" s="32"/>
      <c r="K2201" s="41" t="s">
        <v>46</v>
      </c>
      <c r="L2201" s="35">
        <f>I2199*Q2201</f>
        <v>959678.53599999985</v>
      </c>
      <c r="M2201" s="154"/>
      <c r="N2201" s="35">
        <f>I2199*R2201</f>
        <v>62464.21</v>
      </c>
      <c r="O2201" s="35">
        <f t="shared" si="412"/>
        <v>1022142.7459999998</v>
      </c>
      <c r="P2201" s="154"/>
      <c r="Q2201" s="35">
        <v>1547.12</v>
      </c>
      <c r="R2201" s="35">
        <v>100.7</v>
      </c>
      <c r="S2201" s="27" t="s">
        <v>607</v>
      </c>
      <c r="T2201" s="27" t="s">
        <v>1236</v>
      </c>
    </row>
    <row r="2202" spans="1:20" ht="37.5" customHeight="1" x14ac:dyDescent="0.3">
      <c r="A2202" s="23">
        <v>186</v>
      </c>
      <c r="B2202" s="119">
        <v>67</v>
      </c>
      <c r="C2202" s="38" t="s">
        <v>1354</v>
      </c>
      <c r="D2202" s="119">
        <v>1966</v>
      </c>
      <c r="E2202" s="42"/>
      <c r="F2202" s="27" t="s">
        <v>63</v>
      </c>
      <c r="G2202" s="119" t="s">
        <v>37</v>
      </c>
      <c r="H2202" s="119">
        <v>2</v>
      </c>
      <c r="I2202" s="32">
        <v>472.2</v>
      </c>
      <c r="J2202" s="32">
        <v>334.2</v>
      </c>
      <c r="K2202" s="40" t="s">
        <v>1837</v>
      </c>
      <c r="L2202" s="35">
        <f t="shared" ref="L2202:L2220" si="413">I2202*Q2202</f>
        <v>152421.43799999999</v>
      </c>
      <c r="M2202" s="110">
        <f t="shared" ref="M2202:M2219" si="414">L2202</f>
        <v>152421.43799999999</v>
      </c>
      <c r="N2202" s="35">
        <f t="shared" ref="N2202:N2220" si="415">I2202*R2202</f>
        <v>11861.664000000001</v>
      </c>
      <c r="O2202" s="35">
        <f t="shared" si="412"/>
        <v>164283.10199999998</v>
      </c>
      <c r="P2202" s="110">
        <f t="shared" ref="P2202:P2229" si="416">O2202</f>
        <v>164283.10199999998</v>
      </c>
      <c r="Q2202" s="35">
        <v>322.79000000000002</v>
      </c>
      <c r="R2202" s="27">
        <v>25.12</v>
      </c>
      <c r="S2202" s="27" t="s">
        <v>607</v>
      </c>
      <c r="T2202" s="27" t="s">
        <v>1236</v>
      </c>
    </row>
    <row r="2203" spans="1:20" ht="37.5" customHeight="1" x14ac:dyDescent="0.3">
      <c r="A2203" s="23">
        <v>187</v>
      </c>
      <c r="B2203" s="119">
        <v>68</v>
      </c>
      <c r="C2203" s="38" t="s">
        <v>1355</v>
      </c>
      <c r="D2203" s="119">
        <v>1994</v>
      </c>
      <c r="E2203" s="42"/>
      <c r="F2203" s="27" t="s">
        <v>63</v>
      </c>
      <c r="G2203" s="119" t="s">
        <v>37</v>
      </c>
      <c r="H2203" s="119">
        <v>2</v>
      </c>
      <c r="I2203" s="32">
        <v>743.8</v>
      </c>
      <c r="J2203" s="32">
        <v>398.8</v>
      </c>
      <c r="K2203" s="40" t="s">
        <v>1837</v>
      </c>
      <c r="L2203" s="35">
        <f t="shared" si="413"/>
        <v>240091.20199999999</v>
      </c>
      <c r="M2203" s="110">
        <f t="shared" si="414"/>
        <v>240091.20199999999</v>
      </c>
      <c r="N2203" s="35">
        <f t="shared" si="415"/>
        <v>18684.256000000001</v>
      </c>
      <c r="O2203" s="35">
        <f t="shared" si="412"/>
        <v>258775.45799999998</v>
      </c>
      <c r="P2203" s="110">
        <f t="shared" si="416"/>
        <v>258775.45799999998</v>
      </c>
      <c r="Q2203" s="35">
        <v>322.79000000000002</v>
      </c>
      <c r="R2203" s="27">
        <v>25.12</v>
      </c>
      <c r="S2203" s="27" t="s">
        <v>607</v>
      </c>
      <c r="T2203" s="27" t="s">
        <v>1236</v>
      </c>
    </row>
    <row r="2204" spans="1:20" ht="37.5" customHeight="1" x14ac:dyDescent="0.3">
      <c r="A2204" s="23">
        <v>188</v>
      </c>
      <c r="B2204" s="119">
        <v>69</v>
      </c>
      <c r="C2204" s="38" t="s">
        <v>1356</v>
      </c>
      <c r="D2204" s="119">
        <v>1978</v>
      </c>
      <c r="E2204" s="119" t="s">
        <v>29</v>
      </c>
      <c r="F2204" s="27" t="s">
        <v>74</v>
      </c>
      <c r="G2204" s="119" t="s">
        <v>60</v>
      </c>
      <c r="H2204" s="119">
        <v>3</v>
      </c>
      <c r="I2204" s="32">
        <v>2504.1999999999998</v>
      </c>
      <c r="J2204" s="32">
        <v>1711.3</v>
      </c>
      <c r="K2204" s="40" t="s">
        <v>1837</v>
      </c>
      <c r="L2204" s="35">
        <f t="shared" si="413"/>
        <v>532643.34</v>
      </c>
      <c r="M2204" s="110">
        <f t="shared" si="414"/>
        <v>532643.34</v>
      </c>
      <c r="N2204" s="35">
        <f t="shared" si="415"/>
        <v>51786.855999999992</v>
      </c>
      <c r="O2204" s="35">
        <f t="shared" si="412"/>
        <v>584430.196</v>
      </c>
      <c r="P2204" s="110">
        <f t="shared" si="416"/>
        <v>584430.196</v>
      </c>
      <c r="Q2204" s="35">
        <v>212.7</v>
      </c>
      <c r="R2204" s="35">
        <v>20.68</v>
      </c>
      <c r="S2204" s="27" t="s">
        <v>607</v>
      </c>
      <c r="T2204" s="27" t="s">
        <v>1236</v>
      </c>
    </row>
    <row r="2205" spans="1:20" ht="37.5" customHeight="1" x14ac:dyDescent="0.3">
      <c r="A2205" s="23">
        <v>189</v>
      </c>
      <c r="B2205" s="119">
        <v>70</v>
      </c>
      <c r="C2205" s="38" t="s">
        <v>1357</v>
      </c>
      <c r="D2205" s="119">
        <v>1976</v>
      </c>
      <c r="E2205" s="119" t="s">
        <v>29</v>
      </c>
      <c r="F2205" s="27" t="s">
        <v>74</v>
      </c>
      <c r="G2205" s="119" t="s">
        <v>60</v>
      </c>
      <c r="H2205" s="119">
        <v>3</v>
      </c>
      <c r="I2205" s="32">
        <f>3157.6+647.8+656.8</f>
        <v>4462.2</v>
      </c>
      <c r="J2205" s="32">
        <v>1739.7</v>
      </c>
      <c r="K2205" s="40" t="s">
        <v>1837</v>
      </c>
      <c r="L2205" s="35">
        <f t="shared" si="413"/>
        <v>949109.94</v>
      </c>
      <c r="M2205" s="110">
        <f t="shared" si="414"/>
        <v>949109.94</v>
      </c>
      <c r="N2205" s="35">
        <f t="shared" si="415"/>
        <v>92278.296000000002</v>
      </c>
      <c r="O2205" s="35">
        <f t="shared" si="412"/>
        <v>1041388.2359999999</v>
      </c>
      <c r="P2205" s="110">
        <f t="shared" si="416"/>
        <v>1041388.2359999999</v>
      </c>
      <c r="Q2205" s="35">
        <v>212.7</v>
      </c>
      <c r="R2205" s="35">
        <v>20.68</v>
      </c>
      <c r="S2205" s="27" t="s">
        <v>607</v>
      </c>
      <c r="T2205" s="27" t="s">
        <v>1236</v>
      </c>
    </row>
    <row r="2206" spans="1:20" ht="37.5" customHeight="1" x14ac:dyDescent="0.3">
      <c r="A2206" s="23">
        <v>190</v>
      </c>
      <c r="B2206" s="119">
        <v>71</v>
      </c>
      <c r="C2206" s="38" t="s">
        <v>1358</v>
      </c>
      <c r="D2206" s="119">
        <v>1978</v>
      </c>
      <c r="E2206" s="119" t="s">
        <v>29</v>
      </c>
      <c r="F2206" s="27" t="s">
        <v>74</v>
      </c>
      <c r="G2206" s="119" t="s">
        <v>60</v>
      </c>
      <c r="H2206" s="119">
        <v>3</v>
      </c>
      <c r="I2206" s="32">
        <v>2535.1</v>
      </c>
      <c r="J2206" s="32">
        <v>1739.7</v>
      </c>
      <c r="K2206" s="40" t="s">
        <v>1837</v>
      </c>
      <c r="L2206" s="35">
        <f t="shared" si="413"/>
        <v>539215.7699999999</v>
      </c>
      <c r="M2206" s="110">
        <f t="shared" si="414"/>
        <v>539215.7699999999</v>
      </c>
      <c r="N2206" s="35">
        <f t="shared" si="415"/>
        <v>52425.867999999995</v>
      </c>
      <c r="O2206" s="35">
        <f t="shared" si="412"/>
        <v>591641.63799999992</v>
      </c>
      <c r="P2206" s="110">
        <f t="shared" si="416"/>
        <v>591641.63799999992</v>
      </c>
      <c r="Q2206" s="35">
        <v>212.7</v>
      </c>
      <c r="R2206" s="35">
        <v>20.68</v>
      </c>
      <c r="S2206" s="27" t="s">
        <v>607</v>
      </c>
      <c r="T2206" s="27" t="s">
        <v>1236</v>
      </c>
    </row>
    <row r="2207" spans="1:20" ht="37.5" customHeight="1" x14ac:dyDescent="0.3">
      <c r="A2207" s="23">
        <v>191</v>
      </c>
      <c r="B2207" s="119">
        <v>72</v>
      </c>
      <c r="C2207" s="38" t="s">
        <v>1359</v>
      </c>
      <c r="D2207" s="119">
        <v>1980</v>
      </c>
      <c r="E2207" s="119" t="s">
        <v>29</v>
      </c>
      <c r="F2207" s="27" t="s">
        <v>74</v>
      </c>
      <c r="G2207" s="119" t="s">
        <v>60</v>
      </c>
      <c r="H2207" s="119">
        <v>3</v>
      </c>
      <c r="I2207" s="32">
        <v>2479.5</v>
      </c>
      <c r="J2207" s="32">
        <v>1690.7</v>
      </c>
      <c r="K2207" s="40" t="s">
        <v>1837</v>
      </c>
      <c r="L2207" s="35">
        <f t="shared" si="413"/>
        <v>527389.65</v>
      </c>
      <c r="M2207" s="110">
        <f t="shared" si="414"/>
        <v>527389.65</v>
      </c>
      <c r="N2207" s="35">
        <f t="shared" si="415"/>
        <v>51276.06</v>
      </c>
      <c r="O2207" s="35">
        <f t="shared" si="412"/>
        <v>578665.71</v>
      </c>
      <c r="P2207" s="110">
        <f t="shared" si="416"/>
        <v>578665.71</v>
      </c>
      <c r="Q2207" s="35">
        <v>212.7</v>
      </c>
      <c r="R2207" s="35">
        <v>20.68</v>
      </c>
      <c r="S2207" s="27" t="s">
        <v>607</v>
      </c>
      <c r="T2207" s="27" t="s">
        <v>1236</v>
      </c>
    </row>
    <row r="2208" spans="1:20" ht="37.5" customHeight="1" x14ac:dyDescent="0.3">
      <c r="A2208" s="23">
        <v>192</v>
      </c>
      <c r="B2208" s="119">
        <v>73</v>
      </c>
      <c r="C2208" s="38" t="s">
        <v>1360</v>
      </c>
      <c r="D2208" s="119">
        <v>1985</v>
      </c>
      <c r="E2208" s="119" t="s">
        <v>29</v>
      </c>
      <c r="F2208" s="27" t="s">
        <v>42</v>
      </c>
      <c r="G2208" s="119" t="s">
        <v>31</v>
      </c>
      <c r="H2208" s="119">
        <v>4</v>
      </c>
      <c r="I2208" s="32">
        <v>5106.6000000000004</v>
      </c>
      <c r="J2208" s="32">
        <v>3599.3</v>
      </c>
      <c r="K2208" s="40" t="s">
        <v>1837</v>
      </c>
      <c r="L2208" s="35">
        <f t="shared" si="413"/>
        <v>1290437.82</v>
      </c>
      <c r="M2208" s="110">
        <f t="shared" si="414"/>
        <v>1290437.82</v>
      </c>
      <c r="N2208" s="35">
        <f t="shared" si="415"/>
        <v>116379.414</v>
      </c>
      <c r="O2208" s="35">
        <f t="shared" si="412"/>
        <v>1406817.2340000002</v>
      </c>
      <c r="P2208" s="110">
        <f t="shared" si="416"/>
        <v>1406817.2340000002</v>
      </c>
      <c r="Q2208" s="35">
        <v>252.7</v>
      </c>
      <c r="R2208" s="35">
        <v>22.79</v>
      </c>
      <c r="S2208" s="27" t="s">
        <v>607</v>
      </c>
      <c r="T2208" s="27" t="s">
        <v>1236</v>
      </c>
    </row>
    <row r="2209" spans="1:20" ht="37.5" customHeight="1" x14ac:dyDescent="0.3">
      <c r="A2209" s="23">
        <v>193</v>
      </c>
      <c r="B2209" s="119">
        <v>74</v>
      </c>
      <c r="C2209" s="38" t="s">
        <v>1361</v>
      </c>
      <c r="D2209" s="119">
        <v>1985</v>
      </c>
      <c r="E2209" s="119" t="s">
        <v>29</v>
      </c>
      <c r="F2209" s="27" t="s">
        <v>42</v>
      </c>
      <c r="G2209" s="119" t="s">
        <v>31</v>
      </c>
      <c r="H2209" s="119">
        <v>4</v>
      </c>
      <c r="I2209" s="32">
        <v>5323.4</v>
      </c>
      <c r="J2209" s="32">
        <v>3805.1</v>
      </c>
      <c r="K2209" s="40" t="s">
        <v>1837</v>
      </c>
      <c r="L2209" s="35">
        <f t="shared" si="413"/>
        <v>1345223.18</v>
      </c>
      <c r="M2209" s="110">
        <f t="shared" si="414"/>
        <v>1345223.18</v>
      </c>
      <c r="N2209" s="35">
        <f t="shared" si="415"/>
        <v>121320.28599999999</v>
      </c>
      <c r="O2209" s="35">
        <f t="shared" ref="O2209:O2247" si="417">L2209+N2209</f>
        <v>1466543.466</v>
      </c>
      <c r="P2209" s="110">
        <f t="shared" si="416"/>
        <v>1466543.466</v>
      </c>
      <c r="Q2209" s="35">
        <v>252.7</v>
      </c>
      <c r="R2209" s="35">
        <v>22.79</v>
      </c>
      <c r="S2209" s="27" t="s">
        <v>607</v>
      </c>
      <c r="T2209" s="27" t="s">
        <v>1236</v>
      </c>
    </row>
    <row r="2210" spans="1:20" ht="37.5" customHeight="1" x14ac:dyDescent="0.3">
      <c r="A2210" s="23">
        <v>194</v>
      </c>
      <c r="B2210" s="119">
        <v>75</v>
      </c>
      <c r="C2210" s="38" t="s">
        <v>1362</v>
      </c>
      <c r="D2210" s="119">
        <v>1979</v>
      </c>
      <c r="E2210" s="119" t="s">
        <v>29</v>
      </c>
      <c r="F2210" s="27" t="s">
        <v>42</v>
      </c>
      <c r="G2210" s="119" t="s">
        <v>31</v>
      </c>
      <c r="H2210" s="119">
        <v>4</v>
      </c>
      <c r="I2210" s="32">
        <v>1492.8</v>
      </c>
      <c r="J2210" s="32">
        <v>968.6</v>
      </c>
      <c r="K2210" s="40" t="s">
        <v>1837</v>
      </c>
      <c r="L2210" s="35">
        <f t="shared" si="413"/>
        <v>377230.56</v>
      </c>
      <c r="M2210" s="110">
        <f t="shared" si="414"/>
        <v>377230.56</v>
      </c>
      <c r="N2210" s="35">
        <f t="shared" si="415"/>
        <v>34020.911999999997</v>
      </c>
      <c r="O2210" s="35">
        <f t="shared" si="417"/>
        <v>411251.47200000001</v>
      </c>
      <c r="P2210" s="110">
        <f t="shared" si="416"/>
        <v>411251.47200000001</v>
      </c>
      <c r="Q2210" s="35">
        <v>252.7</v>
      </c>
      <c r="R2210" s="35">
        <v>22.79</v>
      </c>
      <c r="S2210" s="27" t="s">
        <v>607</v>
      </c>
      <c r="T2210" s="27" t="s">
        <v>1236</v>
      </c>
    </row>
    <row r="2211" spans="1:20" ht="37.5" customHeight="1" x14ac:dyDescent="0.3">
      <c r="A2211" s="23">
        <v>195</v>
      </c>
      <c r="B2211" s="119">
        <v>76</v>
      </c>
      <c r="C2211" s="38" t="s">
        <v>1363</v>
      </c>
      <c r="D2211" s="119">
        <v>1986</v>
      </c>
      <c r="E2211" s="119" t="s">
        <v>29</v>
      </c>
      <c r="F2211" s="27" t="s">
        <v>42</v>
      </c>
      <c r="G2211" s="119" t="s">
        <v>31</v>
      </c>
      <c r="H2211" s="119">
        <v>4</v>
      </c>
      <c r="I2211" s="32">
        <v>6890.42</v>
      </c>
      <c r="J2211" s="32">
        <v>3697.02</v>
      </c>
      <c r="K2211" s="40" t="s">
        <v>1837</v>
      </c>
      <c r="L2211" s="35">
        <f t="shared" si="413"/>
        <v>1741209.1339999998</v>
      </c>
      <c r="M2211" s="110">
        <f t="shared" si="414"/>
        <v>1741209.1339999998</v>
      </c>
      <c r="N2211" s="35">
        <f t="shared" si="415"/>
        <v>157032.67179999998</v>
      </c>
      <c r="O2211" s="35">
        <f t="shared" si="417"/>
        <v>1898241.8057999997</v>
      </c>
      <c r="P2211" s="110">
        <f t="shared" si="416"/>
        <v>1898241.8057999997</v>
      </c>
      <c r="Q2211" s="35">
        <v>252.7</v>
      </c>
      <c r="R2211" s="35">
        <v>22.79</v>
      </c>
      <c r="S2211" s="27" t="s">
        <v>607</v>
      </c>
      <c r="T2211" s="27" t="s">
        <v>1236</v>
      </c>
    </row>
    <row r="2212" spans="1:20" ht="37.5" customHeight="1" x14ac:dyDescent="0.3">
      <c r="A2212" s="23">
        <v>196</v>
      </c>
      <c r="B2212" s="119">
        <v>77</v>
      </c>
      <c r="C2212" s="38" t="s">
        <v>1364</v>
      </c>
      <c r="D2212" s="119">
        <v>1976</v>
      </c>
      <c r="E2212" s="119" t="s">
        <v>29</v>
      </c>
      <c r="F2212" s="27" t="s">
        <v>74</v>
      </c>
      <c r="G2212" s="119" t="s">
        <v>60</v>
      </c>
      <c r="H2212" s="119">
        <v>3</v>
      </c>
      <c r="I2212" s="32">
        <f>3157.6+638.1+638.1</f>
        <v>4433.8</v>
      </c>
      <c r="J2212" s="32">
        <v>1740.4</v>
      </c>
      <c r="K2212" s="40" t="s">
        <v>1837</v>
      </c>
      <c r="L2212" s="35">
        <f t="shared" si="413"/>
        <v>943069.26</v>
      </c>
      <c r="M2212" s="110">
        <f t="shared" si="414"/>
        <v>943069.26</v>
      </c>
      <c r="N2212" s="35">
        <f t="shared" si="415"/>
        <v>91690.983999999997</v>
      </c>
      <c r="O2212" s="35">
        <f t="shared" si="417"/>
        <v>1034760.2439999999</v>
      </c>
      <c r="P2212" s="110">
        <f t="shared" si="416"/>
        <v>1034760.2439999999</v>
      </c>
      <c r="Q2212" s="35">
        <v>212.7</v>
      </c>
      <c r="R2212" s="35">
        <v>20.68</v>
      </c>
      <c r="S2212" s="27" t="s">
        <v>607</v>
      </c>
      <c r="T2212" s="27" t="s">
        <v>1236</v>
      </c>
    </row>
    <row r="2213" spans="1:20" ht="37.5" customHeight="1" x14ac:dyDescent="0.3">
      <c r="A2213" s="23">
        <v>197</v>
      </c>
      <c r="B2213" s="119">
        <v>78</v>
      </c>
      <c r="C2213" s="38" t="s">
        <v>1365</v>
      </c>
      <c r="D2213" s="119">
        <v>1988</v>
      </c>
      <c r="E2213" s="119" t="s">
        <v>29</v>
      </c>
      <c r="F2213" s="27" t="s">
        <v>42</v>
      </c>
      <c r="G2213" s="119" t="s">
        <v>31</v>
      </c>
      <c r="H2213" s="119">
        <v>4</v>
      </c>
      <c r="I2213" s="32">
        <v>6662.8</v>
      </c>
      <c r="J2213" s="32">
        <v>4616</v>
      </c>
      <c r="K2213" s="40" t="s">
        <v>1837</v>
      </c>
      <c r="L2213" s="35">
        <f t="shared" si="413"/>
        <v>1683689.56</v>
      </c>
      <c r="M2213" s="110">
        <f t="shared" si="414"/>
        <v>1683689.56</v>
      </c>
      <c r="N2213" s="35">
        <f t="shared" si="415"/>
        <v>151845.212</v>
      </c>
      <c r="O2213" s="35">
        <f t="shared" si="417"/>
        <v>1835534.7720000001</v>
      </c>
      <c r="P2213" s="110">
        <f t="shared" si="416"/>
        <v>1835534.7720000001</v>
      </c>
      <c r="Q2213" s="35">
        <v>252.7</v>
      </c>
      <c r="R2213" s="35">
        <v>22.79</v>
      </c>
      <c r="S2213" s="27" t="s">
        <v>607</v>
      </c>
      <c r="T2213" s="27" t="s">
        <v>1236</v>
      </c>
    </row>
    <row r="2214" spans="1:20" ht="37.5" customHeight="1" x14ac:dyDescent="0.3">
      <c r="A2214" s="23">
        <v>198</v>
      </c>
      <c r="B2214" s="119">
        <v>79</v>
      </c>
      <c r="C2214" s="38" t="s">
        <v>1366</v>
      </c>
      <c r="D2214" s="119">
        <v>1991</v>
      </c>
      <c r="E2214" s="119" t="s">
        <v>29</v>
      </c>
      <c r="F2214" s="27" t="s">
        <v>42</v>
      </c>
      <c r="G2214" s="119" t="s">
        <v>31</v>
      </c>
      <c r="H2214" s="119">
        <v>3</v>
      </c>
      <c r="I2214" s="32">
        <v>2123.5</v>
      </c>
      <c r="J2214" s="32">
        <v>1284.4000000000001</v>
      </c>
      <c r="K2214" s="40" t="s">
        <v>1837</v>
      </c>
      <c r="L2214" s="35">
        <f t="shared" si="413"/>
        <v>536608.44999999995</v>
      </c>
      <c r="M2214" s="110">
        <f t="shared" si="414"/>
        <v>536608.44999999995</v>
      </c>
      <c r="N2214" s="35">
        <f t="shared" si="415"/>
        <v>48394.564999999995</v>
      </c>
      <c r="O2214" s="35">
        <f t="shared" si="417"/>
        <v>585003.0149999999</v>
      </c>
      <c r="P2214" s="110">
        <f t="shared" si="416"/>
        <v>585003.0149999999</v>
      </c>
      <c r="Q2214" s="35">
        <v>252.7</v>
      </c>
      <c r="R2214" s="35">
        <v>22.79</v>
      </c>
      <c r="S2214" s="27" t="s">
        <v>607</v>
      </c>
      <c r="T2214" s="27" t="s">
        <v>1236</v>
      </c>
    </row>
    <row r="2215" spans="1:20" ht="37.5" customHeight="1" x14ac:dyDescent="0.3">
      <c r="A2215" s="23">
        <v>199</v>
      </c>
      <c r="B2215" s="119">
        <v>80</v>
      </c>
      <c r="C2215" s="38" t="s">
        <v>1367</v>
      </c>
      <c r="D2215" s="119">
        <v>1983</v>
      </c>
      <c r="E2215" s="119" t="s">
        <v>29</v>
      </c>
      <c r="F2215" s="27" t="s">
        <v>74</v>
      </c>
      <c r="G2215" s="119" t="s">
        <v>60</v>
      </c>
      <c r="H2215" s="119">
        <v>3</v>
      </c>
      <c r="I2215" s="32">
        <v>1851.9</v>
      </c>
      <c r="J2215" s="32">
        <v>1036</v>
      </c>
      <c r="K2215" s="40" t="s">
        <v>1837</v>
      </c>
      <c r="L2215" s="35">
        <f t="shared" si="413"/>
        <v>393899.13</v>
      </c>
      <c r="M2215" s="110">
        <f t="shared" si="414"/>
        <v>393899.13</v>
      </c>
      <c r="N2215" s="35">
        <f t="shared" si="415"/>
        <v>38297.292000000001</v>
      </c>
      <c r="O2215" s="35">
        <f t="shared" si="417"/>
        <v>432196.42200000002</v>
      </c>
      <c r="P2215" s="110">
        <f t="shared" si="416"/>
        <v>432196.42200000002</v>
      </c>
      <c r="Q2215" s="35">
        <v>212.7</v>
      </c>
      <c r="R2215" s="35">
        <v>20.68</v>
      </c>
      <c r="S2215" s="27" t="s">
        <v>607</v>
      </c>
      <c r="T2215" s="27" t="s">
        <v>1236</v>
      </c>
    </row>
    <row r="2216" spans="1:20" ht="37.5" customHeight="1" x14ac:dyDescent="0.3">
      <c r="A2216" s="23">
        <v>200</v>
      </c>
      <c r="B2216" s="119">
        <v>81</v>
      </c>
      <c r="C2216" s="38" t="s">
        <v>1368</v>
      </c>
      <c r="D2216" s="119">
        <v>1989</v>
      </c>
      <c r="E2216" s="119" t="s">
        <v>29</v>
      </c>
      <c r="F2216" s="27" t="s">
        <v>74</v>
      </c>
      <c r="G2216" s="119" t="s">
        <v>60</v>
      </c>
      <c r="H2216" s="119">
        <v>5</v>
      </c>
      <c r="I2216" s="32">
        <v>4750.8999999999996</v>
      </c>
      <c r="J2216" s="32">
        <v>3121.3</v>
      </c>
      <c r="K2216" s="40" t="s">
        <v>1837</v>
      </c>
      <c r="L2216" s="35">
        <f t="shared" si="413"/>
        <v>1010516.4299999998</v>
      </c>
      <c r="M2216" s="110">
        <f t="shared" si="414"/>
        <v>1010516.4299999998</v>
      </c>
      <c r="N2216" s="35">
        <f t="shared" si="415"/>
        <v>98248.611999999994</v>
      </c>
      <c r="O2216" s="35">
        <f t="shared" si="417"/>
        <v>1108765.0419999999</v>
      </c>
      <c r="P2216" s="110">
        <f t="shared" si="416"/>
        <v>1108765.0419999999</v>
      </c>
      <c r="Q2216" s="35">
        <v>212.7</v>
      </c>
      <c r="R2216" s="35">
        <v>20.68</v>
      </c>
      <c r="S2216" s="27" t="s">
        <v>607</v>
      </c>
      <c r="T2216" s="27" t="s">
        <v>1236</v>
      </c>
    </row>
    <row r="2217" spans="1:20" ht="37.5" customHeight="1" x14ac:dyDescent="0.3">
      <c r="A2217" s="23">
        <v>201</v>
      </c>
      <c r="B2217" s="119">
        <v>82</v>
      </c>
      <c r="C2217" s="38" t="s">
        <v>1369</v>
      </c>
      <c r="D2217" s="119">
        <v>1989</v>
      </c>
      <c r="E2217" s="119" t="s">
        <v>29</v>
      </c>
      <c r="F2217" s="27" t="s">
        <v>74</v>
      </c>
      <c r="G2217" s="119" t="s">
        <v>60</v>
      </c>
      <c r="H2217" s="119">
        <v>5</v>
      </c>
      <c r="I2217" s="32">
        <v>4130.6000000000004</v>
      </c>
      <c r="J2217" s="32">
        <v>3053</v>
      </c>
      <c r="K2217" s="40" t="s">
        <v>1837</v>
      </c>
      <c r="L2217" s="35">
        <f t="shared" si="413"/>
        <v>878578.62</v>
      </c>
      <c r="M2217" s="110">
        <f t="shared" si="414"/>
        <v>878578.62</v>
      </c>
      <c r="N2217" s="35">
        <f t="shared" si="415"/>
        <v>85420.808000000005</v>
      </c>
      <c r="O2217" s="35">
        <f t="shared" si="417"/>
        <v>963999.42799999996</v>
      </c>
      <c r="P2217" s="110">
        <f t="shared" si="416"/>
        <v>963999.42799999996</v>
      </c>
      <c r="Q2217" s="35">
        <v>212.7</v>
      </c>
      <c r="R2217" s="35">
        <v>20.68</v>
      </c>
      <c r="S2217" s="27" t="s">
        <v>607</v>
      </c>
      <c r="T2217" s="27" t="s">
        <v>1236</v>
      </c>
    </row>
    <row r="2218" spans="1:20" ht="37.5" customHeight="1" x14ac:dyDescent="0.3">
      <c r="A2218" s="23">
        <v>202</v>
      </c>
      <c r="B2218" s="119">
        <v>83</v>
      </c>
      <c r="C2218" s="38" t="s">
        <v>1370</v>
      </c>
      <c r="D2218" s="119">
        <v>1989</v>
      </c>
      <c r="E2218" s="119" t="s">
        <v>29</v>
      </c>
      <c r="F2218" s="27" t="s">
        <v>74</v>
      </c>
      <c r="G2218" s="119" t="s">
        <v>60</v>
      </c>
      <c r="H2218" s="119">
        <v>5</v>
      </c>
      <c r="I2218" s="32">
        <v>4129.6000000000004</v>
      </c>
      <c r="J2218" s="32">
        <v>3052</v>
      </c>
      <c r="K2218" s="40" t="s">
        <v>1837</v>
      </c>
      <c r="L2218" s="35">
        <f t="shared" si="413"/>
        <v>878365.92</v>
      </c>
      <c r="M2218" s="110">
        <f t="shared" si="414"/>
        <v>878365.92</v>
      </c>
      <c r="N2218" s="35">
        <f t="shared" si="415"/>
        <v>85400.128000000012</v>
      </c>
      <c r="O2218" s="35">
        <f t="shared" si="417"/>
        <v>963766.04800000007</v>
      </c>
      <c r="P2218" s="110">
        <f t="shared" si="416"/>
        <v>963766.04800000007</v>
      </c>
      <c r="Q2218" s="35">
        <v>212.7</v>
      </c>
      <c r="R2218" s="35">
        <v>20.68</v>
      </c>
      <c r="S2218" s="27" t="s">
        <v>607</v>
      </c>
      <c r="T2218" s="27" t="s">
        <v>1236</v>
      </c>
    </row>
    <row r="2219" spans="1:20" ht="37.5" customHeight="1" x14ac:dyDescent="0.3">
      <c r="A2219" s="23">
        <v>203</v>
      </c>
      <c r="B2219" s="119">
        <v>84</v>
      </c>
      <c r="C2219" s="38" t="s">
        <v>1371</v>
      </c>
      <c r="D2219" s="119">
        <v>1990</v>
      </c>
      <c r="E2219" s="119" t="s">
        <v>29</v>
      </c>
      <c r="F2219" s="27" t="s">
        <v>42</v>
      </c>
      <c r="G2219" s="119" t="s">
        <v>31</v>
      </c>
      <c r="H2219" s="119">
        <v>4</v>
      </c>
      <c r="I2219" s="32">
        <v>5404.9</v>
      </c>
      <c r="J2219" s="32">
        <v>3823.9</v>
      </c>
      <c r="K2219" s="40" t="s">
        <v>1837</v>
      </c>
      <c r="L2219" s="35">
        <f t="shared" si="413"/>
        <v>1365818.2299999997</v>
      </c>
      <c r="M2219" s="110">
        <f t="shared" si="414"/>
        <v>1365818.2299999997</v>
      </c>
      <c r="N2219" s="35">
        <f t="shared" si="415"/>
        <v>123177.67099999999</v>
      </c>
      <c r="O2219" s="35">
        <f t="shared" si="417"/>
        <v>1488995.9009999998</v>
      </c>
      <c r="P2219" s="110">
        <f t="shared" si="416"/>
        <v>1488995.9009999998</v>
      </c>
      <c r="Q2219" s="35">
        <v>252.7</v>
      </c>
      <c r="R2219" s="35">
        <v>22.79</v>
      </c>
      <c r="S2219" s="27" t="s">
        <v>607</v>
      </c>
      <c r="T2219" s="27" t="s">
        <v>1236</v>
      </c>
    </row>
    <row r="2220" spans="1:20" ht="37.5" customHeight="1" x14ac:dyDescent="0.3">
      <c r="A2220" s="23">
        <v>204</v>
      </c>
      <c r="B2220" s="119">
        <v>85</v>
      </c>
      <c r="C2220" s="38" t="s">
        <v>1372</v>
      </c>
      <c r="D2220" s="119">
        <v>1989</v>
      </c>
      <c r="E2220" s="119" t="s">
        <v>29</v>
      </c>
      <c r="F2220" s="27" t="s">
        <v>42</v>
      </c>
      <c r="G2220" s="119" t="s">
        <v>31</v>
      </c>
      <c r="H2220" s="119">
        <v>4</v>
      </c>
      <c r="I2220" s="32">
        <v>3629.26</v>
      </c>
      <c r="J2220" s="32">
        <v>2584.1</v>
      </c>
      <c r="K2220" s="40" t="s">
        <v>1837</v>
      </c>
      <c r="L2220" s="35">
        <f t="shared" si="413"/>
        <v>917114.00199999998</v>
      </c>
      <c r="M2220" s="153">
        <f>L2220+L2221+L2222</f>
        <v>2636512.2196000004</v>
      </c>
      <c r="N2220" s="35">
        <f t="shared" si="415"/>
        <v>82710.835399999996</v>
      </c>
      <c r="O2220" s="35">
        <f t="shared" si="417"/>
        <v>999824.83739999996</v>
      </c>
      <c r="P2220" s="153">
        <f>O2220+O2221+O2222</f>
        <v>2822221.4538000003</v>
      </c>
      <c r="Q2220" s="35">
        <v>252.7</v>
      </c>
      <c r="R2220" s="35">
        <v>22.79</v>
      </c>
      <c r="S2220" s="27" t="s">
        <v>607</v>
      </c>
      <c r="T2220" s="27" t="s">
        <v>1236</v>
      </c>
    </row>
    <row r="2221" spans="1:20" ht="37.5" customHeight="1" x14ac:dyDescent="0.3">
      <c r="A2221" s="23">
        <v>205</v>
      </c>
      <c r="B2221" s="119"/>
      <c r="C2221" s="42"/>
      <c r="D2221" s="119"/>
      <c r="E2221" s="119"/>
      <c r="F2221" s="27" t="s">
        <v>42</v>
      </c>
      <c r="G2221" s="119" t="s">
        <v>31</v>
      </c>
      <c r="H2221" s="119"/>
      <c r="I2221" s="32"/>
      <c r="J2221" s="32"/>
      <c r="K2221" s="41" t="s">
        <v>361</v>
      </c>
      <c r="L2221" s="35">
        <f>I2220*Q2221</f>
        <v>195109.01759999999</v>
      </c>
      <c r="M2221" s="158"/>
      <c r="N2221" s="35">
        <f>I2220*R2221</f>
        <v>22791.752800000002</v>
      </c>
      <c r="O2221" s="35">
        <f t="shared" si="417"/>
        <v>217900.77039999998</v>
      </c>
      <c r="P2221" s="158"/>
      <c r="Q2221" s="119">
        <v>53.76</v>
      </c>
      <c r="R2221" s="35">
        <v>6.28</v>
      </c>
      <c r="S2221" s="27" t="s">
        <v>607</v>
      </c>
      <c r="T2221" s="27" t="s">
        <v>1236</v>
      </c>
    </row>
    <row r="2222" spans="1:20" ht="37.5" customHeight="1" x14ac:dyDescent="0.3">
      <c r="A2222" s="23">
        <v>206</v>
      </c>
      <c r="B2222" s="119"/>
      <c r="C2222" s="42"/>
      <c r="D2222" s="119"/>
      <c r="E2222" s="119"/>
      <c r="F2222" s="27" t="s">
        <v>42</v>
      </c>
      <c r="G2222" s="119" t="s">
        <v>31</v>
      </c>
      <c r="H2222" s="119"/>
      <c r="I2222" s="32"/>
      <c r="J2222" s="32"/>
      <c r="K2222" s="41" t="s">
        <v>47</v>
      </c>
      <c r="L2222" s="35">
        <f>I2220*Q2222</f>
        <v>1524289.2000000002</v>
      </c>
      <c r="M2222" s="154"/>
      <c r="N2222" s="35">
        <f>I2220*R2222</f>
        <v>80206.646000000008</v>
      </c>
      <c r="O2222" s="35">
        <f t="shared" si="417"/>
        <v>1604495.8460000001</v>
      </c>
      <c r="P2222" s="154"/>
      <c r="Q2222" s="58">
        <v>420</v>
      </c>
      <c r="R2222" s="58">
        <v>22.1</v>
      </c>
      <c r="S2222" s="27" t="s">
        <v>607</v>
      </c>
      <c r="T2222" s="27" t="s">
        <v>1236</v>
      </c>
    </row>
    <row r="2223" spans="1:20" ht="37.5" customHeight="1" x14ac:dyDescent="0.3">
      <c r="A2223" s="23">
        <v>207</v>
      </c>
      <c r="B2223" s="119">
        <v>86</v>
      </c>
      <c r="C2223" s="38" t="s">
        <v>1373</v>
      </c>
      <c r="D2223" s="119">
        <v>1976</v>
      </c>
      <c r="E2223" s="119" t="s">
        <v>29</v>
      </c>
      <c r="F2223" s="27" t="s">
        <v>74</v>
      </c>
      <c r="G2223" s="119" t="s">
        <v>60</v>
      </c>
      <c r="H2223" s="119">
        <v>3</v>
      </c>
      <c r="I2223" s="32">
        <v>3156.4</v>
      </c>
      <c r="J2223" s="32">
        <v>1735.4</v>
      </c>
      <c r="K2223" s="40" t="s">
        <v>1837</v>
      </c>
      <c r="L2223" s="35">
        <f t="shared" ref="L2223:L2230" si="418">I2223*Q2223</f>
        <v>671366.28</v>
      </c>
      <c r="M2223" s="110">
        <f t="shared" ref="M2223:M2229" si="419">L2223</f>
        <v>671366.28</v>
      </c>
      <c r="N2223" s="35">
        <f t="shared" ref="N2223:N2230" si="420">I2223*R2223</f>
        <v>65274.351999999999</v>
      </c>
      <c r="O2223" s="35">
        <f t="shared" si="417"/>
        <v>736640.63199999998</v>
      </c>
      <c r="P2223" s="110">
        <f t="shared" si="416"/>
        <v>736640.63199999998</v>
      </c>
      <c r="Q2223" s="35">
        <v>212.7</v>
      </c>
      <c r="R2223" s="35">
        <v>20.68</v>
      </c>
      <c r="S2223" s="27" t="s">
        <v>607</v>
      </c>
      <c r="T2223" s="27" t="s">
        <v>1236</v>
      </c>
    </row>
    <row r="2224" spans="1:20" ht="37.5" customHeight="1" x14ac:dyDescent="0.3">
      <c r="A2224" s="23">
        <v>208</v>
      </c>
      <c r="B2224" s="119">
        <v>87</v>
      </c>
      <c r="C2224" s="38" t="s">
        <v>1374</v>
      </c>
      <c r="D2224" s="119">
        <v>1976</v>
      </c>
      <c r="E2224" s="119" t="s">
        <v>29</v>
      </c>
      <c r="F2224" s="27" t="s">
        <v>74</v>
      </c>
      <c r="G2224" s="119" t="s">
        <v>60</v>
      </c>
      <c r="H2224" s="119">
        <v>3</v>
      </c>
      <c r="I2224" s="32">
        <v>3237.8</v>
      </c>
      <c r="J2224" s="32">
        <v>1621.8</v>
      </c>
      <c r="K2224" s="40" t="s">
        <v>1837</v>
      </c>
      <c r="L2224" s="35">
        <f t="shared" si="418"/>
        <v>688680.06</v>
      </c>
      <c r="M2224" s="110">
        <f t="shared" si="419"/>
        <v>688680.06</v>
      </c>
      <c r="N2224" s="35">
        <f t="shared" si="420"/>
        <v>66957.703999999998</v>
      </c>
      <c r="O2224" s="35">
        <f t="shared" si="417"/>
        <v>755637.76400000008</v>
      </c>
      <c r="P2224" s="110">
        <f t="shared" si="416"/>
        <v>755637.76400000008</v>
      </c>
      <c r="Q2224" s="35">
        <v>212.7</v>
      </c>
      <c r="R2224" s="35">
        <v>20.68</v>
      </c>
      <c r="S2224" s="27" t="s">
        <v>607</v>
      </c>
      <c r="T2224" s="27" t="s">
        <v>1236</v>
      </c>
    </row>
    <row r="2225" spans="1:20" ht="37.5" customHeight="1" x14ac:dyDescent="0.3">
      <c r="A2225" s="23">
        <v>209</v>
      </c>
      <c r="B2225" s="119">
        <v>88</v>
      </c>
      <c r="C2225" s="38" t="s">
        <v>1375</v>
      </c>
      <c r="D2225" s="119">
        <v>1976</v>
      </c>
      <c r="E2225" s="119" t="s">
        <v>29</v>
      </c>
      <c r="F2225" s="27" t="s">
        <v>74</v>
      </c>
      <c r="G2225" s="119" t="s">
        <v>60</v>
      </c>
      <c r="H2225" s="119">
        <v>3</v>
      </c>
      <c r="I2225" s="32">
        <v>3229.4</v>
      </c>
      <c r="J2225" s="32">
        <v>1775.3</v>
      </c>
      <c r="K2225" s="40" t="s">
        <v>1837</v>
      </c>
      <c r="L2225" s="35">
        <f t="shared" si="418"/>
        <v>686893.38</v>
      </c>
      <c r="M2225" s="110">
        <f t="shared" si="419"/>
        <v>686893.38</v>
      </c>
      <c r="N2225" s="35">
        <f t="shared" si="420"/>
        <v>66783.991999999998</v>
      </c>
      <c r="O2225" s="35">
        <f t="shared" si="417"/>
        <v>753677.37199999997</v>
      </c>
      <c r="P2225" s="110">
        <f t="shared" si="416"/>
        <v>753677.37199999997</v>
      </c>
      <c r="Q2225" s="35">
        <v>212.7</v>
      </c>
      <c r="R2225" s="35">
        <v>20.68</v>
      </c>
      <c r="S2225" s="27" t="s">
        <v>607</v>
      </c>
      <c r="T2225" s="27" t="s">
        <v>1236</v>
      </c>
    </row>
    <row r="2226" spans="1:20" ht="37.5" customHeight="1" x14ac:dyDescent="0.3">
      <c r="A2226" s="23">
        <v>210</v>
      </c>
      <c r="B2226" s="119">
        <v>89</v>
      </c>
      <c r="C2226" s="38" t="s">
        <v>1376</v>
      </c>
      <c r="D2226" s="119">
        <v>1976</v>
      </c>
      <c r="E2226" s="119" t="s">
        <v>29</v>
      </c>
      <c r="F2226" s="27" t="s">
        <v>74</v>
      </c>
      <c r="G2226" s="119" t="s">
        <v>60</v>
      </c>
      <c r="H2226" s="119">
        <v>3</v>
      </c>
      <c r="I2226" s="32">
        <v>2878.8</v>
      </c>
      <c r="J2226" s="32">
        <v>1408.4</v>
      </c>
      <c r="K2226" s="40" t="s">
        <v>1837</v>
      </c>
      <c r="L2226" s="35">
        <f t="shared" si="418"/>
        <v>612320.76</v>
      </c>
      <c r="M2226" s="110">
        <f t="shared" si="419"/>
        <v>612320.76</v>
      </c>
      <c r="N2226" s="35">
        <f t="shared" si="420"/>
        <v>59533.584000000003</v>
      </c>
      <c r="O2226" s="35">
        <f t="shared" si="417"/>
        <v>671854.34400000004</v>
      </c>
      <c r="P2226" s="110">
        <f t="shared" si="416"/>
        <v>671854.34400000004</v>
      </c>
      <c r="Q2226" s="35">
        <v>212.7</v>
      </c>
      <c r="R2226" s="35">
        <v>20.68</v>
      </c>
      <c r="S2226" s="27" t="s">
        <v>607</v>
      </c>
      <c r="T2226" s="27" t="s">
        <v>1236</v>
      </c>
    </row>
    <row r="2227" spans="1:20" ht="37.5" customHeight="1" x14ac:dyDescent="0.3">
      <c r="A2227" s="23">
        <v>211</v>
      </c>
      <c r="B2227" s="119">
        <v>90</v>
      </c>
      <c r="C2227" s="38" t="s">
        <v>1377</v>
      </c>
      <c r="D2227" s="119">
        <v>1978</v>
      </c>
      <c r="E2227" s="119" t="s">
        <v>29</v>
      </c>
      <c r="F2227" s="27" t="s">
        <v>74</v>
      </c>
      <c r="G2227" s="119" t="s">
        <v>60</v>
      </c>
      <c r="H2227" s="119">
        <v>3</v>
      </c>
      <c r="I2227" s="32">
        <f>2572.78+649+649</f>
        <v>3870.78</v>
      </c>
      <c r="J2227" s="32">
        <v>1746.9</v>
      </c>
      <c r="K2227" s="40" t="s">
        <v>1837</v>
      </c>
      <c r="L2227" s="35">
        <f t="shared" si="418"/>
        <v>823314.90599999996</v>
      </c>
      <c r="M2227" s="110">
        <f t="shared" si="419"/>
        <v>823314.90599999996</v>
      </c>
      <c r="N2227" s="35">
        <f t="shared" si="420"/>
        <v>80047.7304</v>
      </c>
      <c r="O2227" s="35">
        <f t="shared" si="417"/>
        <v>903362.63639999996</v>
      </c>
      <c r="P2227" s="110">
        <f t="shared" si="416"/>
        <v>903362.63639999996</v>
      </c>
      <c r="Q2227" s="35">
        <v>212.7</v>
      </c>
      <c r="R2227" s="35">
        <v>20.68</v>
      </c>
      <c r="S2227" s="27" t="s">
        <v>607</v>
      </c>
      <c r="T2227" s="27" t="s">
        <v>1236</v>
      </c>
    </row>
    <row r="2228" spans="1:20" ht="37.5" customHeight="1" x14ac:dyDescent="0.3">
      <c r="A2228" s="23">
        <v>212</v>
      </c>
      <c r="B2228" s="119">
        <v>91</v>
      </c>
      <c r="C2228" s="38" t="s">
        <v>1378</v>
      </c>
      <c r="D2228" s="119">
        <v>1978</v>
      </c>
      <c r="E2228" s="119" t="s">
        <v>29</v>
      </c>
      <c r="F2228" s="27" t="s">
        <v>74</v>
      </c>
      <c r="G2228" s="119" t="s">
        <v>60</v>
      </c>
      <c r="H2228" s="119">
        <v>3</v>
      </c>
      <c r="I2228" s="32">
        <v>3087.4</v>
      </c>
      <c r="J2228" s="32">
        <v>1739.6</v>
      </c>
      <c r="K2228" s="40" t="s">
        <v>1837</v>
      </c>
      <c r="L2228" s="35">
        <f t="shared" si="418"/>
        <v>656689.98</v>
      </c>
      <c r="M2228" s="110">
        <f t="shared" si="419"/>
        <v>656689.98</v>
      </c>
      <c r="N2228" s="35">
        <f t="shared" si="420"/>
        <v>63847.432000000001</v>
      </c>
      <c r="O2228" s="35">
        <f t="shared" si="417"/>
        <v>720537.41200000001</v>
      </c>
      <c r="P2228" s="110">
        <f t="shared" si="416"/>
        <v>720537.41200000001</v>
      </c>
      <c r="Q2228" s="35">
        <v>212.7</v>
      </c>
      <c r="R2228" s="35">
        <v>20.68</v>
      </c>
      <c r="S2228" s="27" t="s">
        <v>607</v>
      </c>
      <c r="T2228" s="27" t="s">
        <v>1236</v>
      </c>
    </row>
    <row r="2229" spans="1:20" ht="37.5" customHeight="1" x14ac:dyDescent="0.3">
      <c r="A2229" s="23">
        <v>213</v>
      </c>
      <c r="B2229" s="119">
        <v>92</v>
      </c>
      <c r="C2229" s="38" t="s">
        <v>1379</v>
      </c>
      <c r="D2229" s="119">
        <v>1978</v>
      </c>
      <c r="E2229" s="119" t="s">
        <v>29</v>
      </c>
      <c r="F2229" s="27" t="s">
        <v>74</v>
      </c>
      <c r="G2229" s="119" t="s">
        <v>31</v>
      </c>
      <c r="H2229" s="119">
        <v>3</v>
      </c>
      <c r="I2229" s="32">
        <v>2472.8000000000002</v>
      </c>
      <c r="J2229" s="32">
        <v>1616</v>
      </c>
      <c r="K2229" s="40" t="s">
        <v>1837</v>
      </c>
      <c r="L2229" s="35">
        <f t="shared" si="418"/>
        <v>525964.56000000006</v>
      </c>
      <c r="M2229" s="110">
        <f t="shared" si="419"/>
        <v>525964.56000000006</v>
      </c>
      <c r="N2229" s="35">
        <f t="shared" si="420"/>
        <v>51137.504000000001</v>
      </c>
      <c r="O2229" s="35">
        <f t="shared" si="417"/>
        <v>577102.06400000001</v>
      </c>
      <c r="P2229" s="110">
        <f t="shared" si="416"/>
        <v>577102.06400000001</v>
      </c>
      <c r="Q2229" s="35">
        <v>212.7</v>
      </c>
      <c r="R2229" s="35">
        <v>20.68</v>
      </c>
      <c r="S2229" s="27" t="s">
        <v>607</v>
      </c>
      <c r="T2229" s="27" t="s">
        <v>1236</v>
      </c>
    </row>
    <row r="2230" spans="1:20" ht="37.5" customHeight="1" x14ac:dyDescent="0.3">
      <c r="A2230" s="23">
        <v>214</v>
      </c>
      <c r="B2230" s="119">
        <v>93</v>
      </c>
      <c r="C2230" s="38" t="s">
        <v>1380</v>
      </c>
      <c r="D2230" s="119">
        <v>1969</v>
      </c>
      <c r="E2230" s="119" t="s">
        <v>29</v>
      </c>
      <c r="F2230" s="27" t="s">
        <v>74</v>
      </c>
      <c r="G2230" s="119" t="s">
        <v>31</v>
      </c>
      <c r="H2230" s="119">
        <v>3</v>
      </c>
      <c r="I2230" s="32">
        <v>2238.4</v>
      </c>
      <c r="J2230" s="32">
        <v>1598.8</v>
      </c>
      <c r="K2230" s="40" t="s">
        <v>1837</v>
      </c>
      <c r="L2230" s="35">
        <f t="shared" si="418"/>
        <v>476107.68</v>
      </c>
      <c r="M2230" s="153">
        <f>L2230+L2231</f>
        <v>2978638.8800000004</v>
      </c>
      <c r="N2230" s="35">
        <f t="shared" si="420"/>
        <v>46290.112000000001</v>
      </c>
      <c r="O2230" s="110">
        <f t="shared" si="417"/>
        <v>522397.79200000002</v>
      </c>
      <c r="P2230" s="153">
        <f>O2230+O2231</f>
        <v>3096557.7919999999</v>
      </c>
      <c r="Q2230" s="35">
        <v>212.7</v>
      </c>
      <c r="R2230" s="35">
        <v>20.68</v>
      </c>
      <c r="S2230" s="27" t="s">
        <v>607</v>
      </c>
      <c r="T2230" s="27" t="s">
        <v>1236</v>
      </c>
    </row>
    <row r="2231" spans="1:20" ht="18.75" customHeight="1" x14ac:dyDescent="0.3">
      <c r="A2231" s="23">
        <v>215</v>
      </c>
      <c r="B2231" s="119"/>
      <c r="C2231" s="42"/>
      <c r="D2231" s="119"/>
      <c r="E2231" s="119"/>
      <c r="F2231" s="27" t="s">
        <v>74</v>
      </c>
      <c r="G2231" s="119" t="s">
        <v>31</v>
      </c>
      <c r="H2231" s="119"/>
      <c r="I2231" s="32"/>
      <c r="J2231" s="32"/>
      <c r="K2231" s="41" t="s">
        <v>46</v>
      </c>
      <c r="L2231" s="35">
        <f>I2230*Q2231</f>
        <v>2502531.2000000002</v>
      </c>
      <c r="M2231" s="154"/>
      <c r="N2231" s="35">
        <f>I2230*R2231</f>
        <v>71628.800000000003</v>
      </c>
      <c r="O2231" s="110">
        <f t="shared" si="417"/>
        <v>2574160</v>
      </c>
      <c r="P2231" s="154"/>
      <c r="Q2231" s="35">
        <v>1118</v>
      </c>
      <c r="R2231" s="35">
        <v>32</v>
      </c>
      <c r="S2231" s="27" t="s">
        <v>607</v>
      </c>
      <c r="T2231" s="27" t="s">
        <v>1236</v>
      </c>
    </row>
    <row r="2232" spans="1:20" ht="37.5" customHeight="1" x14ac:dyDescent="0.3">
      <c r="A2232" s="23">
        <v>216</v>
      </c>
      <c r="B2232" s="119">
        <v>94</v>
      </c>
      <c r="C2232" s="38" t="s">
        <v>1381</v>
      </c>
      <c r="D2232" s="119">
        <v>1970</v>
      </c>
      <c r="E2232" s="119" t="s">
        <v>29</v>
      </c>
      <c r="F2232" s="27" t="s">
        <v>74</v>
      </c>
      <c r="G2232" s="119" t="s">
        <v>31</v>
      </c>
      <c r="H2232" s="119">
        <v>3</v>
      </c>
      <c r="I2232" s="32">
        <v>2523.3000000000002</v>
      </c>
      <c r="J2232" s="32">
        <v>1626.8</v>
      </c>
      <c r="K2232" s="40" t="s">
        <v>1837</v>
      </c>
      <c r="L2232" s="35">
        <f>I2232*Q2232</f>
        <v>536705.91</v>
      </c>
      <c r="M2232" s="153">
        <f>L2232+L2233+L2234</f>
        <v>4249489.53</v>
      </c>
      <c r="N2232" s="35">
        <f>I2232*R2232</f>
        <v>52181.844000000005</v>
      </c>
      <c r="O2232" s="35">
        <f t="shared" si="417"/>
        <v>588887.75400000007</v>
      </c>
      <c r="P2232" s="153">
        <f>O2232+O2233+O2234</f>
        <v>4435658.6040000003</v>
      </c>
      <c r="Q2232" s="35">
        <v>212.7</v>
      </c>
      <c r="R2232" s="35">
        <v>20.68</v>
      </c>
      <c r="S2232" s="27" t="s">
        <v>607</v>
      </c>
      <c r="T2232" s="27" t="s">
        <v>1236</v>
      </c>
    </row>
    <row r="2233" spans="1:20" ht="37.5" customHeight="1" x14ac:dyDescent="0.3">
      <c r="A2233" s="23">
        <v>217</v>
      </c>
      <c r="B2233" s="119"/>
      <c r="C2233" s="42"/>
      <c r="D2233" s="119"/>
      <c r="E2233" s="119"/>
      <c r="F2233" s="27" t="s">
        <v>74</v>
      </c>
      <c r="G2233" s="119" t="s">
        <v>31</v>
      </c>
      <c r="H2233" s="119"/>
      <c r="I2233" s="32"/>
      <c r="J2233" s="32"/>
      <c r="K2233" s="41" t="s">
        <v>47</v>
      </c>
      <c r="L2233" s="35">
        <f>I2232*Q2233</f>
        <v>891734.22</v>
      </c>
      <c r="M2233" s="158"/>
      <c r="N2233" s="35">
        <f>I2232*R2233</f>
        <v>53241.630000000005</v>
      </c>
      <c r="O2233" s="35">
        <f t="shared" si="417"/>
        <v>944975.85</v>
      </c>
      <c r="P2233" s="158"/>
      <c r="Q2233" s="47">
        <v>353.4</v>
      </c>
      <c r="R2233" s="35">
        <v>21.1</v>
      </c>
      <c r="S2233" s="27" t="s">
        <v>607</v>
      </c>
      <c r="T2233" s="27" t="s">
        <v>1236</v>
      </c>
    </row>
    <row r="2234" spans="1:20" ht="18.75" customHeight="1" x14ac:dyDescent="0.3">
      <c r="A2234" s="23">
        <v>218</v>
      </c>
      <c r="B2234" s="119"/>
      <c r="C2234" s="42"/>
      <c r="D2234" s="119"/>
      <c r="E2234" s="119"/>
      <c r="F2234" s="27" t="s">
        <v>74</v>
      </c>
      <c r="G2234" s="119" t="s">
        <v>31</v>
      </c>
      <c r="H2234" s="119"/>
      <c r="I2234" s="32"/>
      <c r="J2234" s="32"/>
      <c r="K2234" s="41" t="s">
        <v>46</v>
      </c>
      <c r="L2234" s="35">
        <f>I2232*Q2234</f>
        <v>2821049.4000000004</v>
      </c>
      <c r="M2234" s="154"/>
      <c r="N2234" s="35">
        <f>I2232*R2234</f>
        <v>80745.600000000006</v>
      </c>
      <c r="O2234" s="35">
        <f t="shared" si="417"/>
        <v>2901795.0000000005</v>
      </c>
      <c r="P2234" s="154"/>
      <c r="Q2234" s="35">
        <v>1118</v>
      </c>
      <c r="R2234" s="35">
        <v>32</v>
      </c>
      <c r="S2234" s="27" t="s">
        <v>607</v>
      </c>
      <c r="T2234" s="27" t="s">
        <v>1236</v>
      </c>
    </row>
    <row r="2235" spans="1:20" ht="37.5" customHeight="1" x14ac:dyDescent="0.3">
      <c r="A2235" s="23">
        <v>219</v>
      </c>
      <c r="B2235" s="119">
        <v>95</v>
      </c>
      <c r="C2235" s="38" t="s">
        <v>1382</v>
      </c>
      <c r="D2235" s="119">
        <v>1976</v>
      </c>
      <c r="E2235" s="119"/>
      <c r="F2235" s="27" t="s">
        <v>74</v>
      </c>
      <c r="G2235" s="119" t="s">
        <v>31</v>
      </c>
      <c r="H2235" s="119">
        <v>3</v>
      </c>
      <c r="I2235" s="32">
        <v>1607.4</v>
      </c>
      <c r="J2235" s="32">
        <v>1000.8</v>
      </c>
      <c r="K2235" s="40" t="s">
        <v>1837</v>
      </c>
      <c r="L2235" s="35">
        <f>I2235*Q2235</f>
        <v>341893.98</v>
      </c>
      <c r="M2235" s="110">
        <f>L2235</f>
        <v>341893.98</v>
      </c>
      <c r="N2235" s="35">
        <f>I2235*R2235</f>
        <v>33241.031999999999</v>
      </c>
      <c r="O2235" s="35">
        <f t="shared" si="417"/>
        <v>375135.01199999999</v>
      </c>
      <c r="P2235" s="110">
        <f>O2235</f>
        <v>375135.01199999999</v>
      </c>
      <c r="Q2235" s="35">
        <v>212.7</v>
      </c>
      <c r="R2235" s="35">
        <v>20.68</v>
      </c>
      <c r="S2235" s="27" t="s">
        <v>607</v>
      </c>
      <c r="T2235" s="27" t="s">
        <v>1236</v>
      </c>
    </row>
    <row r="2236" spans="1:20" ht="37.5" customHeight="1" x14ac:dyDescent="0.3">
      <c r="A2236" s="23">
        <v>220</v>
      </c>
      <c r="B2236" s="119">
        <v>96</v>
      </c>
      <c r="C2236" s="38" t="s">
        <v>1383</v>
      </c>
      <c r="D2236" s="119">
        <v>1967</v>
      </c>
      <c r="E2236" s="119"/>
      <c r="F2236" s="27" t="s">
        <v>74</v>
      </c>
      <c r="G2236" s="119" t="s">
        <v>31</v>
      </c>
      <c r="H2236" s="119">
        <v>3</v>
      </c>
      <c r="I2236" s="32">
        <v>1611.8</v>
      </c>
      <c r="J2236" s="32">
        <v>1000.4</v>
      </c>
      <c r="K2236" s="40" t="s">
        <v>1837</v>
      </c>
      <c r="L2236" s="35">
        <f>I2236*Q2236</f>
        <v>342829.86</v>
      </c>
      <c r="M2236" s="110">
        <f>L2236</f>
        <v>342829.86</v>
      </c>
      <c r="N2236" s="35">
        <f>I2236*R2236</f>
        <v>33332.023999999998</v>
      </c>
      <c r="O2236" s="35">
        <f t="shared" si="417"/>
        <v>376161.88399999996</v>
      </c>
      <c r="P2236" s="110">
        <f>O2236</f>
        <v>376161.88399999996</v>
      </c>
      <c r="Q2236" s="35">
        <v>212.7</v>
      </c>
      <c r="R2236" s="35">
        <v>20.68</v>
      </c>
      <c r="S2236" s="27" t="s">
        <v>607</v>
      </c>
      <c r="T2236" s="27" t="s">
        <v>1236</v>
      </c>
    </row>
    <row r="2237" spans="1:20" ht="37.5" customHeight="1" x14ac:dyDescent="0.3">
      <c r="A2237" s="23">
        <v>221</v>
      </c>
      <c r="B2237" s="119">
        <v>97</v>
      </c>
      <c r="C2237" s="38" t="s">
        <v>1384</v>
      </c>
      <c r="D2237" s="119">
        <v>1963</v>
      </c>
      <c r="E2237" s="119"/>
      <c r="F2237" s="27" t="s">
        <v>42</v>
      </c>
      <c r="G2237" s="119" t="s">
        <v>51</v>
      </c>
      <c r="H2237" s="119">
        <v>3</v>
      </c>
      <c r="I2237" s="32">
        <v>1538</v>
      </c>
      <c r="J2237" s="32">
        <v>981.9</v>
      </c>
      <c r="K2237" s="40" t="s">
        <v>1837</v>
      </c>
      <c r="L2237" s="35">
        <f>I2237*Q2237</f>
        <v>388652.6</v>
      </c>
      <c r="M2237" s="153">
        <f>L2237+L2238+L2239+L2240+L2241</f>
        <v>2949668.6799999997</v>
      </c>
      <c r="N2237" s="35">
        <f>I2237*R2237</f>
        <v>35051.019999999997</v>
      </c>
      <c r="O2237" s="35">
        <f t="shared" si="417"/>
        <v>423703.62</v>
      </c>
      <c r="P2237" s="153">
        <f>O2237+O2238+O2239+O2240+O2241</f>
        <v>3108205.7199999997</v>
      </c>
      <c r="Q2237" s="35">
        <v>252.7</v>
      </c>
      <c r="R2237" s="35">
        <v>22.79</v>
      </c>
      <c r="S2237" s="27" t="s">
        <v>607</v>
      </c>
      <c r="T2237" s="27" t="s">
        <v>1236</v>
      </c>
    </row>
    <row r="2238" spans="1:20" s="3" customFormat="1" ht="37.5" customHeight="1" x14ac:dyDescent="0.3">
      <c r="A2238" s="23">
        <v>222</v>
      </c>
      <c r="B2238" s="119"/>
      <c r="C2238" s="42"/>
      <c r="D2238" s="119"/>
      <c r="E2238" s="119"/>
      <c r="F2238" s="27" t="s">
        <v>42</v>
      </c>
      <c r="G2238" s="119" t="s">
        <v>51</v>
      </c>
      <c r="H2238" s="119"/>
      <c r="I2238" s="32"/>
      <c r="J2238" s="32"/>
      <c r="K2238" s="41" t="s">
        <v>47</v>
      </c>
      <c r="L2238" s="35">
        <f>I2237*Q2238</f>
        <v>645960</v>
      </c>
      <c r="M2238" s="158"/>
      <c r="N2238" s="35">
        <f>I2237*R2238</f>
        <v>33989.800000000003</v>
      </c>
      <c r="O2238" s="35">
        <f t="shared" si="417"/>
        <v>679949.8</v>
      </c>
      <c r="P2238" s="158"/>
      <c r="Q2238" s="58">
        <v>420</v>
      </c>
      <c r="R2238" s="58">
        <v>22.1</v>
      </c>
      <c r="S2238" s="27" t="s">
        <v>607</v>
      </c>
      <c r="T2238" s="27" t="s">
        <v>1236</v>
      </c>
    </row>
    <row r="2239" spans="1:20" ht="56.25" customHeight="1" x14ac:dyDescent="0.3">
      <c r="A2239" s="23">
        <v>223</v>
      </c>
      <c r="B2239" s="119"/>
      <c r="C2239" s="42"/>
      <c r="D2239" s="119"/>
      <c r="E2239" s="119"/>
      <c r="F2239" s="27" t="s">
        <v>42</v>
      </c>
      <c r="G2239" s="119" t="s">
        <v>51</v>
      </c>
      <c r="H2239" s="119"/>
      <c r="I2239" s="32"/>
      <c r="J2239" s="32"/>
      <c r="K2239" s="41" t="s">
        <v>48</v>
      </c>
      <c r="L2239" s="35">
        <f>I2237*Q2239</f>
        <v>115596.08</v>
      </c>
      <c r="M2239" s="158"/>
      <c r="N2239" s="35">
        <f>I2237*R2239</f>
        <v>21485.86</v>
      </c>
      <c r="O2239" s="35">
        <f t="shared" si="417"/>
        <v>137081.94</v>
      </c>
      <c r="P2239" s="158"/>
      <c r="Q2239" s="35">
        <v>75.16</v>
      </c>
      <c r="R2239" s="43">
        <v>13.97</v>
      </c>
      <c r="S2239" s="27" t="s">
        <v>607</v>
      </c>
      <c r="T2239" s="27" t="s">
        <v>1236</v>
      </c>
    </row>
    <row r="2240" spans="1:20" s="3" customFormat="1" ht="38.25" customHeight="1" x14ac:dyDescent="0.3">
      <c r="A2240" s="23">
        <v>224</v>
      </c>
      <c r="B2240" s="119"/>
      <c r="C2240" s="42"/>
      <c r="D2240" s="119"/>
      <c r="E2240" s="119"/>
      <c r="F2240" s="27" t="s">
        <v>42</v>
      </c>
      <c r="G2240" s="119" t="s">
        <v>51</v>
      </c>
      <c r="H2240" s="119"/>
      <c r="I2240" s="32"/>
      <c r="J2240" s="32"/>
      <c r="K2240" s="41" t="s">
        <v>49</v>
      </c>
      <c r="L2240" s="35">
        <f>I2237*Q2240</f>
        <v>79976</v>
      </c>
      <c r="M2240" s="158"/>
      <c r="N2240" s="35">
        <f>I2237*R2240</f>
        <v>17533.2</v>
      </c>
      <c r="O2240" s="35">
        <f t="shared" si="417"/>
        <v>97509.2</v>
      </c>
      <c r="P2240" s="158"/>
      <c r="Q2240" s="35">
        <v>52</v>
      </c>
      <c r="R2240" s="43">
        <v>11.4</v>
      </c>
      <c r="S2240" s="27" t="s">
        <v>607</v>
      </c>
      <c r="T2240" s="27" t="s">
        <v>1236</v>
      </c>
    </row>
    <row r="2241" spans="1:20" ht="18.75" customHeight="1" x14ac:dyDescent="0.3">
      <c r="A2241" s="23">
        <v>225</v>
      </c>
      <c r="B2241" s="119"/>
      <c r="C2241" s="42"/>
      <c r="D2241" s="119"/>
      <c r="E2241" s="119"/>
      <c r="F2241" s="27" t="s">
        <v>42</v>
      </c>
      <c r="G2241" s="119" t="s">
        <v>51</v>
      </c>
      <c r="H2241" s="119"/>
      <c r="I2241" s="32"/>
      <c r="J2241" s="32"/>
      <c r="K2241" s="41" t="s">
        <v>46</v>
      </c>
      <c r="L2241" s="35">
        <f>I2237*Q2241</f>
        <v>1719484</v>
      </c>
      <c r="M2241" s="154"/>
      <c r="N2241" s="35">
        <f>I2237*R2241</f>
        <v>50477.16</v>
      </c>
      <c r="O2241" s="35">
        <f t="shared" si="417"/>
        <v>1769961.16</v>
      </c>
      <c r="P2241" s="154"/>
      <c r="Q2241" s="35">
        <v>1118</v>
      </c>
      <c r="R2241" s="43">
        <v>32.82</v>
      </c>
      <c r="S2241" s="27" t="s">
        <v>607</v>
      </c>
      <c r="T2241" s="27" t="s">
        <v>1236</v>
      </c>
    </row>
    <row r="2242" spans="1:20" ht="37.5" customHeight="1" x14ac:dyDescent="0.3">
      <c r="A2242" s="23">
        <v>226</v>
      </c>
      <c r="B2242" s="119">
        <v>98</v>
      </c>
      <c r="C2242" s="38" t="s">
        <v>1385</v>
      </c>
      <c r="D2242" s="119">
        <v>1975</v>
      </c>
      <c r="E2242" s="119"/>
      <c r="F2242" s="27" t="s">
        <v>42</v>
      </c>
      <c r="G2242" s="119" t="s">
        <v>31</v>
      </c>
      <c r="H2242" s="119">
        <v>3</v>
      </c>
      <c r="I2242" s="32">
        <v>3911.6</v>
      </c>
      <c r="J2242" s="32">
        <v>2525.1999999999998</v>
      </c>
      <c r="K2242" s="40" t="s">
        <v>1837</v>
      </c>
      <c r="L2242" s="35">
        <f>I2242*Q2242</f>
        <v>988461.32</v>
      </c>
      <c r="M2242" s="110">
        <f>L2242</f>
        <v>988461.32</v>
      </c>
      <c r="N2242" s="35">
        <f>I2242*R2242</f>
        <v>89145.364000000001</v>
      </c>
      <c r="O2242" s="35">
        <f t="shared" si="417"/>
        <v>1077606.6839999999</v>
      </c>
      <c r="P2242" s="110">
        <f>O2242</f>
        <v>1077606.6839999999</v>
      </c>
      <c r="Q2242" s="35">
        <v>252.7</v>
      </c>
      <c r="R2242" s="35">
        <v>22.79</v>
      </c>
      <c r="S2242" s="27" t="s">
        <v>607</v>
      </c>
      <c r="T2242" s="27" t="s">
        <v>1236</v>
      </c>
    </row>
    <row r="2243" spans="1:20" ht="37.5" customHeight="1" x14ac:dyDescent="0.3">
      <c r="A2243" s="23">
        <v>227</v>
      </c>
      <c r="B2243" s="119">
        <v>99</v>
      </c>
      <c r="C2243" s="38" t="s">
        <v>1386</v>
      </c>
      <c r="D2243" s="119">
        <v>1987</v>
      </c>
      <c r="E2243" s="119"/>
      <c r="F2243" s="27" t="s">
        <v>42</v>
      </c>
      <c r="G2243" s="119" t="s">
        <v>31</v>
      </c>
      <c r="H2243" s="119">
        <v>4</v>
      </c>
      <c r="I2243" s="32">
        <v>5249.3</v>
      </c>
      <c r="J2243" s="32">
        <v>3708.5</v>
      </c>
      <c r="K2243" s="40" t="s">
        <v>1837</v>
      </c>
      <c r="L2243" s="35">
        <f>I2243*Q2243</f>
        <v>1326498.1100000001</v>
      </c>
      <c r="M2243" s="110">
        <f>L2243</f>
        <v>1326498.1100000001</v>
      </c>
      <c r="N2243" s="35">
        <f>I2243*R2243</f>
        <v>119631.54700000001</v>
      </c>
      <c r="O2243" s="35">
        <f t="shared" si="417"/>
        <v>1446129.6570000001</v>
      </c>
      <c r="P2243" s="110">
        <f>O2243</f>
        <v>1446129.6570000001</v>
      </c>
      <c r="Q2243" s="35">
        <v>252.7</v>
      </c>
      <c r="R2243" s="35">
        <v>22.79</v>
      </c>
      <c r="S2243" s="27" t="s">
        <v>607</v>
      </c>
      <c r="T2243" s="27" t="s">
        <v>1236</v>
      </c>
    </row>
    <row r="2244" spans="1:20" ht="37.5" customHeight="1" x14ac:dyDescent="0.3">
      <c r="A2244" s="23">
        <v>228</v>
      </c>
      <c r="B2244" s="119">
        <v>100</v>
      </c>
      <c r="C2244" s="38" t="s">
        <v>1387</v>
      </c>
      <c r="D2244" s="119">
        <v>1990</v>
      </c>
      <c r="E2244" s="119"/>
      <c r="F2244" s="27" t="s">
        <v>42</v>
      </c>
      <c r="G2244" s="119" t="s">
        <v>31</v>
      </c>
      <c r="H2244" s="119">
        <v>4</v>
      </c>
      <c r="I2244" s="32">
        <v>4465.3</v>
      </c>
      <c r="J2244" s="32">
        <v>3190.1</v>
      </c>
      <c r="K2244" s="40" t="s">
        <v>1837</v>
      </c>
      <c r="L2244" s="35">
        <f>I2244*Q2244</f>
        <v>1128381.31</v>
      </c>
      <c r="M2244" s="110">
        <f>L2244</f>
        <v>1128381.31</v>
      </c>
      <c r="N2244" s="35">
        <f>I2244*R2244</f>
        <v>101764.18700000001</v>
      </c>
      <c r="O2244" s="35">
        <f t="shared" si="417"/>
        <v>1230145.497</v>
      </c>
      <c r="P2244" s="110">
        <f>O2244</f>
        <v>1230145.497</v>
      </c>
      <c r="Q2244" s="35">
        <v>252.7</v>
      </c>
      <c r="R2244" s="35">
        <v>22.79</v>
      </c>
      <c r="S2244" s="27" t="s">
        <v>607</v>
      </c>
      <c r="T2244" s="27" t="s">
        <v>1236</v>
      </c>
    </row>
    <row r="2245" spans="1:20" ht="37.5" customHeight="1" x14ac:dyDescent="0.3">
      <c r="A2245" s="23">
        <v>229</v>
      </c>
      <c r="B2245" s="119">
        <v>101</v>
      </c>
      <c r="C2245" s="38" t="s">
        <v>1388</v>
      </c>
      <c r="D2245" s="119" t="s">
        <v>775</v>
      </c>
      <c r="E2245" s="119"/>
      <c r="F2245" s="27" t="s">
        <v>42</v>
      </c>
      <c r="G2245" s="119" t="s">
        <v>31</v>
      </c>
      <c r="H2245" s="119">
        <v>4</v>
      </c>
      <c r="I2245" s="32" t="s">
        <v>1389</v>
      </c>
      <c r="J2245" s="42"/>
      <c r="K2245" s="40" t="s">
        <v>1837</v>
      </c>
      <c r="L2245" s="35">
        <f>I2245*Q2245</f>
        <v>1054441.2899999998</v>
      </c>
      <c r="M2245" s="110">
        <f>L2245</f>
        <v>1054441.2899999998</v>
      </c>
      <c r="N2245" s="35">
        <f>I2245*R2245</f>
        <v>95095.832999999999</v>
      </c>
      <c r="O2245" s="35">
        <f t="shared" si="417"/>
        <v>1149537.1229999999</v>
      </c>
      <c r="P2245" s="110">
        <f>O2245</f>
        <v>1149537.1229999999</v>
      </c>
      <c r="Q2245" s="35">
        <v>252.7</v>
      </c>
      <c r="R2245" s="35">
        <v>22.79</v>
      </c>
      <c r="S2245" s="27" t="s">
        <v>607</v>
      </c>
      <c r="T2245" s="27" t="s">
        <v>1236</v>
      </c>
    </row>
    <row r="2246" spans="1:20" ht="37.5" customHeight="1" x14ac:dyDescent="0.3">
      <c r="A2246" s="23">
        <v>230</v>
      </c>
      <c r="B2246" s="119">
        <v>102</v>
      </c>
      <c r="C2246" s="38" t="s">
        <v>1390</v>
      </c>
      <c r="D2246" s="119" t="s">
        <v>1391</v>
      </c>
      <c r="E2246" s="42"/>
      <c r="F2246" s="27" t="s">
        <v>202</v>
      </c>
      <c r="G2246" s="119" t="s">
        <v>31</v>
      </c>
      <c r="H2246" s="119">
        <v>2</v>
      </c>
      <c r="I2246" s="32">
        <v>1416.2</v>
      </c>
      <c r="J2246" s="32"/>
      <c r="K2246" s="40" t="s">
        <v>1837</v>
      </c>
      <c r="L2246" s="35">
        <f>I2246*Q2246</f>
        <v>457135.19800000003</v>
      </c>
      <c r="M2246" s="153">
        <f>L2246+L2247</f>
        <v>2653548.102</v>
      </c>
      <c r="N2246" s="35">
        <f>I2246*R2246</f>
        <v>35574.944000000003</v>
      </c>
      <c r="O2246" s="110">
        <f t="shared" si="417"/>
        <v>492710.14200000005</v>
      </c>
      <c r="P2246" s="153">
        <f>O2246+O2247</f>
        <v>2844196.946</v>
      </c>
      <c r="Q2246" s="47">
        <v>322.79000000000002</v>
      </c>
      <c r="R2246" s="47">
        <v>25.12</v>
      </c>
      <c r="S2246" s="27" t="s">
        <v>607</v>
      </c>
      <c r="T2246" s="27" t="s">
        <v>1236</v>
      </c>
    </row>
    <row r="2247" spans="1:20" ht="18.75" customHeight="1" x14ac:dyDescent="0.3">
      <c r="A2247" s="23">
        <v>231</v>
      </c>
      <c r="B2247" s="119"/>
      <c r="C2247" s="91"/>
      <c r="D2247" s="92"/>
      <c r="E2247" s="91"/>
      <c r="F2247" s="27" t="s">
        <v>202</v>
      </c>
      <c r="G2247" s="119" t="s">
        <v>31</v>
      </c>
      <c r="H2247" s="119">
        <v>2</v>
      </c>
      <c r="I2247" s="32"/>
      <c r="J2247" s="32"/>
      <c r="K2247" s="41" t="s">
        <v>46</v>
      </c>
      <c r="L2247" s="35">
        <f>I2246*Q2247</f>
        <v>2196412.9040000001</v>
      </c>
      <c r="M2247" s="154"/>
      <c r="N2247" s="35">
        <f>I2246*R2247</f>
        <v>155073.9</v>
      </c>
      <c r="O2247" s="110">
        <f t="shared" si="417"/>
        <v>2351486.804</v>
      </c>
      <c r="P2247" s="154"/>
      <c r="Q2247" s="35">
        <v>1550.92</v>
      </c>
      <c r="R2247" s="43">
        <v>109.5</v>
      </c>
      <c r="S2247" s="27" t="s">
        <v>607</v>
      </c>
      <c r="T2247" s="27" t="s">
        <v>1236</v>
      </c>
    </row>
    <row r="2248" spans="1:20" ht="18.75" customHeight="1" x14ac:dyDescent="0.3">
      <c r="A2248" s="34">
        <f>A2257</f>
        <v>9</v>
      </c>
      <c r="B2248" s="36">
        <f>B2256</f>
        <v>7</v>
      </c>
      <c r="C2248" s="25" t="s">
        <v>147</v>
      </c>
      <c r="D2248" s="36"/>
      <c r="E2248" s="36"/>
      <c r="F2248" s="27"/>
      <c r="G2248" s="119"/>
      <c r="H2248" s="119"/>
      <c r="I2248" s="31">
        <f>SUM(I2249:I2257)</f>
        <v>10247.299999999999</v>
      </c>
      <c r="J2248" s="29"/>
      <c r="K2248" s="32"/>
      <c r="L2248" s="31">
        <f t="shared" ref="L2248:P2248" si="421">SUM(L2249:L2257)</f>
        <v>14001145.829999998</v>
      </c>
      <c r="M2248" s="31">
        <f t="shared" si="421"/>
        <v>14001145.829999998</v>
      </c>
      <c r="N2248" s="31">
        <f t="shared" si="421"/>
        <v>691544.50199999998</v>
      </c>
      <c r="O2248" s="31">
        <f t="shared" si="421"/>
        <v>14692690.331999999</v>
      </c>
      <c r="P2248" s="31">
        <f t="shared" si="421"/>
        <v>14692690.332</v>
      </c>
      <c r="Q2248" s="31"/>
      <c r="R2248" s="70"/>
      <c r="S2248" s="27"/>
      <c r="T2248" s="27"/>
    </row>
    <row r="2249" spans="1:20" ht="37.5" customHeight="1" x14ac:dyDescent="0.3">
      <c r="A2249" s="23">
        <v>1</v>
      </c>
      <c r="B2249" s="119">
        <v>1</v>
      </c>
      <c r="C2249" s="38" t="s">
        <v>1392</v>
      </c>
      <c r="D2249" s="119">
        <v>1970</v>
      </c>
      <c r="E2249" s="119" t="s">
        <v>29</v>
      </c>
      <c r="F2249" s="119" t="s">
        <v>58</v>
      </c>
      <c r="G2249" s="119" t="s">
        <v>31</v>
      </c>
      <c r="H2249" s="119">
        <v>3</v>
      </c>
      <c r="I2249" s="32">
        <f>1179+523.2*2</f>
        <v>2225.4</v>
      </c>
      <c r="J2249" s="32">
        <f>I2249/1.8</f>
        <v>1236.3333333333333</v>
      </c>
      <c r="K2249" s="41" t="s">
        <v>46</v>
      </c>
      <c r="L2249" s="35">
        <f>I2249*Q2249</f>
        <v>2487997.2000000002</v>
      </c>
      <c r="M2249" s="35">
        <f>L2249</f>
        <v>2487997.2000000002</v>
      </c>
      <c r="N2249" s="35">
        <f>I2249*R2249</f>
        <v>71212.800000000003</v>
      </c>
      <c r="O2249" s="35">
        <f t="shared" ref="O2249:O2257" si="422">L2249+N2249</f>
        <v>2559210</v>
      </c>
      <c r="P2249" s="35">
        <f>O2249</f>
        <v>2559210</v>
      </c>
      <c r="Q2249" s="35">
        <v>1118</v>
      </c>
      <c r="R2249" s="35">
        <v>32</v>
      </c>
      <c r="S2249" s="27" t="s">
        <v>607</v>
      </c>
      <c r="T2249" s="27" t="s">
        <v>1236</v>
      </c>
    </row>
    <row r="2250" spans="1:20" ht="37.5" customHeight="1" x14ac:dyDescent="0.3">
      <c r="A2250" s="23">
        <v>2</v>
      </c>
      <c r="B2250" s="119">
        <v>2</v>
      </c>
      <c r="C2250" s="38" t="s">
        <v>1393</v>
      </c>
      <c r="D2250" s="119" t="s">
        <v>678</v>
      </c>
      <c r="E2250" s="119" t="s">
        <v>29</v>
      </c>
      <c r="F2250" s="119" t="s">
        <v>58</v>
      </c>
      <c r="G2250" s="119" t="s">
        <v>60</v>
      </c>
      <c r="H2250" s="119">
        <v>3</v>
      </c>
      <c r="I2250" s="32">
        <f>1135+256.9*2</f>
        <v>1648.8</v>
      </c>
      <c r="J2250" s="32">
        <v>908</v>
      </c>
      <c r="K2250" s="41" t="s">
        <v>46</v>
      </c>
      <c r="L2250" s="35">
        <f>I2250*Q2250</f>
        <v>1843358.4</v>
      </c>
      <c r="M2250" s="35">
        <f>L2250</f>
        <v>1843358.4</v>
      </c>
      <c r="N2250" s="35">
        <f>I2250*R2250</f>
        <v>53800.344000000005</v>
      </c>
      <c r="O2250" s="35">
        <f t="shared" si="422"/>
        <v>1897158.7439999999</v>
      </c>
      <c r="P2250" s="35">
        <f>O2250</f>
        <v>1897158.7439999999</v>
      </c>
      <c r="Q2250" s="35">
        <v>1118</v>
      </c>
      <c r="R2250" s="43">
        <v>32.630000000000003</v>
      </c>
      <c r="S2250" s="27" t="s">
        <v>607</v>
      </c>
      <c r="T2250" s="27" t="s">
        <v>1236</v>
      </c>
    </row>
    <row r="2251" spans="1:20" ht="37.5" customHeight="1" x14ac:dyDescent="0.3">
      <c r="A2251" s="23">
        <v>3</v>
      </c>
      <c r="B2251" s="119">
        <v>3</v>
      </c>
      <c r="C2251" s="38" t="s">
        <v>1394</v>
      </c>
      <c r="D2251" s="119" t="s">
        <v>588</v>
      </c>
      <c r="E2251" s="119" t="s">
        <v>29</v>
      </c>
      <c r="F2251" s="119" t="s">
        <v>63</v>
      </c>
      <c r="G2251" s="119" t="s">
        <v>31</v>
      </c>
      <c r="H2251" s="119">
        <v>2</v>
      </c>
      <c r="I2251" s="32">
        <v>1530.5</v>
      </c>
      <c r="J2251" s="32"/>
      <c r="K2251" s="41" t="s">
        <v>46</v>
      </c>
      <c r="L2251" s="35">
        <f>I2251*Q2251</f>
        <v>2373683.06</v>
      </c>
      <c r="M2251" s="35">
        <f>L2251</f>
        <v>2373683.06</v>
      </c>
      <c r="N2251" s="35">
        <f>I2251*R2251</f>
        <v>130857.75</v>
      </c>
      <c r="O2251" s="35">
        <f t="shared" si="422"/>
        <v>2504540.81</v>
      </c>
      <c r="P2251" s="35">
        <f>O2251</f>
        <v>2504540.81</v>
      </c>
      <c r="Q2251" s="35">
        <v>1550.92</v>
      </c>
      <c r="R2251" s="43">
        <v>85.5</v>
      </c>
      <c r="S2251" s="27" t="s">
        <v>607</v>
      </c>
      <c r="T2251" s="27" t="s">
        <v>1236</v>
      </c>
    </row>
    <row r="2252" spans="1:20" ht="37.5" customHeight="1" x14ac:dyDescent="0.3">
      <c r="A2252" s="23">
        <v>4</v>
      </c>
      <c r="B2252" s="119">
        <v>4</v>
      </c>
      <c r="C2252" s="38" t="s">
        <v>1395</v>
      </c>
      <c r="D2252" s="119" t="s">
        <v>676</v>
      </c>
      <c r="E2252" s="119" t="s">
        <v>29</v>
      </c>
      <c r="F2252" s="119" t="s">
        <v>36</v>
      </c>
      <c r="G2252" s="119" t="s">
        <v>670</v>
      </c>
      <c r="H2252" s="119">
        <v>2</v>
      </c>
      <c r="I2252" s="32">
        <f>389.4+259.8</f>
        <v>649.20000000000005</v>
      </c>
      <c r="J2252" s="32">
        <v>389.4</v>
      </c>
      <c r="K2252" s="41" t="s">
        <v>46</v>
      </c>
      <c r="L2252" s="35">
        <f>I2252*Q2252</f>
        <v>1004390.304</v>
      </c>
      <c r="M2252" s="35">
        <f>L2252</f>
        <v>1004390.304</v>
      </c>
      <c r="N2252" s="35">
        <f>I2252*R2252</f>
        <v>58103.4</v>
      </c>
      <c r="O2252" s="35">
        <f t="shared" si="422"/>
        <v>1062493.7039999999</v>
      </c>
      <c r="P2252" s="35">
        <f>O2252</f>
        <v>1062493.7039999999</v>
      </c>
      <c r="Q2252" s="47">
        <v>1547.12</v>
      </c>
      <c r="R2252" s="47">
        <v>89.5</v>
      </c>
      <c r="S2252" s="27" t="s">
        <v>607</v>
      </c>
      <c r="T2252" s="27" t="s">
        <v>1236</v>
      </c>
    </row>
    <row r="2253" spans="1:20" ht="37.5" customHeight="1" x14ac:dyDescent="0.3">
      <c r="A2253" s="23">
        <v>5</v>
      </c>
      <c r="B2253" s="119">
        <v>5</v>
      </c>
      <c r="C2253" s="38" t="s">
        <v>1396</v>
      </c>
      <c r="D2253" s="119">
        <v>1973</v>
      </c>
      <c r="E2253" s="119" t="s">
        <v>29</v>
      </c>
      <c r="F2253" s="105" t="s">
        <v>63</v>
      </c>
      <c r="G2253" s="119" t="s">
        <v>31</v>
      </c>
      <c r="H2253" s="119">
        <v>2</v>
      </c>
      <c r="I2253" s="32">
        <f>882+625.3+104.4</f>
        <v>1611.7</v>
      </c>
      <c r="J2253" s="32">
        <v>882</v>
      </c>
      <c r="K2253" s="40" t="s">
        <v>1837</v>
      </c>
      <c r="L2253" s="35">
        <f>I2253*Q2253</f>
        <v>520240.64300000004</v>
      </c>
      <c r="M2253" s="153">
        <f>L2253+L2254</f>
        <v>3019858.4070000001</v>
      </c>
      <c r="N2253" s="35">
        <f>I2253*R2253</f>
        <v>40485.904000000002</v>
      </c>
      <c r="O2253" s="110">
        <f t="shared" si="422"/>
        <v>560726.54700000002</v>
      </c>
      <c r="P2253" s="153">
        <f>O2253+O2254</f>
        <v>3198144.6610000003</v>
      </c>
      <c r="Q2253" s="35">
        <v>322.79000000000002</v>
      </c>
      <c r="R2253" s="27">
        <v>25.12</v>
      </c>
      <c r="S2253" s="27" t="s">
        <v>607</v>
      </c>
      <c r="T2253" s="27" t="s">
        <v>1236</v>
      </c>
    </row>
    <row r="2254" spans="1:20" ht="18.75" customHeight="1" x14ac:dyDescent="0.3">
      <c r="A2254" s="23">
        <v>6</v>
      </c>
      <c r="B2254" s="119"/>
      <c r="C2254" s="42"/>
      <c r="D2254" s="119"/>
      <c r="E2254" s="119"/>
      <c r="F2254" s="105" t="s">
        <v>63</v>
      </c>
      <c r="G2254" s="119" t="s">
        <v>31</v>
      </c>
      <c r="H2254" s="119"/>
      <c r="I2254" s="32"/>
      <c r="J2254" s="32"/>
      <c r="K2254" s="41" t="s">
        <v>46</v>
      </c>
      <c r="L2254" s="35">
        <f>I2253*Q2254</f>
        <v>2499617.764</v>
      </c>
      <c r="M2254" s="154"/>
      <c r="N2254" s="35">
        <f>I2253*R2254</f>
        <v>137800.35</v>
      </c>
      <c r="O2254" s="110">
        <f t="shared" si="422"/>
        <v>2637418.1140000001</v>
      </c>
      <c r="P2254" s="154"/>
      <c r="Q2254" s="35">
        <v>1550.92</v>
      </c>
      <c r="R2254" s="43">
        <v>85.5</v>
      </c>
      <c r="S2254" s="27" t="s">
        <v>607</v>
      </c>
      <c r="T2254" s="27" t="s">
        <v>1236</v>
      </c>
    </row>
    <row r="2255" spans="1:20" ht="37.5" customHeight="1" x14ac:dyDescent="0.3">
      <c r="A2255" s="23">
        <v>7</v>
      </c>
      <c r="B2255" s="119">
        <v>6</v>
      </c>
      <c r="C2255" s="38" t="s">
        <v>1397</v>
      </c>
      <c r="D2255" s="119">
        <v>1975</v>
      </c>
      <c r="E2255" s="119" t="s">
        <v>29</v>
      </c>
      <c r="F2255" s="105" t="s">
        <v>63</v>
      </c>
      <c r="G2255" s="119" t="s">
        <v>31</v>
      </c>
      <c r="H2255" s="119">
        <v>2</v>
      </c>
      <c r="I2255" s="32">
        <f>568.4+400.4+40.6</f>
        <v>1009.4</v>
      </c>
      <c r="J2255" s="32">
        <v>568.4</v>
      </c>
      <c r="K2255" s="40" t="s">
        <v>1837</v>
      </c>
      <c r="L2255" s="35">
        <f>I2255*Q2255</f>
        <v>325824.22600000002</v>
      </c>
      <c r="M2255" s="35">
        <f>L2255</f>
        <v>325824.22600000002</v>
      </c>
      <c r="N2255" s="35">
        <f>I2255*R2255</f>
        <v>25356.128000000001</v>
      </c>
      <c r="O2255" s="35">
        <f t="shared" si="422"/>
        <v>351180.35400000005</v>
      </c>
      <c r="P2255" s="35">
        <f>O2255</f>
        <v>351180.35400000005</v>
      </c>
      <c r="Q2255" s="35">
        <v>322.79000000000002</v>
      </c>
      <c r="R2255" s="27">
        <v>25.12</v>
      </c>
      <c r="S2255" s="27" t="s">
        <v>607</v>
      </c>
      <c r="T2255" s="27" t="s">
        <v>1236</v>
      </c>
    </row>
    <row r="2256" spans="1:20" ht="37.5" customHeight="1" x14ac:dyDescent="0.3">
      <c r="A2256" s="23">
        <v>8</v>
      </c>
      <c r="B2256" s="119">
        <v>7</v>
      </c>
      <c r="C2256" s="38" t="s">
        <v>1398</v>
      </c>
      <c r="D2256" s="119">
        <v>1975</v>
      </c>
      <c r="E2256" s="119" t="s">
        <v>29</v>
      </c>
      <c r="F2256" s="105" t="s">
        <v>63</v>
      </c>
      <c r="G2256" s="119" t="s">
        <v>31</v>
      </c>
      <c r="H2256" s="119">
        <v>2</v>
      </c>
      <c r="I2256" s="32">
        <f>866.2+620.9+85.2</f>
        <v>1572.3</v>
      </c>
      <c r="J2256" s="32">
        <v>866.2</v>
      </c>
      <c r="K2256" s="40" t="s">
        <v>1837</v>
      </c>
      <c r="L2256" s="35">
        <f>I2256*Q2256</f>
        <v>507522.717</v>
      </c>
      <c r="M2256" s="153">
        <f>L2256+L2257</f>
        <v>2946034.233</v>
      </c>
      <c r="N2256" s="35">
        <f>I2256*R2256</f>
        <v>39496.175999999999</v>
      </c>
      <c r="O2256" s="110">
        <f t="shared" si="422"/>
        <v>547018.89300000004</v>
      </c>
      <c r="P2256" s="153">
        <f>O2256+O2257</f>
        <v>3119962.0589999999</v>
      </c>
      <c r="Q2256" s="35">
        <v>322.79000000000002</v>
      </c>
      <c r="R2256" s="27">
        <v>25.12</v>
      </c>
      <c r="S2256" s="27" t="s">
        <v>607</v>
      </c>
      <c r="T2256" s="27" t="s">
        <v>1236</v>
      </c>
    </row>
    <row r="2257" spans="1:20" ht="18.75" customHeight="1" x14ac:dyDescent="0.3">
      <c r="A2257" s="23">
        <v>9</v>
      </c>
      <c r="B2257" s="119"/>
      <c r="C2257" s="42"/>
      <c r="D2257" s="119"/>
      <c r="E2257" s="119"/>
      <c r="F2257" s="105" t="s">
        <v>63</v>
      </c>
      <c r="G2257" s="119" t="s">
        <v>31</v>
      </c>
      <c r="H2257" s="119"/>
      <c r="I2257" s="32"/>
      <c r="J2257" s="32"/>
      <c r="K2257" s="41" t="s">
        <v>46</v>
      </c>
      <c r="L2257" s="35">
        <f>I2256*Q2257</f>
        <v>2438511.5159999998</v>
      </c>
      <c r="M2257" s="154"/>
      <c r="N2257" s="35">
        <f>I2256*R2257</f>
        <v>134431.65</v>
      </c>
      <c r="O2257" s="110">
        <f t="shared" si="422"/>
        <v>2572943.1659999997</v>
      </c>
      <c r="P2257" s="154"/>
      <c r="Q2257" s="35">
        <v>1550.92</v>
      </c>
      <c r="R2257" s="43">
        <v>85.5</v>
      </c>
      <c r="S2257" s="27" t="s">
        <v>607</v>
      </c>
      <c r="T2257" s="27" t="s">
        <v>1236</v>
      </c>
    </row>
    <row r="2258" spans="1:20" ht="18.75" customHeight="1" x14ac:dyDescent="0.3">
      <c r="A2258" s="34">
        <f>A2317</f>
        <v>59</v>
      </c>
      <c r="B2258" s="34">
        <f>B2317</f>
        <v>29</v>
      </c>
      <c r="C2258" s="25" t="s">
        <v>158</v>
      </c>
      <c r="D2258" s="36"/>
      <c r="E2258" s="36"/>
      <c r="F2258" s="27"/>
      <c r="G2258" s="119"/>
      <c r="H2258" s="119"/>
      <c r="I2258" s="31">
        <f>SUM(I2259:I2317)</f>
        <v>29205.399999999998</v>
      </c>
      <c r="J2258" s="29"/>
      <c r="K2258" s="32"/>
      <c r="L2258" s="31">
        <f t="shared" ref="L2258:P2258" si="423">SUM(L2259:L2317)</f>
        <v>31434030.997799996</v>
      </c>
      <c r="M2258" s="31">
        <f t="shared" si="423"/>
        <v>31434030.9978</v>
      </c>
      <c r="N2258" s="31">
        <f t="shared" si="423"/>
        <v>2349081.7563999998</v>
      </c>
      <c r="O2258" s="31">
        <f t="shared" si="423"/>
        <v>33783112.754200004</v>
      </c>
      <c r="P2258" s="31">
        <f t="shared" si="423"/>
        <v>33783112.754200004</v>
      </c>
      <c r="Q2258" s="31"/>
      <c r="R2258" s="70"/>
      <c r="S2258" s="27"/>
      <c r="T2258" s="27"/>
    </row>
    <row r="2259" spans="1:20" ht="37.5" customHeight="1" x14ac:dyDescent="0.3">
      <c r="A2259" s="23">
        <v>1</v>
      </c>
      <c r="B2259" s="119">
        <v>1</v>
      </c>
      <c r="C2259" s="38" t="s">
        <v>1399</v>
      </c>
      <c r="D2259" s="119" t="s">
        <v>594</v>
      </c>
      <c r="E2259" s="42"/>
      <c r="F2259" s="119" t="s">
        <v>45</v>
      </c>
      <c r="G2259" s="119" t="s">
        <v>37</v>
      </c>
      <c r="H2259" s="119">
        <v>2</v>
      </c>
      <c r="I2259" s="32" t="s">
        <v>1400</v>
      </c>
      <c r="J2259" s="32">
        <v>500.95</v>
      </c>
      <c r="K2259" s="40" t="s">
        <v>1837</v>
      </c>
      <c r="L2259" s="35">
        <f>I2259*Q2259</f>
        <v>184511.67580000003</v>
      </c>
      <c r="M2259" s="153">
        <f>L2259+L2260</f>
        <v>428245.17580000003</v>
      </c>
      <c r="N2259" s="35">
        <f>I2259*R2259</f>
        <v>19022.045599999998</v>
      </c>
      <c r="O2259" s="110">
        <f t="shared" ref="O2259:O2290" si="424">L2259+N2259</f>
        <v>203533.72140000004</v>
      </c>
      <c r="P2259" s="153">
        <f>O2259+O2260</f>
        <v>462801.16980000003</v>
      </c>
      <c r="Q2259" s="35">
        <v>340.66</v>
      </c>
      <c r="R2259" s="35">
        <v>35.119999999999997</v>
      </c>
      <c r="S2259" s="27" t="s">
        <v>607</v>
      </c>
      <c r="T2259" s="27" t="s">
        <v>1236</v>
      </c>
    </row>
    <row r="2260" spans="1:20" ht="37.5" customHeight="1" x14ac:dyDescent="0.3">
      <c r="A2260" s="23">
        <v>2</v>
      </c>
      <c r="B2260" s="119"/>
      <c r="C2260" s="42"/>
      <c r="D2260" s="119"/>
      <c r="E2260" s="42"/>
      <c r="F2260" s="119" t="s">
        <v>45</v>
      </c>
      <c r="G2260" s="119" t="s">
        <v>37</v>
      </c>
      <c r="H2260" s="119"/>
      <c r="I2260" s="32"/>
      <c r="J2260" s="32"/>
      <c r="K2260" s="41" t="s">
        <v>47</v>
      </c>
      <c r="L2260" s="35">
        <f>I2259*Q2260</f>
        <v>243733.5</v>
      </c>
      <c r="M2260" s="154"/>
      <c r="N2260" s="35">
        <f>I2259*R2260</f>
        <v>15533.948399999999</v>
      </c>
      <c r="O2260" s="110">
        <f t="shared" si="424"/>
        <v>259267.44839999999</v>
      </c>
      <c r="P2260" s="154"/>
      <c r="Q2260" s="35">
        <v>450</v>
      </c>
      <c r="R2260" s="27">
        <v>28.68</v>
      </c>
      <c r="S2260" s="27" t="s">
        <v>607</v>
      </c>
      <c r="T2260" s="27" t="s">
        <v>1236</v>
      </c>
    </row>
    <row r="2261" spans="1:20" ht="37.5" customHeight="1" x14ac:dyDescent="0.3">
      <c r="A2261" s="23">
        <v>3</v>
      </c>
      <c r="B2261" s="119">
        <v>2</v>
      </c>
      <c r="C2261" s="38" t="s">
        <v>1401</v>
      </c>
      <c r="D2261" s="119" t="s">
        <v>160</v>
      </c>
      <c r="E2261" s="42"/>
      <c r="F2261" s="119" t="s">
        <v>58</v>
      </c>
      <c r="G2261" s="119" t="s">
        <v>60</v>
      </c>
      <c r="H2261" s="119">
        <v>4</v>
      </c>
      <c r="I2261" s="119">
        <v>3381.46</v>
      </c>
      <c r="J2261" s="32">
        <v>3133.31</v>
      </c>
      <c r="K2261" s="40" t="s">
        <v>1837</v>
      </c>
      <c r="L2261" s="35">
        <f>I2261*Q2261</f>
        <v>719236.54200000002</v>
      </c>
      <c r="M2261" s="153">
        <f>L2261+L2262</f>
        <v>1914244.5060000001</v>
      </c>
      <c r="N2261" s="35">
        <f>I2261*R2261</f>
        <v>69928.592799999999</v>
      </c>
      <c r="O2261" s="110">
        <f t="shared" si="424"/>
        <v>789165.1348</v>
      </c>
      <c r="P2261" s="153">
        <f>O2261+O2262</f>
        <v>2055521.9048000001</v>
      </c>
      <c r="Q2261" s="35">
        <v>212.7</v>
      </c>
      <c r="R2261" s="27">
        <v>20.68</v>
      </c>
      <c r="S2261" s="27" t="s">
        <v>607</v>
      </c>
      <c r="T2261" s="27" t="s">
        <v>1236</v>
      </c>
    </row>
    <row r="2262" spans="1:20" ht="37.5" customHeight="1" x14ac:dyDescent="0.3">
      <c r="A2262" s="23">
        <v>4</v>
      </c>
      <c r="B2262" s="119"/>
      <c r="C2262" s="42"/>
      <c r="D2262" s="92"/>
      <c r="E2262" s="42"/>
      <c r="F2262" s="119" t="s">
        <v>58</v>
      </c>
      <c r="G2262" s="119" t="s">
        <v>60</v>
      </c>
      <c r="H2262" s="119"/>
      <c r="I2262" s="119"/>
      <c r="J2262" s="32"/>
      <c r="K2262" s="41" t="s">
        <v>47</v>
      </c>
      <c r="L2262" s="35">
        <f>I2261*Q2262</f>
        <v>1195007.9639999999</v>
      </c>
      <c r="M2262" s="154"/>
      <c r="N2262" s="35">
        <f>I2261*R2262</f>
        <v>71348.806000000011</v>
      </c>
      <c r="O2262" s="110">
        <f t="shared" si="424"/>
        <v>1266356.77</v>
      </c>
      <c r="P2262" s="154"/>
      <c r="Q2262" s="113">
        <v>353.4</v>
      </c>
      <c r="R2262" s="35">
        <v>21.1</v>
      </c>
      <c r="S2262" s="27" t="s">
        <v>607</v>
      </c>
      <c r="T2262" s="27" t="s">
        <v>1236</v>
      </c>
    </row>
    <row r="2263" spans="1:20" ht="37.5" customHeight="1" x14ac:dyDescent="0.3">
      <c r="A2263" s="23">
        <v>5</v>
      </c>
      <c r="B2263" s="119">
        <v>3</v>
      </c>
      <c r="C2263" s="38" t="s">
        <v>1402</v>
      </c>
      <c r="D2263" s="119" t="s">
        <v>596</v>
      </c>
      <c r="E2263" s="42"/>
      <c r="F2263" s="119" t="s">
        <v>45</v>
      </c>
      <c r="G2263" s="119" t="s">
        <v>37</v>
      </c>
      <c r="H2263" s="119">
        <v>2</v>
      </c>
      <c r="I2263" s="119" t="s">
        <v>1403</v>
      </c>
      <c r="J2263" s="32">
        <v>497.74</v>
      </c>
      <c r="K2263" s="40" t="s">
        <v>1837</v>
      </c>
      <c r="L2263" s="35">
        <f>I2263*Q2263</f>
        <v>183223.98100000003</v>
      </c>
      <c r="M2263" s="153">
        <f>L2263+L2264</f>
        <v>425256.48100000003</v>
      </c>
      <c r="N2263" s="35">
        <f>I2263*R2263</f>
        <v>18889.291999999998</v>
      </c>
      <c r="O2263" s="110">
        <f t="shared" si="424"/>
        <v>202113.27300000002</v>
      </c>
      <c r="P2263" s="153">
        <f>O2263+O2264</f>
        <v>459571.31099999999</v>
      </c>
      <c r="Q2263" s="35">
        <v>340.66</v>
      </c>
      <c r="R2263" s="35">
        <v>35.119999999999997</v>
      </c>
      <c r="S2263" s="27" t="s">
        <v>607</v>
      </c>
      <c r="T2263" s="27" t="s">
        <v>1236</v>
      </c>
    </row>
    <row r="2264" spans="1:20" ht="37.5" customHeight="1" x14ac:dyDescent="0.3">
      <c r="A2264" s="23">
        <v>6</v>
      </c>
      <c r="B2264" s="119"/>
      <c r="C2264" s="42"/>
      <c r="D2264" s="92"/>
      <c r="E2264" s="42"/>
      <c r="F2264" s="119" t="s">
        <v>45</v>
      </c>
      <c r="G2264" s="119" t="s">
        <v>37</v>
      </c>
      <c r="H2264" s="119"/>
      <c r="I2264" s="119"/>
      <c r="J2264" s="32"/>
      <c r="K2264" s="41" t="s">
        <v>47</v>
      </c>
      <c r="L2264" s="35">
        <f>I2263*Q2264</f>
        <v>242032.5</v>
      </c>
      <c r="M2264" s="154"/>
      <c r="N2264" s="35">
        <f>I2263*R2264</f>
        <v>15425.538</v>
      </c>
      <c r="O2264" s="110">
        <f t="shared" si="424"/>
        <v>257458.038</v>
      </c>
      <c r="P2264" s="154"/>
      <c r="Q2264" s="35">
        <v>450</v>
      </c>
      <c r="R2264" s="27">
        <v>28.68</v>
      </c>
      <c r="S2264" s="27" t="s">
        <v>607</v>
      </c>
      <c r="T2264" s="27" t="s">
        <v>1236</v>
      </c>
    </row>
    <row r="2265" spans="1:20" ht="37.5" customHeight="1" x14ac:dyDescent="0.3">
      <c r="A2265" s="23">
        <v>7</v>
      </c>
      <c r="B2265" s="119">
        <v>4</v>
      </c>
      <c r="C2265" s="38" t="s">
        <v>1404</v>
      </c>
      <c r="D2265" s="119" t="s">
        <v>168</v>
      </c>
      <c r="E2265" s="42"/>
      <c r="F2265" s="119" t="s">
        <v>45</v>
      </c>
      <c r="G2265" s="119" t="s">
        <v>51</v>
      </c>
      <c r="H2265" s="119">
        <v>2</v>
      </c>
      <c r="I2265" s="119">
        <v>780.34</v>
      </c>
      <c r="J2265" s="32"/>
      <c r="K2265" s="40" t="s">
        <v>1837</v>
      </c>
      <c r="L2265" s="35">
        <f t="shared" ref="L2265:L2270" si="425">I2265*Q2265</f>
        <v>265830.62440000003</v>
      </c>
      <c r="M2265" s="35">
        <f>L2265</f>
        <v>265830.62440000003</v>
      </c>
      <c r="N2265" s="35">
        <f t="shared" ref="N2265:N2270" si="426">I2265*R2265</f>
        <v>27405.540799999999</v>
      </c>
      <c r="O2265" s="35">
        <f t="shared" si="424"/>
        <v>293236.16520000005</v>
      </c>
      <c r="P2265" s="35">
        <f>O2265</f>
        <v>293236.16520000005</v>
      </c>
      <c r="Q2265" s="35">
        <v>340.66</v>
      </c>
      <c r="R2265" s="35">
        <v>35.119999999999997</v>
      </c>
      <c r="S2265" s="27" t="s">
        <v>607</v>
      </c>
      <c r="T2265" s="27" t="s">
        <v>1236</v>
      </c>
    </row>
    <row r="2266" spans="1:20" ht="37.5" customHeight="1" x14ac:dyDescent="0.3">
      <c r="A2266" s="23">
        <v>8</v>
      </c>
      <c r="B2266" s="119">
        <v>5</v>
      </c>
      <c r="C2266" s="38" t="s">
        <v>1405</v>
      </c>
      <c r="D2266" s="119" t="s">
        <v>168</v>
      </c>
      <c r="E2266" s="42"/>
      <c r="F2266" s="119" t="s">
        <v>45</v>
      </c>
      <c r="G2266" s="119" t="s">
        <v>51</v>
      </c>
      <c r="H2266" s="119">
        <v>2</v>
      </c>
      <c r="I2266" s="119" t="s">
        <v>1406</v>
      </c>
      <c r="J2266" s="32"/>
      <c r="K2266" s="40" t="s">
        <v>1837</v>
      </c>
      <c r="L2266" s="35">
        <f t="shared" si="425"/>
        <v>272129.4278</v>
      </c>
      <c r="M2266" s="35">
        <f>L2266</f>
        <v>272129.4278</v>
      </c>
      <c r="N2266" s="35">
        <f t="shared" si="426"/>
        <v>28054.909599999999</v>
      </c>
      <c r="O2266" s="35">
        <f t="shared" si="424"/>
        <v>300184.33740000002</v>
      </c>
      <c r="P2266" s="35">
        <f>O2266</f>
        <v>300184.33740000002</v>
      </c>
      <c r="Q2266" s="35">
        <v>340.66</v>
      </c>
      <c r="R2266" s="35">
        <v>35.119999999999997</v>
      </c>
      <c r="S2266" s="27" t="s">
        <v>607</v>
      </c>
      <c r="T2266" s="27" t="s">
        <v>1236</v>
      </c>
    </row>
    <row r="2267" spans="1:20" ht="37.5" customHeight="1" x14ac:dyDescent="0.3">
      <c r="A2267" s="23">
        <v>9</v>
      </c>
      <c r="B2267" s="119">
        <v>6</v>
      </c>
      <c r="C2267" s="38" t="s">
        <v>1407</v>
      </c>
      <c r="D2267" s="119" t="s">
        <v>168</v>
      </c>
      <c r="E2267" s="42"/>
      <c r="F2267" s="119" t="s">
        <v>45</v>
      </c>
      <c r="G2267" s="119" t="s">
        <v>51</v>
      </c>
      <c r="H2267" s="119">
        <v>2</v>
      </c>
      <c r="I2267" s="119">
        <v>530.83000000000004</v>
      </c>
      <c r="J2267" s="32"/>
      <c r="K2267" s="40" t="s">
        <v>1837</v>
      </c>
      <c r="L2267" s="35">
        <f t="shared" si="425"/>
        <v>180832.54780000003</v>
      </c>
      <c r="M2267" s="35">
        <f>L2267</f>
        <v>180832.54780000003</v>
      </c>
      <c r="N2267" s="35">
        <f t="shared" si="426"/>
        <v>18642.749599999999</v>
      </c>
      <c r="O2267" s="35">
        <f t="shared" si="424"/>
        <v>199475.29740000004</v>
      </c>
      <c r="P2267" s="35">
        <f>O2267</f>
        <v>199475.29740000004</v>
      </c>
      <c r="Q2267" s="35">
        <v>340.66</v>
      </c>
      <c r="R2267" s="35">
        <v>35.119999999999997</v>
      </c>
      <c r="S2267" s="27" t="s">
        <v>607</v>
      </c>
      <c r="T2267" s="27" t="s">
        <v>1236</v>
      </c>
    </row>
    <row r="2268" spans="1:20" ht="37.5" customHeight="1" x14ac:dyDescent="0.3">
      <c r="A2268" s="23">
        <v>10</v>
      </c>
      <c r="B2268" s="119">
        <v>7</v>
      </c>
      <c r="C2268" s="38" t="s">
        <v>1408</v>
      </c>
      <c r="D2268" s="119" t="s">
        <v>168</v>
      </c>
      <c r="E2268" s="42"/>
      <c r="F2268" s="119" t="s">
        <v>45</v>
      </c>
      <c r="G2268" s="119" t="s">
        <v>51</v>
      </c>
      <c r="H2268" s="119">
        <v>2</v>
      </c>
      <c r="I2268" s="119" t="s">
        <v>1409</v>
      </c>
      <c r="J2268" s="32"/>
      <c r="K2268" s="40" t="s">
        <v>1837</v>
      </c>
      <c r="L2268" s="35">
        <f t="shared" si="425"/>
        <v>271196.01940000005</v>
      </c>
      <c r="M2268" s="35">
        <f>L2268</f>
        <v>271196.01940000005</v>
      </c>
      <c r="N2268" s="35">
        <f t="shared" si="426"/>
        <v>27958.680799999998</v>
      </c>
      <c r="O2268" s="35">
        <f t="shared" si="424"/>
        <v>299154.70020000002</v>
      </c>
      <c r="P2268" s="35">
        <f>O2268</f>
        <v>299154.70020000002</v>
      </c>
      <c r="Q2268" s="35">
        <v>340.66</v>
      </c>
      <c r="R2268" s="35">
        <v>35.119999999999997</v>
      </c>
      <c r="S2268" s="27" t="s">
        <v>607</v>
      </c>
      <c r="T2268" s="27" t="s">
        <v>1236</v>
      </c>
    </row>
    <row r="2269" spans="1:20" ht="37.5" customHeight="1" x14ac:dyDescent="0.3">
      <c r="A2269" s="23">
        <v>11</v>
      </c>
      <c r="B2269" s="119">
        <v>8</v>
      </c>
      <c r="C2269" s="38" t="s">
        <v>1410</v>
      </c>
      <c r="D2269" s="119" t="s">
        <v>1411</v>
      </c>
      <c r="E2269" s="42"/>
      <c r="F2269" s="119" t="s">
        <v>45</v>
      </c>
      <c r="G2269" s="119" t="s">
        <v>51</v>
      </c>
      <c r="H2269" s="119">
        <v>2</v>
      </c>
      <c r="I2269" s="119">
        <v>539.6</v>
      </c>
      <c r="J2269" s="32"/>
      <c r="K2269" s="40" t="s">
        <v>1837</v>
      </c>
      <c r="L2269" s="35">
        <f t="shared" si="425"/>
        <v>183820.13600000003</v>
      </c>
      <c r="M2269" s="35">
        <f>L2269</f>
        <v>183820.13600000003</v>
      </c>
      <c r="N2269" s="35">
        <f t="shared" si="426"/>
        <v>18950.752</v>
      </c>
      <c r="O2269" s="35">
        <f t="shared" si="424"/>
        <v>202770.88800000004</v>
      </c>
      <c r="P2269" s="35">
        <f>O2269</f>
        <v>202770.88800000004</v>
      </c>
      <c r="Q2269" s="35">
        <v>340.66</v>
      </c>
      <c r="R2269" s="35">
        <v>35.119999999999997</v>
      </c>
      <c r="S2269" s="27" t="s">
        <v>607</v>
      </c>
      <c r="T2269" s="27" t="s">
        <v>1236</v>
      </c>
    </row>
    <row r="2270" spans="1:20" ht="37.5" customHeight="1" x14ac:dyDescent="0.3">
      <c r="A2270" s="23">
        <v>12</v>
      </c>
      <c r="B2270" s="119">
        <v>9</v>
      </c>
      <c r="C2270" s="38" t="s">
        <v>1412</v>
      </c>
      <c r="D2270" s="119" t="s">
        <v>160</v>
      </c>
      <c r="E2270" s="42"/>
      <c r="F2270" s="119" t="s">
        <v>45</v>
      </c>
      <c r="G2270" s="119" t="s">
        <v>37</v>
      </c>
      <c r="H2270" s="119">
        <v>2</v>
      </c>
      <c r="I2270" s="119">
        <v>556.13</v>
      </c>
      <c r="J2270" s="32"/>
      <c r="K2270" s="40" t="s">
        <v>1837</v>
      </c>
      <c r="L2270" s="35">
        <f t="shared" si="425"/>
        <v>189451.2458</v>
      </c>
      <c r="M2270" s="153">
        <f>L2270+L2271</f>
        <v>439709.74580000003</v>
      </c>
      <c r="N2270" s="35">
        <f t="shared" si="426"/>
        <v>19531.285599999999</v>
      </c>
      <c r="O2270" s="110">
        <f t="shared" si="424"/>
        <v>208982.53140000001</v>
      </c>
      <c r="P2270" s="153">
        <f>O2270+O2271</f>
        <v>475190.83979999996</v>
      </c>
      <c r="Q2270" s="35">
        <v>340.66</v>
      </c>
      <c r="R2270" s="35">
        <v>35.119999999999997</v>
      </c>
      <c r="S2270" s="27" t="s">
        <v>607</v>
      </c>
      <c r="T2270" s="27" t="s">
        <v>1236</v>
      </c>
    </row>
    <row r="2271" spans="1:20" ht="37.5" customHeight="1" x14ac:dyDescent="0.3">
      <c r="A2271" s="23">
        <v>13</v>
      </c>
      <c r="B2271" s="119"/>
      <c r="C2271" s="42"/>
      <c r="D2271" s="92"/>
      <c r="E2271" s="42"/>
      <c r="F2271" s="119" t="s">
        <v>45</v>
      </c>
      <c r="G2271" s="119" t="s">
        <v>37</v>
      </c>
      <c r="H2271" s="119"/>
      <c r="I2271" s="119"/>
      <c r="J2271" s="32"/>
      <c r="K2271" s="41" t="s">
        <v>47</v>
      </c>
      <c r="L2271" s="35">
        <f>I2270*Q2271</f>
        <v>250258.5</v>
      </c>
      <c r="M2271" s="154"/>
      <c r="N2271" s="35">
        <f>I2270*R2271</f>
        <v>15949.8084</v>
      </c>
      <c r="O2271" s="110">
        <f t="shared" si="424"/>
        <v>266208.30839999998</v>
      </c>
      <c r="P2271" s="154"/>
      <c r="Q2271" s="35">
        <v>450</v>
      </c>
      <c r="R2271" s="27">
        <v>28.68</v>
      </c>
      <c r="S2271" s="27" t="s">
        <v>607</v>
      </c>
      <c r="T2271" s="27" t="s">
        <v>1236</v>
      </c>
    </row>
    <row r="2272" spans="1:20" ht="37.5" customHeight="1" x14ac:dyDescent="0.3">
      <c r="A2272" s="23">
        <v>14</v>
      </c>
      <c r="B2272" s="119">
        <v>10</v>
      </c>
      <c r="C2272" s="38" t="s">
        <v>1413</v>
      </c>
      <c r="D2272" s="119">
        <v>1991</v>
      </c>
      <c r="E2272" s="119"/>
      <c r="F2272" s="27" t="s">
        <v>58</v>
      </c>
      <c r="G2272" s="50" t="s">
        <v>31</v>
      </c>
      <c r="H2272" s="119">
        <v>3</v>
      </c>
      <c r="I2272" s="32">
        <f>1067.43+513.38+365.12</f>
        <v>1945.9299999999998</v>
      </c>
      <c r="J2272" s="35">
        <v>1067.43</v>
      </c>
      <c r="K2272" s="40" t="s">
        <v>1837</v>
      </c>
      <c r="L2272" s="55">
        <f>I2272*Q2272</f>
        <v>413899.31099999993</v>
      </c>
      <c r="M2272" s="35">
        <f>L2272</f>
        <v>413899.31099999993</v>
      </c>
      <c r="N2272" s="47">
        <f>I2272*R2272</f>
        <v>40241.832399999999</v>
      </c>
      <c r="O2272" s="47">
        <f t="shared" si="424"/>
        <v>454141.14339999994</v>
      </c>
      <c r="P2272" s="35">
        <f>O2272</f>
        <v>454141.14339999994</v>
      </c>
      <c r="Q2272" s="35">
        <v>212.7</v>
      </c>
      <c r="R2272" s="27">
        <v>20.68</v>
      </c>
      <c r="S2272" s="27" t="s">
        <v>607</v>
      </c>
      <c r="T2272" s="27" t="s">
        <v>1236</v>
      </c>
    </row>
    <row r="2273" spans="1:20" ht="37.5" customHeight="1" x14ac:dyDescent="0.3">
      <c r="A2273" s="23">
        <v>15</v>
      </c>
      <c r="B2273" s="119">
        <v>11</v>
      </c>
      <c r="C2273" s="38" t="s">
        <v>1414</v>
      </c>
      <c r="D2273" s="119" t="s">
        <v>596</v>
      </c>
      <c r="E2273" s="42"/>
      <c r="F2273" s="119" t="s">
        <v>45</v>
      </c>
      <c r="G2273" s="119" t="s">
        <v>37</v>
      </c>
      <c r="H2273" s="119">
        <v>2</v>
      </c>
      <c r="I2273" s="119" t="s">
        <v>1415</v>
      </c>
      <c r="J2273" s="32"/>
      <c r="K2273" s="40" t="s">
        <v>1837</v>
      </c>
      <c r="L2273" s="35">
        <f>I2273*Q2273</f>
        <v>189624.98240000001</v>
      </c>
      <c r="M2273" s="153">
        <f>L2273+L2274</f>
        <v>440112.98239999998</v>
      </c>
      <c r="N2273" s="35">
        <f>I2273*R2273</f>
        <v>19549.196799999998</v>
      </c>
      <c r="O2273" s="110">
        <f t="shared" si="424"/>
        <v>209174.17920000001</v>
      </c>
      <c r="P2273" s="153">
        <f>O2273+O2274</f>
        <v>475626.61440000002</v>
      </c>
      <c r="Q2273" s="35">
        <v>340.66</v>
      </c>
      <c r="R2273" s="35">
        <v>35.119999999999997</v>
      </c>
      <c r="S2273" s="27" t="s">
        <v>607</v>
      </c>
      <c r="T2273" s="27" t="s">
        <v>1236</v>
      </c>
    </row>
    <row r="2274" spans="1:20" ht="37.5" customHeight="1" x14ac:dyDescent="0.3">
      <c r="A2274" s="23">
        <v>16</v>
      </c>
      <c r="B2274" s="119"/>
      <c r="C2274" s="42"/>
      <c r="D2274" s="119"/>
      <c r="E2274" s="42"/>
      <c r="F2274" s="119" t="s">
        <v>45</v>
      </c>
      <c r="G2274" s="119" t="s">
        <v>37</v>
      </c>
      <c r="H2274" s="119"/>
      <c r="I2274" s="119"/>
      <c r="J2274" s="32"/>
      <c r="K2274" s="41" t="s">
        <v>47</v>
      </c>
      <c r="L2274" s="35">
        <f>I2273*Q2274</f>
        <v>250488</v>
      </c>
      <c r="M2274" s="154"/>
      <c r="N2274" s="35">
        <f>I2273*R2274</f>
        <v>15964.4352</v>
      </c>
      <c r="O2274" s="110">
        <f t="shared" si="424"/>
        <v>266452.43520000001</v>
      </c>
      <c r="P2274" s="154"/>
      <c r="Q2274" s="35">
        <v>450</v>
      </c>
      <c r="R2274" s="27">
        <v>28.68</v>
      </c>
      <c r="S2274" s="27" t="s">
        <v>607</v>
      </c>
      <c r="T2274" s="27" t="s">
        <v>1236</v>
      </c>
    </row>
    <row r="2275" spans="1:20" ht="37.5" customHeight="1" x14ac:dyDescent="0.3">
      <c r="A2275" s="23">
        <v>17</v>
      </c>
      <c r="B2275" s="119">
        <v>12</v>
      </c>
      <c r="C2275" s="38" t="s">
        <v>1416</v>
      </c>
      <c r="D2275" s="119" t="s">
        <v>596</v>
      </c>
      <c r="E2275" s="42"/>
      <c r="F2275" s="119" t="s">
        <v>45</v>
      </c>
      <c r="G2275" s="119" t="s">
        <v>37</v>
      </c>
      <c r="H2275" s="119">
        <v>2</v>
      </c>
      <c r="I2275" s="119" t="s">
        <v>1417</v>
      </c>
      <c r="J2275" s="32"/>
      <c r="K2275" s="40" t="s">
        <v>1837</v>
      </c>
      <c r="L2275" s="35">
        <f>I2275*Q2275</f>
        <v>185652.88680000001</v>
      </c>
      <c r="M2275" s="153">
        <f>L2275+L2276</f>
        <v>430893.88679999998</v>
      </c>
      <c r="N2275" s="35">
        <f>I2275*R2275</f>
        <v>19139.6976</v>
      </c>
      <c r="O2275" s="110">
        <f t="shared" si="424"/>
        <v>204792.58439999999</v>
      </c>
      <c r="P2275" s="153">
        <f>O2275+O2276</f>
        <v>465663.61080000002</v>
      </c>
      <c r="Q2275" s="35">
        <v>340.66</v>
      </c>
      <c r="R2275" s="35">
        <v>35.119999999999997</v>
      </c>
      <c r="S2275" s="27" t="s">
        <v>607</v>
      </c>
      <c r="T2275" s="27" t="s">
        <v>1236</v>
      </c>
    </row>
    <row r="2276" spans="1:20" ht="37.5" customHeight="1" x14ac:dyDescent="0.3">
      <c r="A2276" s="23">
        <v>18</v>
      </c>
      <c r="B2276" s="119"/>
      <c r="C2276" s="42"/>
      <c r="D2276" s="119"/>
      <c r="E2276" s="42"/>
      <c r="F2276" s="119" t="s">
        <v>45</v>
      </c>
      <c r="G2276" s="119" t="s">
        <v>37</v>
      </c>
      <c r="H2276" s="119"/>
      <c r="I2276" s="119"/>
      <c r="J2276" s="32"/>
      <c r="K2276" s="41" t="s">
        <v>47</v>
      </c>
      <c r="L2276" s="35">
        <f>I2275*Q2276</f>
        <v>245241</v>
      </c>
      <c r="M2276" s="154"/>
      <c r="N2276" s="35">
        <f>I2275*R2276</f>
        <v>15630.026400000001</v>
      </c>
      <c r="O2276" s="110">
        <f t="shared" si="424"/>
        <v>260871.0264</v>
      </c>
      <c r="P2276" s="154"/>
      <c r="Q2276" s="35">
        <v>450</v>
      </c>
      <c r="R2276" s="27">
        <v>28.68</v>
      </c>
      <c r="S2276" s="27" t="s">
        <v>607</v>
      </c>
      <c r="T2276" s="27" t="s">
        <v>1236</v>
      </c>
    </row>
    <row r="2277" spans="1:20" ht="37.5" customHeight="1" x14ac:dyDescent="0.3">
      <c r="A2277" s="23">
        <v>19</v>
      </c>
      <c r="B2277" s="119">
        <v>13</v>
      </c>
      <c r="C2277" s="38" t="s">
        <v>1418</v>
      </c>
      <c r="D2277" s="119" t="s">
        <v>160</v>
      </c>
      <c r="E2277" s="42"/>
      <c r="F2277" s="119" t="s">
        <v>45</v>
      </c>
      <c r="G2277" s="119" t="s">
        <v>37</v>
      </c>
      <c r="H2277" s="119">
        <v>2</v>
      </c>
      <c r="I2277" s="119" t="s">
        <v>1419</v>
      </c>
      <c r="J2277" s="32"/>
      <c r="K2277" s="40" t="s">
        <v>1837</v>
      </c>
      <c r="L2277" s="35">
        <f>I2277*Q2277</f>
        <v>185775.52440000002</v>
      </c>
      <c r="M2277" s="153">
        <f>L2277+L2278</f>
        <v>431178.52439999999</v>
      </c>
      <c r="N2277" s="35">
        <f>I2277*R2277</f>
        <v>19152.340799999998</v>
      </c>
      <c r="O2277" s="110">
        <f t="shared" si="424"/>
        <v>204927.86520000003</v>
      </c>
      <c r="P2277" s="153">
        <f>O2277+O2278</f>
        <v>465971.21640000003</v>
      </c>
      <c r="Q2277" s="35">
        <v>340.66</v>
      </c>
      <c r="R2277" s="35">
        <v>35.119999999999997</v>
      </c>
      <c r="S2277" s="27" t="s">
        <v>607</v>
      </c>
      <c r="T2277" s="27" t="s">
        <v>1236</v>
      </c>
    </row>
    <row r="2278" spans="1:20" ht="37.5" customHeight="1" x14ac:dyDescent="0.3">
      <c r="A2278" s="23">
        <v>20</v>
      </c>
      <c r="B2278" s="119"/>
      <c r="C2278" s="42"/>
      <c r="D2278" s="119"/>
      <c r="E2278" s="42"/>
      <c r="F2278" s="119" t="s">
        <v>45</v>
      </c>
      <c r="G2278" s="119" t="s">
        <v>37</v>
      </c>
      <c r="H2278" s="119"/>
      <c r="I2278" s="119"/>
      <c r="J2278" s="32"/>
      <c r="K2278" s="41" t="s">
        <v>47</v>
      </c>
      <c r="L2278" s="35">
        <f>I2277*Q2278</f>
        <v>245403</v>
      </c>
      <c r="M2278" s="154"/>
      <c r="N2278" s="35">
        <f>I2277*R2278</f>
        <v>15640.351200000001</v>
      </c>
      <c r="O2278" s="110">
        <f t="shared" si="424"/>
        <v>261043.3512</v>
      </c>
      <c r="P2278" s="154"/>
      <c r="Q2278" s="35">
        <v>450</v>
      </c>
      <c r="R2278" s="27">
        <v>28.68</v>
      </c>
      <c r="S2278" s="27" t="s">
        <v>607</v>
      </c>
      <c r="T2278" s="27" t="s">
        <v>1236</v>
      </c>
    </row>
    <row r="2279" spans="1:20" ht="37.5" customHeight="1" x14ac:dyDescent="0.3">
      <c r="A2279" s="23">
        <v>21</v>
      </c>
      <c r="B2279" s="119">
        <v>14</v>
      </c>
      <c r="C2279" s="38" t="s">
        <v>1420</v>
      </c>
      <c r="D2279" s="119" t="s">
        <v>596</v>
      </c>
      <c r="E2279" s="42"/>
      <c r="F2279" s="119" t="s">
        <v>45</v>
      </c>
      <c r="G2279" s="119" t="s">
        <v>37</v>
      </c>
      <c r="H2279" s="119">
        <v>2</v>
      </c>
      <c r="I2279" s="119" t="s">
        <v>1421</v>
      </c>
      <c r="J2279" s="32"/>
      <c r="K2279" s="40" t="s">
        <v>1837</v>
      </c>
      <c r="L2279" s="35">
        <f>I2279*Q2279</f>
        <v>188061.353</v>
      </c>
      <c r="M2279" s="153">
        <f>L2279+L2280</f>
        <v>436483.853</v>
      </c>
      <c r="N2279" s="35">
        <f>I2279*R2279</f>
        <v>19387.995999999996</v>
      </c>
      <c r="O2279" s="110">
        <f t="shared" si="424"/>
        <v>207449.34899999999</v>
      </c>
      <c r="P2279" s="153">
        <f>O2279+O2280</f>
        <v>471704.64299999998</v>
      </c>
      <c r="Q2279" s="35">
        <v>340.66</v>
      </c>
      <c r="R2279" s="35">
        <v>35.119999999999997</v>
      </c>
      <c r="S2279" s="27" t="s">
        <v>607</v>
      </c>
      <c r="T2279" s="27" t="s">
        <v>1236</v>
      </c>
    </row>
    <row r="2280" spans="1:20" ht="37.5" customHeight="1" x14ac:dyDescent="0.3">
      <c r="A2280" s="23">
        <v>22</v>
      </c>
      <c r="B2280" s="119"/>
      <c r="C2280" s="42"/>
      <c r="D2280" s="92"/>
      <c r="E2280" s="42"/>
      <c r="F2280" s="119" t="s">
        <v>45</v>
      </c>
      <c r="G2280" s="119" t="s">
        <v>37</v>
      </c>
      <c r="H2280" s="119"/>
      <c r="I2280" s="119"/>
      <c r="J2280" s="32"/>
      <c r="K2280" s="41" t="s">
        <v>47</v>
      </c>
      <c r="L2280" s="35">
        <f>I2279*Q2280</f>
        <v>248422.49999999997</v>
      </c>
      <c r="M2280" s="154"/>
      <c r="N2280" s="35">
        <f>I2279*R2280</f>
        <v>15832.793999999998</v>
      </c>
      <c r="O2280" s="110">
        <f t="shared" si="424"/>
        <v>264255.29399999999</v>
      </c>
      <c r="P2280" s="154"/>
      <c r="Q2280" s="35">
        <v>450</v>
      </c>
      <c r="R2280" s="27">
        <v>28.68</v>
      </c>
      <c r="S2280" s="27" t="s">
        <v>607</v>
      </c>
      <c r="T2280" s="27" t="s">
        <v>1236</v>
      </c>
    </row>
    <row r="2281" spans="1:20" ht="37.5" customHeight="1" x14ac:dyDescent="0.3">
      <c r="A2281" s="23">
        <v>23</v>
      </c>
      <c r="B2281" s="119">
        <v>15</v>
      </c>
      <c r="C2281" s="38" t="s">
        <v>1422</v>
      </c>
      <c r="D2281" s="119" t="s">
        <v>759</v>
      </c>
      <c r="E2281" s="42"/>
      <c r="F2281" s="119" t="s">
        <v>36</v>
      </c>
      <c r="G2281" s="119" t="s">
        <v>51</v>
      </c>
      <c r="H2281" s="119">
        <v>2</v>
      </c>
      <c r="I2281" s="119" t="s">
        <v>1423</v>
      </c>
      <c r="J2281" s="32"/>
      <c r="K2281" s="40" t="s">
        <v>1837</v>
      </c>
      <c r="L2281" s="35">
        <f>I2281*Q2281</f>
        <v>130019.70220000001</v>
      </c>
      <c r="M2281" s="35">
        <f>L2281</f>
        <v>130019.70220000001</v>
      </c>
      <c r="N2281" s="35">
        <f>I2281*R2281</f>
        <v>13404.250399999999</v>
      </c>
      <c r="O2281" s="35">
        <f t="shared" si="424"/>
        <v>143423.95260000002</v>
      </c>
      <c r="P2281" s="35">
        <f>O2281</f>
        <v>143423.95260000002</v>
      </c>
      <c r="Q2281" s="35">
        <v>340.66</v>
      </c>
      <c r="R2281" s="35">
        <v>35.119999999999997</v>
      </c>
      <c r="S2281" s="27" t="s">
        <v>607</v>
      </c>
      <c r="T2281" s="27" t="s">
        <v>1236</v>
      </c>
    </row>
    <row r="2282" spans="1:20" ht="37.5" customHeight="1" x14ac:dyDescent="0.3">
      <c r="A2282" s="23">
        <v>24</v>
      </c>
      <c r="B2282" s="119">
        <v>16</v>
      </c>
      <c r="C2282" s="38" t="s">
        <v>1424</v>
      </c>
      <c r="D2282" s="119" t="s">
        <v>676</v>
      </c>
      <c r="E2282" s="42"/>
      <c r="F2282" s="119" t="s">
        <v>36</v>
      </c>
      <c r="G2282" s="119" t="s">
        <v>37</v>
      </c>
      <c r="H2282" s="119">
        <v>2</v>
      </c>
      <c r="I2282" s="119" t="s">
        <v>1425</v>
      </c>
      <c r="J2282" s="32"/>
      <c r="K2282" s="40" t="s">
        <v>1837</v>
      </c>
      <c r="L2282" s="35">
        <f>I2282*Q2282</f>
        <v>151832.16200000001</v>
      </c>
      <c r="M2282" s="153">
        <f>L2282+L2283</f>
        <v>841383.54599999997</v>
      </c>
      <c r="N2282" s="35">
        <f>I2282*R2282</f>
        <v>15652.983999999999</v>
      </c>
      <c r="O2282" s="110">
        <f t="shared" si="424"/>
        <v>167485.14600000001</v>
      </c>
      <c r="P2282" s="153">
        <f>O2282+O2283</f>
        <v>896926.67999999993</v>
      </c>
      <c r="Q2282" s="35">
        <v>340.66</v>
      </c>
      <c r="R2282" s="35">
        <v>35.119999999999997</v>
      </c>
      <c r="S2282" s="27" t="s">
        <v>607</v>
      </c>
      <c r="T2282" s="27" t="s">
        <v>1236</v>
      </c>
    </row>
    <row r="2283" spans="1:20" ht="18.75" customHeight="1" x14ac:dyDescent="0.3">
      <c r="A2283" s="23">
        <v>25</v>
      </c>
      <c r="B2283" s="119"/>
      <c r="C2283" s="42"/>
      <c r="D2283" s="92"/>
      <c r="E2283" s="42"/>
      <c r="F2283" s="119" t="s">
        <v>36</v>
      </c>
      <c r="G2283" s="119" t="s">
        <v>37</v>
      </c>
      <c r="H2283" s="119"/>
      <c r="I2283" s="119"/>
      <c r="J2283" s="32"/>
      <c r="K2283" s="41" t="s">
        <v>46</v>
      </c>
      <c r="L2283" s="35">
        <f>I2282*Q2283</f>
        <v>689551.38399999996</v>
      </c>
      <c r="M2283" s="154"/>
      <c r="N2283" s="35">
        <f>I2282*R2283</f>
        <v>39890.15</v>
      </c>
      <c r="O2283" s="110">
        <f t="shared" si="424"/>
        <v>729441.53399999999</v>
      </c>
      <c r="P2283" s="154"/>
      <c r="Q2283" s="47">
        <v>1547.12</v>
      </c>
      <c r="R2283" s="47">
        <v>89.5</v>
      </c>
      <c r="S2283" s="27" t="s">
        <v>607</v>
      </c>
      <c r="T2283" s="27" t="s">
        <v>1236</v>
      </c>
    </row>
    <row r="2284" spans="1:20" ht="37.5" customHeight="1" x14ac:dyDescent="0.3">
      <c r="A2284" s="23">
        <v>26</v>
      </c>
      <c r="B2284" s="119">
        <v>17</v>
      </c>
      <c r="C2284" s="38" t="s">
        <v>1426</v>
      </c>
      <c r="D2284" s="119" t="s">
        <v>596</v>
      </c>
      <c r="E2284" s="42"/>
      <c r="F2284" s="119" t="s">
        <v>45</v>
      </c>
      <c r="G2284" s="119" t="s">
        <v>37</v>
      </c>
      <c r="H2284" s="119">
        <v>2</v>
      </c>
      <c r="I2284" s="119" t="s">
        <v>1427</v>
      </c>
      <c r="J2284" s="32"/>
      <c r="K2284" s="40" t="s">
        <v>1837</v>
      </c>
      <c r="L2284" s="35">
        <f>I2284*Q2284</f>
        <v>184402.66459999999</v>
      </c>
      <c r="M2284" s="153">
        <f>L2284+L2285+L2286</f>
        <v>1265463.6917999999</v>
      </c>
      <c r="N2284" s="35">
        <f>I2284*R2284</f>
        <v>19010.807199999996</v>
      </c>
      <c r="O2284" s="35">
        <f t="shared" si="424"/>
        <v>203413.4718</v>
      </c>
      <c r="P2284" s="153">
        <f>O2284+O2285+O2286</f>
        <v>1354509.1867999998</v>
      </c>
      <c r="Q2284" s="35">
        <v>340.66</v>
      </c>
      <c r="R2284" s="35">
        <v>35.119999999999997</v>
      </c>
      <c r="S2284" s="27" t="s">
        <v>607</v>
      </c>
      <c r="T2284" s="27" t="s">
        <v>1236</v>
      </c>
    </row>
    <row r="2285" spans="1:20" ht="37.5" customHeight="1" x14ac:dyDescent="0.3">
      <c r="A2285" s="23">
        <v>27</v>
      </c>
      <c r="B2285" s="119"/>
      <c r="C2285" s="42"/>
      <c r="D2285" s="119"/>
      <c r="E2285" s="42"/>
      <c r="F2285" s="119" t="s">
        <v>45</v>
      </c>
      <c r="G2285" s="119" t="s">
        <v>37</v>
      </c>
      <c r="H2285" s="119"/>
      <c r="I2285" s="119"/>
      <c r="J2285" s="32"/>
      <c r="K2285" s="41" t="s">
        <v>47</v>
      </c>
      <c r="L2285" s="35">
        <f>I2284*Q2285</f>
        <v>243589.49999999997</v>
      </c>
      <c r="M2285" s="158"/>
      <c r="N2285" s="35">
        <f>I2284*R2285</f>
        <v>15524.770799999998</v>
      </c>
      <c r="O2285" s="35">
        <f t="shared" si="424"/>
        <v>259114.27079999997</v>
      </c>
      <c r="P2285" s="158"/>
      <c r="Q2285" s="35">
        <v>450</v>
      </c>
      <c r="R2285" s="27">
        <v>28.68</v>
      </c>
      <c r="S2285" s="27" t="s">
        <v>607</v>
      </c>
      <c r="T2285" s="27" t="s">
        <v>1236</v>
      </c>
    </row>
    <row r="2286" spans="1:20" ht="18.75" customHeight="1" x14ac:dyDescent="0.3">
      <c r="A2286" s="23">
        <v>28</v>
      </c>
      <c r="B2286" s="119"/>
      <c r="C2286" s="42"/>
      <c r="D2286" s="92"/>
      <c r="E2286" s="42"/>
      <c r="F2286" s="119" t="s">
        <v>45</v>
      </c>
      <c r="G2286" s="119" t="s">
        <v>37</v>
      </c>
      <c r="H2286" s="119"/>
      <c r="I2286" s="119"/>
      <c r="J2286" s="32"/>
      <c r="K2286" s="41" t="s">
        <v>46</v>
      </c>
      <c r="L2286" s="35">
        <f>I2284*Q2286</f>
        <v>837471.52719999989</v>
      </c>
      <c r="M2286" s="154"/>
      <c r="N2286" s="35">
        <f>I2284*R2286</f>
        <v>54509.916999999994</v>
      </c>
      <c r="O2286" s="35">
        <f t="shared" si="424"/>
        <v>891981.44419999991</v>
      </c>
      <c r="P2286" s="154"/>
      <c r="Q2286" s="35">
        <v>1547.12</v>
      </c>
      <c r="R2286" s="35">
        <v>100.7</v>
      </c>
      <c r="S2286" s="27" t="s">
        <v>607</v>
      </c>
      <c r="T2286" s="27" t="s">
        <v>1236</v>
      </c>
    </row>
    <row r="2287" spans="1:20" ht="37.5" customHeight="1" x14ac:dyDescent="0.3">
      <c r="A2287" s="23">
        <v>29</v>
      </c>
      <c r="B2287" s="119">
        <v>18</v>
      </c>
      <c r="C2287" s="38" t="s">
        <v>1428</v>
      </c>
      <c r="D2287" s="119" t="s">
        <v>596</v>
      </c>
      <c r="E2287" s="42"/>
      <c r="F2287" s="119" t="s">
        <v>45</v>
      </c>
      <c r="G2287" s="119" t="s">
        <v>37</v>
      </c>
      <c r="H2287" s="119">
        <v>2</v>
      </c>
      <c r="I2287" s="119" t="s">
        <v>1429</v>
      </c>
      <c r="J2287" s="32"/>
      <c r="K2287" s="40" t="s">
        <v>1837</v>
      </c>
      <c r="L2287" s="35">
        <f>I2287*Q2287</f>
        <v>185012.44600000003</v>
      </c>
      <c r="M2287" s="153">
        <f>L2287+L2288+L2289</f>
        <v>1269648.318</v>
      </c>
      <c r="N2287" s="35">
        <f>I2287*R2287</f>
        <v>19073.671999999999</v>
      </c>
      <c r="O2287" s="35">
        <f t="shared" si="424"/>
        <v>204086.11800000002</v>
      </c>
      <c r="P2287" s="153">
        <f>O2287+O2288+O2289</f>
        <v>1358988.2680000002</v>
      </c>
      <c r="Q2287" s="35">
        <v>340.66</v>
      </c>
      <c r="R2287" s="35">
        <v>35.119999999999997</v>
      </c>
      <c r="S2287" s="27" t="s">
        <v>607</v>
      </c>
      <c r="T2287" s="27" t="s">
        <v>1236</v>
      </c>
    </row>
    <row r="2288" spans="1:20" ht="37.5" customHeight="1" x14ac:dyDescent="0.3">
      <c r="A2288" s="23">
        <v>30</v>
      </c>
      <c r="B2288" s="119"/>
      <c r="C2288" s="42"/>
      <c r="D2288" s="119"/>
      <c r="E2288" s="42"/>
      <c r="F2288" s="119" t="s">
        <v>45</v>
      </c>
      <c r="G2288" s="119" t="s">
        <v>37</v>
      </c>
      <c r="H2288" s="119"/>
      <c r="I2288" s="119"/>
      <c r="J2288" s="32"/>
      <c r="K2288" s="41" t="s">
        <v>47</v>
      </c>
      <c r="L2288" s="35">
        <f>I2287*Q2288</f>
        <v>244395</v>
      </c>
      <c r="M2288" s="158"/>
      <c r="N2288" s="35">
        <f>I2287*R2288</f>
        <v>15576.108</v>
      </c>
      <c r="O2288" s="35">
        <f t="shared" si="424"/>
        <v>259971.10800000001</v>
      </c>
      <c r="P2288" s="158"/>
      <c r="Q2288" s="35">
        <v>450</v>
      </c>
      <c r="R2288" s="27">
        <v>28.68</v>
      </c>
      <c r="S2288" s="27" t="s">
        <v>607</v>
      </c>
      <c r="T2288" s="27" t="s">
        <v>1236</v>
      </c>
    </row>
    <row r="2289" spans="1:20" ht="18.75" customHeight="1" x14ac:dyDescent="0.3">
      <c r="A2289" s="23">
        <v>31</v>
      </c>
      <c r="B2289" s="119"/>
      <c r="C2289" s="42"/>
      <c r="D2289" s="119"/>
      <c r="E2289" s="42"/>
      <c r="F2289" s="119" t="s">
        <v>45</v>
      </c>
      <c r="G2289" s="119" t="s">
        <v>37</v>
      </c>
      <c r="H2289" s="119"/>
      <c r="I2289" s="119"/>
      <c r="J2289" s="32"/>
      <c r="K2289" s="41" t="s">
        <v>46</v>
      </c>
      <c r="L2289" s="35">
        <f>I2287*Q2289</f>
        <v>840240.87199999997</v>
      </c>
      <c r="M2289" s="154"/>
      <c r="N2289" s="35">
        <f>I2287*R2289</f>
        <v>54690.170000000006</v>
      </c>
      <c r="O2289" s="35">
        <f t="shared" si="424"/>
        <v>894931.04200000002</v>
      </c>
      <c r="P2289" s="154"/>
      <c r="Q2289" s="35">
        <v>1547.12</v>
      </c>
      <c r="R2289" s="35">
        <v>100.7</v>
      </c>
      <c r="S2289" s="27" t="s">
        <v>607</v>
      </c>
      <c r="T2289" s="27" t="s">
        <v>1236</v>
      </c>
    </row>
    <row r="2290" spans="1:20" ht="37.5" customHeight="1" x14ac:dyDescent="0.3">
      <c r="A2290" s="23">
        <v>32</v>
      </c>
      <c r="B2290" s="119">
        <v>19</v>
      </c>
      <c r="C2290" s="38" t="s">
        <v>1430</v>
      </c>
      <c r="D2290" s="119" t="s">
        <v>596</v>
      </c>
      <c r="E2290" s="42"/>
      <c r="F2290" s="119" t="s">
        <v>45</v>
      </c>
      <c r="G2290" s="119" t="s">
        <v>37</v>
      </c>
      <c r="H2290" s="119">
        <v>2</v>
      </c>
      <c r="I2290" s="119" t="s">
        <v>1431</v>
      </c>
      <c r="J2290" s="32"/>
      <c r="K2290" s="40" t="s">
        <v>1837</v>
      </c>
      <c r="L2290" s="35">
        <f>I2290*Q2290</f>
        <v>183925.74059999999</v>
      </c>
      <c r="M2290" s="153">
        <f>L2290+L2291+L2292</f>
        <v>1262190.7997999999</v>
      </c>
      <c r="N2290" s="35">
        <f>I2290*R2290</f>
        <v>18961.639199999998</v>
      </c>
      <c r="O2290" s="35">
        <f t="shared" si="424"/>
        <v>202887.3798</v>
      </c>
      <c r="P2290" s="153">
        <f>O2290+O2291+O2292</f>
        <v>1351005.9948</v>
      </c>
      <c r="Q2290" s="35">
        <v>340.66</v>
      </c>
      <c r="R2290" s="35">
        <v>35.119999999999997</v>
      </c>
      <c r="S2290" s="27" t="s">
        <v>607</v>
      </c>
      <c r="T2290" s="27" t="s">
        <v>1236</v>
      </c>
    </row>
    <row r="2291" spans="1:20" ht="37.5" customHeight="1" x14ac:dyDescent="0.3">
      <c r="A2291" s="23">
        <v>33</v>
      </c>
      <c r="B2291" s="119"/>
      <c r="C2291" s="42"/>
      <c r="D2291" s="119"/>
      <c r="E2291" s="42"/>
      <c r="F2291" s="119" t="s">
        <v>45</v>
      </c>
      <c r="G2291" s="119" t="s">
        <v>37</v>
      </c>
      <c r="H2291" s="119"/>
      <c r="I2291" s="119"/>
      <c r="J2291" s="32"/>
      <c r="K2291" s="41" t="s">
        <v>47</v>
      </c>
      <c r="L2291" s="35">
        <f>I2290*Q2291</f>
        <v>242959.5</v>
      </c>
      <c r="M2291" s="158"/>
      <c r="N2291" s="35">
        <f>I2290*R2291</f>
        <v>15484.618799999998</v>
      </c>
      <c r="O2291" s="35">
        <f t="shared" ref="O2291:O2317" si="427">L2291+N2291</f>
        <v>258444.1188</v>
      </c>
      <c r="P2291" s="158"/>
      <c r="Q2291" s="35">
        <v>450</v>
      </c>
      <c r="R2291" s="27">
        <v>28.68</v>
      </c>
      <c r="S2291" s="27" t="s">
        <v>607</v>
      </c>
      <c r="T2291" s="27" t="s">
        <v>1236</v>
      </c>
    </row>
    <row r="2292" spans="1:20" ht="18.75" customHeight="1" x14ac:dyDescent="0.3">
      <c r="A2292" s="23">
        <v>34</v>
      </c>
      <c r="B2292" s="119"/>
      <c r="C2292" s="42"/>
      <c r="D2292" s="119"/>
      <c r="E2292" s="42"/>
      <c r="F2292" s="119" t="s">
        <v>45</v>
      </c>
      <c r="G2292" s="119" t="s">
        <v>37</v>
      </c>
      <c r="H2292" s="119"/>
      <c r="I2292" s="119"/>
      <c r="J2292" s="32"/>
      <c r="K2292" s="41" t="s">
        <v>46</v>
      </c>
      <c r="L2292" s="35">
        <f>I2290*Q2292</f>
        <v>835305.5591999999</v>
      </c>
      <c r="M2292" s="154"/>
      <c r="N2292" s="35">
        <f>I2290*R2292</f>
        <v>54368.936999999998</v>
      </c>
      <c r="O2292" s="35">
        <f t="shared" si="427"/>
        <v>889674.49619999994</v>
      </c>
      <c r="P2292" s="154"/>
      <c r="Q2292" s="35">
        <v>1547.12</v>
      </c>
      <c r="R2292" s="35">
        <v>100.7</v>
      </c>
      <c r="S2292" s="27" t="s">
        <v>607</v>
      </c>
      <c r="T2292" s="27" t="s">
        <v>1236</v>
      </c>
    </row>
    <row r="2293" spans="1:20" ht="37.5" customHeight="1" x14ac:dyDescent="0.3">
      <c r="A2293" s="23">
        <v>35</v>
      </c>
      <c r="B2293" s="119">
        <v>20</v>
      </c>
      <c r="C2293" s="38" t="s">
        <v>1432</v>
      </c>
      <c r="D2293" s="119" t="s">
        <v>1391</v>
      </c>
      <c r="E2293" s="42"/>
      <c r="F2293" s="119" t="s">
        <v>69</v>
      </c>
      <c r="G2293" s="119" t="s">
        <v>60</v>
      </c>
      <c r="H2293" s="119">
        <v>5</v>
      </c>
      <c r="I2293" s="119">
        <v>4192.7700000000004</v>
      </c>
      <c r="J2293" s="32"/>
      <c r="K2293" s="40" t="s">
        <v>1837</v>
      </c>
      <c r="L2293" s="35">
        <f>I2293*Q2293</f>
        <v>1059512.9790000001</v>
      </c>
      <c r="M2293" s="153">
        <f>L2293+L2294</f>
        <v>2820476.3790000002</v>
      </c>
      <c r="N2293" s="35">
        <f>I2293*R2293</f>
        <v>95553.228300000002</v>
      </c>
      <c r="O2293" s="110">
        <f t="shared" si="427"/>
        <v>1155066.2073000001</v>
      </c>
      <c r="P2293" s="153">
        <f>O2293+O2294</f>
        <v>3008689.8243000004</v>
      </c>
      <c r="Q2293" s="35">
        <v>252.7</v>
      </c>
      <c r="R2293" s="27">
        <v>22.79</v>
      </c>
      <c r="S2293" s="27" t="s">
        <v>607</v>
      </c>
      <c r="T2293" s="27" t="s">
        <v>1236</v>
      </c>
    </row>
    <row r="2294" spans="1:20" ht="37.5" customHeight="1" x14ac:dyDescent="0.3">
      <c r="A2294" s="23">
        <v>36</v>
      </c>
      <c r="B2294" s="119"/>
      <c r="C2294" s="42"/>
      <c r="D2294" s="119"/>
      <c r="E2294" s="42"/>
      <c r="F2294" s="119" t="s">
        <v>69</v>
      </c>
      <c r="G2294" s="119" t="s">
        <v>60</v>
      </c>
      <c r="H2294" s="119"/>
      <c r="I2294" s="119"/>
      <c r="J2294" s="32"/>
      <c r="K2294" s="41" t="s">
        <v>47</v>
      </c>
      <c r="L2294" s="35">
        <f>I2293*Q2294</f>
        <v>1760963.4000000001</v>
      </c>
      <c r="M2294" s="154"/>
      <c r="N2294" s="35">
        <f>I2293*R2294</f>
        <v>92660.217000000019</v>
      </c>
      <c r="O2294" s="110">
        <f t="shared" si="427"/>
        <v>1853623.6170000001</v>
      </c>
      <c r="P2294" s="154"/>
      <c r="Q2294" s="35">
        <v>420</v>
      </c>
      <c r="R2294" s="35">
        <v>22.1</v>
      </c>
      <c r="S2294" s="27" t="s">
        <v>607</v>
      </c>
      <c r="T2294" s="27" t="s">
        <v>1236</v>
      </c>
    </row>
    <row r="2295" spans="1:20" ht="37.5" customHeight="1" x14ac:dyDescent="0.3">
      <c r="A2295" s="23">
        <v>37</v>
      </c>
      <c r="B2295" s="119">
        <v>21</v>
      </c>
      <c r="C2295" s="38" t="s">
        <v>1433</v>
      </c>
      <c r="D2295" s="119" t="s">
        <v>584</v>
      </c>
      <c r="E2295" s="42"/>
      <c r="F2295" s="119" t="s">
        <v>69</v>
      </c>
      <c r="G2295" s="119" t="s">
        <v>60</v>
      </c>
      <c r="H2295" s="119"/>
      <c r="I2295" s="119">
        <v>4281.55</v>
      </c>
      <c r="J2295" s="32"/>
      <c r="K2295" s="40" t="s">
        <v>1837</v>
      </c>
      <c r="L2295" s="35">
        <f>I2295*Q2295</f>
        <v>1081947.6850000001</v>
      </c>
      <c r="M2295" s="35">
        <f>L2295</f>
        <v>1081947.6850000001</v>
      </c>
      <c r="N2295" s="35">
        <f>I2295*R2295</f>
        <v>97576.5245</v>
      </c>
      <c r="O2295" s="35">
        <f t="shared" si="427"/>
        <v>1179524.2095000001</v>
      </c>
      <c r="P2295" s="35">
        <f>O2295</f>
        <v>1179524.2095000001</v>
      </c>
      <c r="Q2295" s="35">
        <v>252.7</v>
      </c>
      <c r="R2295" s="27">
        <v>22.79</v>
      </c>
      <c r="S2295" s="27" t="s">
        <v>607</v>
      </c>
      <c r="T2295" s="27" t="s">
        <v>1236</v>
      </c>
    </row>
    <row r="2296" spans="1:20" ht="37.5" customHeight="1" x14ac:dyDescent="0.3">
      <c r="A2296" s="23">
        <v>38</v>
      </c>
      <c r="B2296" s="119">
        <v>22</v>
      </c>
      <c r="C2296" s="38" t="s">
        <v>1434</v>
      </c>
      <c r="D2296" s="119">
        <v>1972</v>
      </c>
      <c r="E2296" s="119"/>
      <c r="F2296" s="27" t="s">
        <v>58</v>
      </c>
      <c r="G2296" s="50" t="s">
        <v>31</v>
      </c>
      <c r="H2296" s="119">
        <v>3</v>
      </c>
      <c r="I2296" s="32">
        <f>938.24+444.97+352.9</f>
        <v>1736.1100000000001</v>
      </c>
      <c r="J2296" s="35">
        <v>938.24</v>
      </c>
      <c r="K2296" s="40" t="s">
        <v>1837</v>
      </c>
      <c r="L2296" s="32">
        <f>I2296*Q2296</f>
        <v>369270.59700000001</v>
      </c>
      <c r="M2296" s="153">
        <f>L2296+L2297+L2298</f>
        <v>2923782.8510000003</v>
      </c>
      <c r="N2296" s="35">
        <f>I2296*R2296</f>
        <v>35902.754800000002</v>
      </c>
      <c r="O2296" s="35">
        <f t="shared" si="427"/>
        <v>405173.3518</v>
      </c>
      <c r="P2296" s="153">
        <f>O2296+O2297+O2298</f>
        <v>3051873.0468000001</v>
      </c>
      <c r="Q2296" s="35">
        <v>212.7</v>
      </c>
      <c r="R2296" s="27">
        <v>20.68</v>
      </c>
      <c r="S2296" s="27" t="s">
        <v>607</v>
      </c>
      <c r="T2296" s="27" t="s">
        <v>1236</v>
      </c>
    </row>
    <row r="2297" spans="1:20" ht="37.5" customHeight="1" x14ac:dyDescent="0.3">
      <c r="A2297" s="23">
        <v>39</v>
      </c>
      <c r="B2297" s="119"/>
      <c r="C2297" s="38"/>
      <c r="D2297" s="119"/>
      <c r="E2297" s="119"/>
      <c r="F2297" s="27" t="s">
        <v>58</v>
      </c>
      <c r="G2297" s="50" t="s">
        <v>31</v>
      </c>
      <c r="H2297" s="119"/>
      <c r="I2297" s="32"/>
      <c r="J2297" s="35"/>
      <c r="K2297" s="41" t="s">
        <v>47</v>
      </c>
      <c r="L2297" s="32">
        <f>I2296*Q2297</f>
        <v>613541.27399999998</v>
      </c>
      <c r="M2297" s="158"/>
      <c r="N2297" s="35">
        <f>I2296*R2297</f>
        <v>36631.921000000002</v>
      </c>
      <c r="O2297" s="35">
        <f t="shared" si="427"/>
        <v>650173.19499999995</v>
      </c>
      <c r="P2297" s="158"/>
      <c r="Q2297" s="113">
        <v>353.4</v>
      </c>
      <c r="R2297" s="35">
        <v>21.1</v>
      </c>
      <c r="S2297" s="27" t="s">
        <v>607</v>
      </c>
      <c r="T2297" s="27" t="s">
        <v>1236</v>
      </c>
    </row>
    <row r="2298" spans="1:20" ht="18.75" customHeight="1" x14ac:dyDescent="0.3">
      <c r="A2298" s="23">
        <v>40</v>
      </c>
      <c r="B2298" s="119"/>
      <c r="C2298" s="38"/>
      <c r="D2298" s="119"/>
      <c r="E2298" s="119"/>
      <c r="F2298" s="27" t="s">
        <v>58</v>
      </c>
      <c r="G2298" s="50" t="s">
        <v>31</v>
      </c>
      <c r="H2298" s="119"/>
      <c r="I2298" s="32"/>
      <c r="J2298" s="35"/>
      <c r="K2298" s="41" t="s">
        <v>46</v>
      </c>
      <c r="L2298" s="32">
        <f>I2296*Q2298</f>
        <v>1940970.9800000002</v>
      </c>
      <c r="M2298" s="154"/>
      <c r="N2298" s="35">
        <f>I2296*R2298</f>
        <v>55555.520000000004</v>
      </c>
      <c r="O2298" s="35">
        <f t="shared" si="427"/>
        <v>1996526.5000000002</v>
      </c>
      <c r="P2298" s="154"/>
      <c r="Q2298" s="35">
        <v>1118</v>
      </c>
      <c r="R2298" s="35">
        <v>32</v>
      </c>
      <c r="S2298" s="27" t="s">
        <v>607</v>
      </c>
      <c r="T2298" s="27" t="s">
        <v>1236</v>
      </c>
    </row>
    <row r="2299" spans="1:20" ht="37.5" customHeight="1" x14ac:dyDescent="0.3">
      <c r="A2299" s="23">
        <v>41</v>
      </c>
      <c r="B2299" s="119">
        <v>23</v>
      </c>
      <c r="C2299" s="38" t="s">
        <v>1435</v>
      </c>
      <c r="D2299" s="119">
        <v>1989</v>
      </c>
      <c r="E2299" s="119"/>
      <c r="F2299" s="27" t="s">
        <v>58</v>
      </c>
      <c r="G2299" s="50" t="s">
        <v>31</v>
      </c>
      <c r="H2299" s="119">
        <v>5</v>
      </c>
      <c r="I2299" s="32">
        <f>3205+865.2+865.2</f>
        <v>4935.3999999999996</v>
      </c>
      <c r="J2299" s="35">
        <v>3200.84</v>
      </c>
      <c r="K2299" s="40" t="s">
        <v>1837</v>
      </c>
      <c r="L2299" s="55">
        <f>I2299*Q2299</f>
        <v>1049759.5799999998</v>
      </c>
      <c r="M2299" s="35">
        <f>L2299</f>
        <v>1049759.5799999998</v>
      </c>
      <c r="N2299" s="47">
        <f>I2299*R2299</f>
        <v>102064.07199999999</v>
      </c>
      <c r="O2299" s="47">
        <f t="shared" si="427"/>
        <v>1151823.6519999998</v>
      </c>
      <c r="P2299" s="35">
        <f>O2299</f>
        <v>1151823.6519999998</v>
      </c>
      <c r="Q2299" s="35">
        <v>212.7</v>
      </c>
      <c r="R2299" s="27">
        <v>20.68</v>
      </c>
      <c r="S2299" s="27" t="s">
        <v>607</v>
      </c>
      <c r="T2299" s="27" t="s">
        <v>1236</v>
      </c>
    </row>
    <row r="2300" spans="1:20" ht="37.5" customHeight="1" x14ac:dyDescent="0.3">
      <c r="A2300" s="23">
        <v>42</v>
      </c>
      <c r="B2300" s="119">
        <v>24</v>
      </c>
      <c r="C2300" s="38" t="s">
        <v>1436</v>
      </c>
      <c r="D2300" s="119">
        <v>1965</v>
      </c>
      <c r="E2300" s="119"/>
      <c r="F2300" s="27" t="s">
        <v>45</v>
      </c>
      <c r="G2300" s="50" t="s">
        <v>31</v>
      </c>
      <c r="H2300" s="119">
        <v>2</v>
      </c>
      <c r="I2300" s="32">
        <f>624.74+441.85*2</f>
        <v>1508.44</v>
      </c>
      <c r="J2300" s="35">
        <v>630.59</v>
      </c>
      <c r="K2300" s="40" t="s">
        <v>1837</v>
      </c>
      <c r="L2300" s="32">
        <f>I2300*Q2300</f>
        <v>513865.17040000006</v>
      </c>
      <c r="M2300" s="153">
        <f>L2300+L2301+L2302</f>
        <v>3526400.8632</v>
      </c>
      <c r="N2300" s="35">
        <f>I2300*R2300</f>
        <v>52976.412799999998</v>
      </c>
      <c r="O2300" s="35">
        <f t="shared" si="427"/>
        <v>566841.58320000011</v>
      </c>
      <c r="P2300" s="153">
        <f>O2300+O2301+O2302</f>
        <v>3774539.2431999999</v>
      </c>
      <c r="Q2300" s="35">
        <v>340.66</v>
      </c>
      <c r="R2300" s="35">
        <v>35.119999999999997</v>
      </c>
      <c r="S2300" s="27" t="s">
        <v>607</v>
      </c>
      <c r="T2300" s="27" t="s">
        <v>1236</v>
      </c>
    </row>
    <row r="2301" spans="1:20" ht="37.5" customHeight="1" x14ac:dyDescent="0.3">
      <c r="A2301" s="23">
        <v>43</v>
      </c>
      <c r="B2301" s="119"/>
      <c r="C2301" s="38"/>
      <c r="D2301" s="119"/>
      <c r="E2301" s="119"/>
      <c r="F2301" s="27" t="s">
        <v>45</v>
      </c>
      <c r="G2301" s="50" t="s">
        <v>31</v>
      </c>
      <c r="H2301" s="119"/>
      <c r="I2301" s="32"/>
      <c r="J2301" s="35"/>
      <c r="K2301" s="41" t="s">
        <v>47</v>
      </c>
      <c r="L2301" s="32">
        <f>I2300*Q2301</f>
        <v>678798</v>
      </c>
      <c r="M2301" s="158"/>
      <c r="N2301" s="35">
        <f>I2300*R2301</f>
        <v>43262.059200000003</v>
      </c>
      <c r="O2301" s="35">
        <f t="shared" si="427"/>
        <v>722060.05920000002</v>
      </c>
      <c r="P2301" s="158"/>
      <c r="Q2301" s="35">
        <v>450</v>
      </c>
      <c r="R2301" s="27">
        <v>28.68</v>
      </c>
      <c r="S2301" s="27" t="s">
        <v>607</v>
      </c>
      <c r="T2301" s="27" t="s">
        <v>1236</v>
      </c>
    </row>
    <row r="2302" spans="1:20" ht="18.75" customHeight="1" x14ac:dyDescent="0.3">
      <c r="A2302" s="23">
        <v>44</v>
      </c>
      <c r="B2302" s="119"/>
      <c r="C2302" s="38"/>
      <c r="D2302" s="119"/>
      <c r="E2302" s="119"/>
      <c r="F2302" s="27" t="s">
        <v>45</v>
      </c>
      <c r="G2302" s="50" t="s">
        <v>31</v>
      </c>
      <c r="H2302" s="119"/>
      <c r="I2302" s="32"/>
      <c r="J2302" s="35"/>
      <c r="K2302" s="41" t="s">
        <v>46</v>
      </c>
      <c r="L2302" s="32">
        <f>I2300*Q2302</f>
        <v>2333737.6927999998</v>
      </c>
      <c r="M2302" s="154"/>
      <c r="N2302" s="35">
        <f>I2300*R2302</f>
        <v>151899.908</v>
      </c>
      <c r="O2302" s="35">
        <f t="shared" si="427"/>
        <v>2485637.6007999997</v>
      </c>
      <c r="P2302" s="154"/>
      <c r="Q2302" s="35">
        <v>1547.12</v>
      </c>
      <c r="R2302" s="35">
        <v>100.7</v>
      </c>
      <c r="S2302" s="27" t="s">
        <v>607</v>
      </c>
      <c r="T2302" s="27" t="s">
        <v>1236</v>
      </c>
    </row>
    <row r="2303" spans="1:20" ht="37.5" customHeight="1" x14ac:dyDescent="0.3">
      <c r="A2303" s="23">
        <v>45</v>
      </c>
      <c r="B2303" s="119">
        <v>25</v>
      </c>
      <c r="C2303" s="38" t="s">
        <v>1437</v>
      </c>
      <c r="D2303" s="119">
        <v>1961</v>
      </c>
      <c r="E2303" s="119"/>
      <c r="F2303" s="27" t="s">
        <v>45</v>
      </c>
      <c r="G2303" s="50" t="s">
        <v>31</v>
      </c>
      <c r="H2303" s="119">
        <v>2</v>
      </c>
      <c r="I2303" s="32">
        <f>641+458.85</f>
        <v>1099.8499999999999</v>
      </c>
      <c r="J2303" s="35">
        <v>640.11</v>
      </c>
      <c r="K2303" s="41" t="s">
        <v>47</v>
      </c>
      <c r="L2303" s="55">
        <f>I2303*Q2303</f>
        <v>494932.49999999994</v>
      </c>
      <c r="M2303" s="153">
        <f>L2303+L2304+L2305+L2306</f>
        <v>2429392.6739999996</v>
      </c>
      <c r="N2303" s="47">
        <f>I2303*R2303</f>
        <v>31543.697999999997</v>
      </c>
      <c r="O2303" s="47">
        <f t="shared" si="427"/>
        <v>526476.19799999997</v>
      </c>
      <c r="P2303" s="153">
        <f>O2303+O2304+O2305+O2306</f>
        <v>2617774.9819999998</v>
      </c>
      <c r="Q2303" s="35">
        <v>450</v>
      </c>
      <c r="R2303" s="27">
        <v>28.68</v>
      </c>
      <c r="S2303" s="27" t="s">
        <v>607</v>
      </c>
      <c r="T2303" s="27" t="s">
        <v>1236</v>
      </c>
    </row>
    <row r="2304" spans="1:20" ht="18.75" customHeight="1" x14ac:dyDescent="0.3">
      <c r="A2304" s="23">
        <v>46</v>
      </c>
      <c r="B2304" s="119"/>
      <c r="C2304" s="38"/>
      <c r="D2304" s="119"/>
      <c r="E2304" s="119"/>
      <c r="F2304" s="27" t="s">
        <v>45</v>
      </c>
      <c r="G2304" s="50" t="s">
        <v>31</v>
      </c>
      <c r="H2304" s="119"/>
      <c r="I2304" s="32"/>
      <c r="J2304" s="35"/>
      <c r="K2304" s="41" t="s">
        <v>46</v>
      </c>
      <c r="L2304" s="55">
        <f>I2303*Q2304</f>
        <v>1701599.9319999998</v>
      </c>
      <c r="M2304" s="158"/>
      <c r="N2304" s="47">
        <f>I2303*R2304</f>
        <v>110754.89499999999</v>
      </c>
      <c r="O2304" s="47">
        <f t="shared" si="427"/>
        <v>1812354.8269999998</v>
      </c>
      <c r="P2304" s="158"/>
      <c r="Q2304" s="35">
        <v>1547.12</v>
      </c>
      <c r="R2304" s="35">
        <v>100.7</v>
      </c>
      <c r="S2304" s="27" t="s">
        <v>607</v>
      </c>
      <c r="T2304" s="27" t="s">
        <v>1236</v>
      </c>
    </row>
    <row r="2305" spans="1:20" ht="56.25" customHeight="1" x14ac:dyDescent="0.3">
      <c r="A2305" s="23">
        <v>47</v>
      </c>
      <c r="B2305" s="119"/>
      <c r="C2305" s="38"/>
      <c r="D2305" s="119"/>
      <c r="E2305" s="119"/>
      <c r="F2305" s="27" t="s">
        <v>45</v>
      </c>
      <c r="G2305" s="50" t="s">
        <v>31</v>
      </c>
      <c r="H2305" s="119"/>
      <c r="I2305" s="32"/>
      <c r="J2305" s="35"/>
      <c r="K2305" s="41" t="s">
        <v>48</v>
      </c>
      <c r="L2305" s="55">
        <f>I2303*Q2305</f>
        <v>126482.74999999999</v>
      </c>
      <c r="M2305" s="158"/>
      <c r="N2305" s="47">
        <f>I2303*R2305</f>
        <v>28442.120999999996</v>
      </c>
      <c r="O2305" s="47">
        <f t="shared" si="427"/>
        <v>154924.87099999998</v>
      </c>
      <c r="P2305" s="158"/>
      <c r="Q2305" s="35">
        <v>115</v>
      </c>
      <c r="R2305" s="43">
        <v>25.86</v>
      </c>
      <c r="S2305" s="27" t="s">
        <v>607</v>
      </c>
      <c r="T2305" s="27" t="s">
        <v>1236</v>
      </c>
    </row>
    <row r="2306" spans="1:20" ht="37.5" customHeight="1" x14ac:dyDescent="0.3">
      <c r="A2306" s="23">
        <v>48</v>
      </c>
      <c r="B2306" s="119"/>
      <c r="C2306" s="38"/>
      <c r="D2306" s="119"/>
      <c r="E2306" s="119"/>
      <c r="F2306" s="27" t="s">
        <v>45</v>
      </c>
      <c r="G2306" s="50" t="s">
        <v>31</v>
      </c>
      <c r="H2306" s="119"/>
      <c r="I2306" s="32"/>
      <c r="J2306" s="35"/>
      <c r="K2306" s="41" t="s">
        <v>49</v>
      </c>
      <c r="L2306" s="55">
        <f>I2303*Q2306</f>
        <v>106377.49199999998</v>
      </c>
      <c r="M2306" s="154"/>
      <c r="N2306" s="47">
        <f>I2303*R2306</f>
        <v>17641.593999999997</v>
      </c>
      <c r="O2306" s="47">
        <f t="shared" si="427"/>
        <v>124019.08599999998</v>
      </c>
      <c r="P2306" s="154"/>
      <c r="Q2306" s="35">
        <v>96.72</v>
      </c>
      <c r="R2306" s="43">
        <v>16.04</v>
      </c>
      <c r="S2306" s="27" t="s">
        <v>607</v>
      </c>
      <c r="T2306" s="27" t="s">
        <v>1236</v>
      </c>
    </row>
    <row r="2307" spans="1:20" ht="37.5" customHeight="1" x14ac:dyDescent="0.3">
      <c r="A2307" s="23">
        <v>49</v>
      </c>
      <c r="B2307" s="119">
        <v>26</v>
      </c>
      <c r="C2307" s="38" t="s">
        <v>1438</v>
      </c>
      <c r="D2307" s="119">
        <v>1961</v>
      </c>
      <c r="E2307" s="119"/>
      <c r="F2307" s="27" t="s">
        <v>45</v>
      </c>
      <c r="G2307" s="50" t="s">
        <v>31</v>
      </c>
      <c r="H2307" s="119">
        <v>2</v>
      </c>
      <c r="I2307" s="32">
        <f>655.41+458.25</f>
        <v>1113.6599999999999</v>
      </c>
      <c r="J2307" s="35">
        <v>655.41</v>
      </c>
      <c r="K2307" s="41" t="s">
        <v>47</v>
      </c>
      <c r="L2307" s="55">
        <f>I2307*Q2307</f>
        <v>501146.99999999994</v>
      </c>
      <c r="M2307" s="153">
        <f>L2307+L2308+L2309+L2310</f>
        <v>2459896.7543999995</v>
      </c>
      <c r="N2307" s="47">
        <f>I2307*R2307</f>
        <v>31939.768799999994</v>
      </c>
      <c r="O2307" s="47">
        <f t="shared" si="427"/>
        <v>533086.76879999996</v>
      </c>
      <c r="P2307" s="153">
        <f>O2307+O2308+O2309+O2310</f>
        <v>2650644.439199999</v>
      </c>
      <c r="Q2307" s="35">
        <v>450</v>
      </c>
      <c r="R2307" s="27">
        <v>28.68</v>
      </c>
      <c r="S2307" s="27" t="s">
        <v>607</v>
      </c>
      <c r="T2307" s="27" t="s">
        <v>1236</v>
      </c>
    </row>
    <row r="2308" spans="1:20" ht="18.75" customHeight="1" x14ac:dyDescent="0.3">
      <c r="A2308" s="23">
        <v>50</v>
      </c>
      <c r="B2308" s="119"/>
      <c r="C2308" s="38"/>
      <c r="D2308" s="119"/>
      <c r="E2308" s="119"/>
      <c r="F2308" s="27" t="s">
        <v>45</v>
      </c>
      <c r="G2308" s="50" t="s">
        <v>31</v>
      </c>
      <c r="H2308" s="119"/>
      <c r="I2308" s="32"/>
      <c r="J2308" s="35"/>
      <c r="K2308" s="41" t="s">
        <v>46</v>
      </c>
      <c r="L2308" s="55">
        <f>I2307*Q2308</f>
        <v>1722965.6591999996</v>
      </c>
      <c r="M2308" s="158"/>
      <c r="N2308" s="47">
        <f>I2307*R2308</f>
        <v>112145.56199999999</v>
      </c>
      <c r="O2308" s="47">
        <f t="shared" si="427"/>
        <v>1835111.2211999996</v>
      </c>
      <c r="P2308" s="158"/>
      <c r="Q2308" s="35">
        <v>1547.12</v>
      </c>
      <c r="R2308" s="35">
        <v>100.7</v>
      </c>
      <c r="S2308" s="27" t="s">
        <v>607</v>
      </c>
      <c r="T2308" s="27" t="s">
        <v>1236</v>
      </c>
    </row>
    <row r="2309" spans="1:20" ht="56.25" customHeight="1" x14ac:dyDescent="0.3">
      <c r="A2309" s="23">
        <v>51</v>
      </c>
      <c r="B2309" s="119"/>
      <c r="C2309" s="38"/>
      <c r="D2309" s="119"/>
      <c r="E2309" s="119"/>
      <c r="F2309" s="27" t="s">
        <v>45</v>
      </c>
      <c r="G2309" s="50" t="s">
        <v>31</v>
      </c>
      <c r="H2309" s="119"/>
      <c r="I2309" s="32"/>
      <c r="J2309" s="35"/>
      <c r="K2309" s="41" t="s">
        <v>48</v>
      </c>
      <c r="L2309" s="55">
        <f>I2307*Q2309</f>
        <v>128070.89999999998</v>
      </c>
      <c r="M2309" s="158"/>
      <c r="N2309" s="47">
        <f>I2307*R2309</f>
        <v>28799.247599999995</v>
      </c>
      <c r="O2309" s="47">
        <f t="shared" si="427"/>
        <v>156870.14759999997</v>
      </c>
      <c r="P2309" s="158"/>
      <c r="Q2309" s="35">
        <v>115</v>
      </c>
      <c r="R2309" s="43">
        <v>25.86</v>
      </c>
      <c r="S2309" s="27" t="s">
        <v>607</v>
      </c>
      <c r="T2309" s="27" t="s">
        <v>1236</v>
      </c>
    </row>
    <row r="2310" spans="1:20" ht="37.5" customHeight="1" x14ac:dyDescent="0.3">
      <c r="A2310" s="23">
        <v>52</v>
      </c>
      <c r="B2310" s="119"/>
      <c r="C2310" s="38"/>
      <c r="D2310" s="119"/>
      <c r="E2310" s="119"/>
      <c r="F2310" s="27" t="s">
        <v>45</v>
      </c>
      <c r="G2310" s="50" t="s">
        <v>31</v>
      </c>
      <c r="H2310" s="119"/>
      <c r="I2310" s="32"/>
      <c r="J2310" s="35"/>
      <c r="K2310" s="41" t="s">
        <v>49</v>
      </c>
      <c r="L2310" s="55">
        <f>I2307*Q2310</f>
        <v>107713.19519999999</v>
      </c>
      <c r="M2310" s="154"/>
      <c r="N2310" s="47">
        <f>I2307*R2310</f>
        <v>17863.106399999997</v>
      </c>
      <c r="O2310" s="47">
        <f t="shared" si="427"/>
        <v>125576.30159999998</v>
      </c>
      <c r="P2310" s="154"/>
      <c r="Q2310" s="35">
        <v>96.72</v>
      </c>
      <c r="R2310" s="43">
        <v>16.04</v>
      </c>
      <c r="S2310" s="27" t="s">
        <v>607</v>
      </c>
      <c r="T2310" s="27" t="s">
        <v>1236</v>
      </c>
    </row>
    <row r="2311" spans="1:20" ht="37.5" customHeight="1" x14ac:dyDescent="0.3">
      <c r="A2311" s="23">
        <v>53</v>
      </c>
      <c r="B2311" s="119">
        <v>27</v>
      </c>
      <c r="C2311" s="38" t="s">
        <v>1439</v>
      </c>
      <c r="D2311" s="119">
        <v>1961</v>
      </c>
      <c r="E2311" s="119"/>
      <c r="F2311" s="27" t="s">
        <v>45</v>
      </c>
      <c r="G2311" s="50" t="s">
        <v>31</v>
      </c>
      <c r="H2311" s="119">
        <v>2</v>
      </c>
      <c r="I2311" s="32">
        <f>648.36+451.95+451.95</f>
        <v>1552.26</v>
      </c>
      <c r="J2311" s="35">
        <v>648.36</v>
      </c>
      <c r="K2311" s="41" t="s">
        <v>47</v>
      </c>
      <c r="L2311" s="55">
        <f>I2311*Q2311</f>
        <v>698517</v>
      </c>
      <c r="M2311" s="153">
        <f>L2311+L2312+L2313+L2314+L2315</f>
        <v>3578828.5655999999</v>
      </c>
      <c r="N2311" s="47">
        <f>I2311*R2311</f>
        <v>44518.816800000001</v>
      </c>
      <c r="O2311" s="47">
        <f t="shared" si="427"/>
        <v>743035.81680000003</v>
      </c>
      <c r="P2311" s="153">
        <f>O2311+O2312+O2313+O2314+O2315</f>
        <v>3869597.9088000003</v>
      </c>
      <c r="Q2311" s="35">
        <v>450</v>
      </c>
      <c r="R2311" s="27">
        <v>28.68</v>
      </c>
      <c r="S2311" s="27" t="s">
        <v>607</v>
      </c>
      <c r="T2311" s="27" t="s">
        <v>1236</v>
      </c>
    </row>
    <row r="2312" spans="1:20" ht="37.5" customHeight="1" x14ac:dyDescent="0.3">
      <c r="A2312" s="23">
        <v>54</v>
      </c>
      <c r="B2312" s="119"/>
      <c r="C2312" s="38"/>
      <c r="D2312" s="119"/>
      <c r="E2312" s="119"/>
      <c r="F2312" s="27" t="s">
        <v>45</v>
      </c>
      <c r="G2312" s="50" t="s">
        <v>31</v>
      </c>
      <c r="H2312" s="119"/>
      <c r="I2312" s="32"/>
      <c r="J2312" s="35"/>
      <c r="K2312" s="40" t="s">
        <v>1837</v>
      </c>
      <c r="L2312" s="55">
        <f>I2311*Q2313</f>
        <v>2401532.4912</v>
      </c>
      <c r="M2312" s="158"/>
      <c r="N2312" s="47">
        <f>I2311*R2313</f>
        <v>156312.58199999999</v>
      </c>
      <c r="O2312" s="47">
        <f t="shared" si="427"/>
        <v>2557845.0732</v>
      </c>
      <c r="P2312" s="158"/>
      <c r="Q2312" s="35">
        <v>340.66</v>
      </c>
      <c r="R2312" s="35">
        <v>35.119999999999997</v>
      </c>
      <c r="S2312" s="27" t="s">
        <v>607</v>
      </c>
      <c r="T2312" s="27" t="s">
        <v>1236</v>
      </c>
    </row>
    <row r="2313" spans="1:20" ht="18.75" customHeight="1" x14ac:dyDescent="0.3">
      <c r="A2313" s="23">
        <v>55</v>
      </c>
      <c r="B2313" s="119"/>
      <c r="C2313" s="38"/>
      <c r="D2313" s="119"/>
      <c r="E2313" s="119"/>
      <c r="F2313" s="27" t="s">
        <v>45</v>
      </c>
      <c r="G2313" s="50" t="s">
        <v>31</v>
      </c>
      <c r="H2313" s="119"/>
      <c r="I2313" s="32"/>
      <c r="J2313" s="35"/>
      <c r="K2313" s="41" t="s">
        <v>46</v>
      </c>
      <c r="L2313" s="55">
        <f>I2311*Q2314</f>
        <v>178509.9</v>
      </c>
      <c r="M2313" s="158"/>
      <c r="N2313" s="47">
        <f>I2311*R2314</f>
        <v>40141.443599999999</v>
      </c>
      <c r="O2313" s="47">
        <f t="shared" si="427"/>
        <v>218651.34359999999</v>
      </c>
      <c r="P2313" s="158"/>
      <c r="Q2313" s="35">
        <v>1547.12</v>
      </c>
      <c r="R2313" s="35">
        <v>100.7</v>
      </c>
      <c r="S2313" s="27" t="s">
        <v>607</v>
      </c>
      <c r="T2313" s="27" t="s">
        <v>1236</v>
      </c>
    </row>
    <row r="2314" spans="1:20" ht="56.25" customHeight="1" x14ac:dyDescent="0.3">
      <c r="A2314" s="23">
        <v>56</v>
      </c>
      <c r="B2314" s="119"/>
      <c r="C2314" s="38"/>
      <c r="D2314" s="119"/>
      <c r="E2314" s="119"/>
      <c r="F2314" s="27" t="s">
        <v>45</v>
      </c>
      <c r="G2314" s="50" t="s">
        <v>31</v>
      </c>
      <c r="H2314" s="119"/>
      <c r="I2314" s="32"/>
      <c r="J2314" s="35"/>
      <c r="K2314" s="41" t="s">
        <v>48</v>
      </c>
      <c r="L2314" s="55">
        <f>I2311*Q2315</f>
        <v>150134.58720000001</v>
      </c>
      <c r="M2314" s="158"/>
      <c r="N2314" s="47">
        <f>I2311*R2315</f>
        <v>24898.250399999997</v>
      </c>
      <c r="O2314" s="47">
        <f t="shared" si="427"/>
        <v>175032.8376</v>
      </c>
      <c r="P2314" s="158"/>
      <c r="Q2314" s="35">
        <v>115</v>
      </c>
      <c r="R2314" s="43">
        <v>25.86</v>
      </c>
      <c r="S2314" s="27" t="s">
        <v>607</v>
      </c>
      <c r="T2314" s="27" t="s">
        <v>1236</v>
      </c>
    </row>
    <row r="2315" spans="1:20" ht="37.5" customHeight="1" x14ac:dyDescent="0.3">
      <c r="A2315" s="23">
        <v>57</v>
      </c>
      <c r="B2315" s="119"/>
      <c r="C2315" s="38"/>
      <c r="D2315" s="119"/>
      <c r="E2315" s="119"/>
      <c r="F2315" s="27" t="s">
        <v>45</v>
      </c>
      <c r="G2315" s="50" t="s">
        <v>31</v>
      </c>
      <c r="H2315" s="119"/>
      <c r="I2315" s="32"/>
      <c r="J2315" s="35"/>
      <c r="K2315" s="41" t="s">
        <v>49</v>
      </c>
      <c r="L2315" s="55">
        <f>I2311*Q2315</f>
        <v>150134.58720000001</v>
      </c>
      <c r="M2315" s="154"/>
      <c r="N2315" s="47">
        <f>I2311*R2315</f>
        <v>24898.250399999997</v>
      </c>
      <c r="O2315" s="47">
        <f t="shared" si="427"/>
        <v>175032.8376</v>
      </c>
      <c r="P2315" s="154"/>
      <c r="Q2315" s="35">
        <v>96.72</v>
      </c>
      <c r="R2315" s="43">
        <v>16.04</v>
      </c>
      <c r="S2315" s="27" t="s">
        <v>607</v>
      </c>
      <c r="T2315" s="27" t="s">
        <v>1236</v>
      </c>
    </row>
    <row r="2316" spans="1:20" ht="37.5" customHeight="1" x14ac:dyDescent="0.3">
      <c r="A2316" s="23">
        <v>58</v>
      </c>
      <c r="B2316" s="119">
        <v>28</v>
      </c>
      <c r="C2316" s="38" t="s">
        <v>1440</v>
      </c>
      <c r="D2316" s="119" t="s">
        <v>172</v>
      </c>
      <c r="E2316" s="42"/>
      <c r="F2316" s="119" t="s">
        <v>36</v>
      </c>
      <c r="G2316" s="119" t="s">
        <v>37</v>
      </c>
      <c r="H2316" s="119">
        <v>2</v>
      </c>
      <c r="I2316" s="119">
        <v>409.07</v>
      </c>
      <c r="J2316" s="32"/>
      <c r="K2316" s="40" t="s">
        <v>1837</v>
      </c>
      <c r="L2316" s="35">
        <f>I2316*Q2316</f>
        <v>139353.7862</v>
      </c>
      <c r="M2316" s="35">
        <f>L2316</f>
        <v>139353.7862</v>
      </c>
      <c r="N2316" s="35">
        <f>I2316*R2316</f>
        <v>14366.538399999999</v>
      </c>
      <c r="O2316" s="35">
        <f t="shared" si="427"/>
        <v>153720.32459999999</v>
      </c>
      <c r="P2316" s="35">
        <f>O2316</f>
        <v>153720.32459999999</v>
      </c>
      <c r="Q2316" s="35">
        <v>340.66</v>
      </c>
      <c r="R2316" s="35">
        <v>35.119999999999997</v>
      </c>
      <c r="S2316" s="27" t="s">
        <v>607</v>
      </c>
      <c r="T2316" s="27" t="s">
        <v>1236</v>
      </c>
    </row>
    <row r="2317" spans="1:20" ht="56.25" customHeight="1" x14ac:dyDescent="0.3">
      <c r="A2317" s="23">
        <v>59</v>
      </c>
      <c r="B2317" s="119">
        <v>29</v>
      </c>
      <c r="C2317" s="38" t="s">
        <v>1441</v>
      </c>
      <c r="D2317" s="119" t="s">
        <v>661</v>
      </c>
      <c r="E2317" s="42"/>
      <c r="F2317" s="119" t="s">
        <v>40</v>
      </c>
      <c r="G2317" s="119" t="s">
        <v>51</v>
      </c>
      <c r="H2317" s="42"/>
      <c r="I2317" s="58">
        <f>368.58+273.42</f>
        <v>642</v>
      </c>
      <c r="J2317" s="32">
        <v>234.49</v>
      </c>
      <c r="K2317" s="66" t="s">
        <v>215</v>
      </c>
      <c r="L2317" s="35">
        <f>I2317*Q2317</f>
        <v>121652.58</v>
      </c>
      <c r="M2317" s="35">
        <f>L2317</f>
        <v>121652.58</v>
      </c>
      <c r="N2317" s="35">
        <f>I2317*R2317</f>
        <v>17404.62</v>
      </c>
      <c r="O2317" s="35">
        <f t="shared" si="427"/>
        <v>139057.20000000001</v>
      </c>
      <c r="P2317" s="35">
        <f>O2317</f>
        <v>139057.20000000001</v>
      </c>
      <c r="Q2317" s="35">
        <v>189.49</v>
      </c>
      <c r="R2317" s="35">
        <v>27.11</v>
      </c>
      <c r="S2317" s="27" t="s">
        <v>607</v>
      </c>
      <c r="T2317" s="27" t="s">
        <v>1236</v>
      </c>
    </row>
    <row r="2318" spans="1:20" ht="18.75" customHeight="1" x14ac:dyDescent="0.3">
      <c r="A2318" s="34">
        <f>A2322</f>
        <v>4</v>
      </c>
      <c r="B2318" s="34">
        <f>B2322</f>
        <v>4</v>
      </c>
      <c r="C2318" s="25" t="s">
        <v>175</v>
      </c>
      <c r="D2318" s="119"/>
      <c r="E2318" s="42"/>
      <c r="F2318" s="42"/>
      <c r="G2318" s="119"/>
      <c r="H2318" s="42"/>
      <c r="I2318" s="31">
        <f>SUM(I2319:I2322)</f>
        <v>1905.88</v>
      </c>
      <c r="J2318" s="32"/>
      <c r="K2318" s="32"/>
      <c r="L2318" s="31">
        <f t="shared" ref="L2318:P2318" si="428">SUM(L2319:L2322)</f>
        <v>649257.08080000011</v>
      </c>
      <c r="M2318" s="31">
        <f t="shared" si="428"/>
        <v>649257.08080000011</v>
      </c>
      <c r="N2318" s="31">
        <f t="shared" si="428"/>
        <v>66934.505600000004</v>
      </c>
      <c r="O2318" s="31">
        <f t="shared" si="428"/>
        <v>716191.58639999991</v>
      </c>
      <c r="P2318" s="31">
        <f t="shared" si="428"/>
        <v>716191.58639999991</v>
      </c>
      <c r="Q2318" s="35"/>
      <c r="R2318" s="43"/>
      <c r="S2318" s="27"/>
      <c r="T2318" s="27"/>
    </row>
    <row r="2319" spans="1:20" ht="37.5" customHeight="1" x14ac:dyDescent="0.3">
      <c r="A2319" s="23">
        <v>1</v>
      </c>
      <c r="B2319" s="23">
        <v>1</v>
      </c>
      <c r="C2319" s="38" t="s">
        <v>1442</v>
      </c>
      <c r="D2319" s="119" t="s">
        <v>174</v>
      </c>
      <c r="E2319" s="42"/>
      <c r="F2319" s="119" t="s">
        <v>40</v>
      </c>
      <c r="G2319" s="119" t="s">
        <v>37</v>
      </c>
      <c r="H2319" s="42"/>
      <c r="I2319" s="119">
        <v>435.88</v>
      </c>
      <c r="J2319" s="32"/>
      <c r="K2319" s="40" t="s">
        <v>1837</v>
      </c>
      <c r="L2319" s="35">
        <f>I2319*Q2319</f>
        <v>148486.88080000001</v>
      </c>
      <c r="M2319" s="35">
        <f>L2319</f>
        <v>148486.88080000001</v>
      </c>
      <c r="N2319" s="35">
        <f>I2319*R2319</f>
        <v>15308.105599999999</v>
      </c>
      <c r="O2319" s="35">
        <f>L2319+N2319</f>
        <v>163794.98640000002</v>
      </c>
      <c r="P2319" s="35">
        <f>O2319</f>
        <v>163794.98640000002</v>
      </c>
      <c r="Q2319" s="35">
        <v>340.66</v>
      </c>
      <c r="R2319" s="27">
        <v>35.119999999999997</v>
      </c>
      <c r="S2319" s="27" t="s">
        <v>607</v>
      </c>
      <c r="T2319" s="27" t="s">
        <v>1236</v>
      </c>
    </row>
    <row r="2320" spans="1:20" ht="37.5" customHeight="1" x14ac:dyDescent="0.3">
      <c r="A2320" s="23">
        <v>2</v>
      </c>
      <c r="B2320" s="23">
        <v>2</v>
      </c>
      <c r="C2320" s="38" t="s">
        <v>1443</v>
      </c>
      <c r="D2320" s="119" t="s">
        <v>582</v>
      </c>
      <c r="E2320" s="42"/>
      <c r="F2320" s="119" t="s">
        <v>40</v>
      </c>
      <c r="G2320" s="119" t="s">
        <v>37</v>
      </c>
      <c r="H2320" s="42"/>
      <c r="I2320" s="119">
        <v>490</v>
      </c>
      <c r="J2320" s="32"/>
      <c r="K2320" s="40" t="s">
        <v>1837</v>
      </c>
      <c r="L2320" s="35">
        <f>I2320*Q2320</f>
        <v>166923.40000000002</v>
      </c>
      <c r="M2320" s="35">
        <f>L2320</f>
        <v>166923.40000000002</v>
      </c>
      <c r="N2320" s="35">
        <f>I2320*R2320</f>
        <v>17208.8</v>
      </c>
      <c r="O2320" s="35">
        <f>L2320+N2320</f>
        <v>184132.2</v>
      </c>
      <c r="P2320" s="35">
        <f>O2320</f>
        <v>184132.2</v>
      </c>
      <c r="Q2320" s="35">
        <v>340.66</v>
      </c>
      <c r="R2320" s="27">
        <v>35.119999999999997</v>
      </c>
      <c r="S2320" s="27" t="s">
        <v>607</v>
      </c>
      <c r="T2320" s="27" t="s">
        <v>1236</v>
      </c>
    </row>
    <row r="2321" spans="1:20" ht="37.5" customHeight="1" x14ac:dyDescent="0.3">
      <c r="A2321" s="23">
        <v>3</v>
      </c>
      <c r="B2321" s="23">
        <v>3</v>
      </c>
      <c r="C2321" s="38" t="s">
        <v>1444</v>
      </c>
      <c r="D2321" s="119" t="s">
        <v>582</v>
      </c>
      <c r="E2321" s="42"/>
      <c r="F2321" s="119" t="s">
        <v>40</v>
      </c>
      <c r="G2321" s="119" t="s">
        <v>37</v>
      </c>
      <c r="H2321" s="42"/>
      <c r="I2321" s="119">
        <v>490</v>
      </c>
      <c r="J2321" s="32"/>
      <c r="K2321" s="40" t="s">
        <v>1837</v>
      </c>
      <c r="L2321" s="35">
        <f>I2321*Q2321</f>
        <v>166923.40000000002</v>
      </c>
      <c r="M2321" s="35">
        <f>L2321</f>
        <v>166923.40000000002</v>
      </c>
      <c r="N2321" s="35">
        <f>I2321*R2321</f>
        <v>17208.8</v>
      </c>
      <c r="O2321" s="35">
        <f>L2321+N2321</f>
        <v>184132.2</v>
      </c>
      <c r="P2321" s="35">
        <f>O2321</f>
        <v>184132.2</v>
      </c>
      <c r="Q2321" s="35">
        <v>340.66</v>
      </c>
      <c r="R2321" s="27">
        <v>35.119999999999997</v>
      </c>
      <c r="S2321" s="27" t="s">
        <v>607</v>
      </c>
      <c r="T2321" s="27" t="s">
        <v>1236</v>
      </c>
    </row>
    <row r="2322" spans="1:20" ht="37.5" customHeight="1" x14ac:dyDescent="0.3">
      <c r="A2322" s="23">
        <v>4</v>
      </c>
      <c r="B2322" s="23">
        <v>4</v>
      </c>
      <c r="C2322" s="38" t="s">
        <v>1445</v>
      </c>
      <c r="D2322" s="119" t="s">
        <v>1446</v>
      </c>
      <c r="E2322" s="42"/>
      <c r="F2322" s="119" t="s">
        <v>40</v>
      </c>
      <c r="G2322" s="119" t="s">
        <v>37</v>
      </c>
      <c r="H2322" s="42"/>
      <c r="I2322" s="119">
        <v>490</v>
      </c>
      <c r="J2322" s="32"/>
      <c r="K2322" s="40" t="s">
        <v>1837</v>
      </c>
      <c r="L2322" s="35">
        <f>I2322*Q2322</f>
        <v>166923.40000000002</v>
      </c>
      <c r="M2322" s="35">
        <f>L2322</f>
        <v>166923.40000000002</v>
      </c>
      <c r="N2322" s="35">
        <f>I2322*R2322</f>
        <v>17208.8</v>
      </c>
      <c r="O2322" s="35">
        <f>L2322+N2322</f>
        <v>184132.2</v>
      </c>
      <c r="P2322" s="35">
        <f>O2322</f>
        <v>184132.2</v>
      </c>
      <c r="Q2322" s="35">
        <v>340.66</v>
      </c>
      <c r="R2322" s="27">
        <v>35.119999999999997</v>
      </c>
      <c r="S2322" s="27" t="s">
        <v>607</v>
      </c>
      <c r="T2322" s="27" t="s">
        <v>1236</v>
      </c>
    </row>
    <row r="2323" spans="1:20" ht="18.75" customHeight="1" x14ac:dyDescent="0.3">
      <c r="A2323" s="34">
        <f>A2353</f>
        <v>30</v>
      </c>
      <c r="B2323" s="34">
        <f>B2350</f>
        <v>7</v>
      </c>
      <c r="C2323" s="25" t="s">
        <v>1447</v>
      </c>
      <c r="D2323" s="36"/>
      <c r="E2323" s="119"/>
      <c r="F2323" s="27"/>
      <c r="G2323" s="36"/>
      <c r="H2323" s="36"/>
      <c r="I2323" s="31">
        <f>SUM(I2324:I2353)</f>
        <v>20516.07</v>
      </c>
      <c r="J2323" s="29"/>
      <c r="K2323" s="32"/>
      <c r="L2323" s="31">
        <f t="shared" ref="L2323:P2323" si="429">SUM(L2324:L2353)</f>
        <v>30581200.802899998</v>
      </c>
      <c r="M2323" s="31">
        <f t="shared" si="429"/>
        <v>30581200.802900001</v>
      </c>
      <c r="N2323" s="31">
        <f t="shared" si="429"/>
        <v>1680612.5475999997</v>
      </c>
      <c r="O2323" s="31">
        <f t="shared" si="429"/>
        <v>32261813.350499991</v>
      </c>
      <c r="P2323" s="31">
        <f t="shared" si="429"/>
        <v>32261813.350499995</v>
      </c>
      <c r="Q2323" s="31"/>
      <c r="R2323" s="70"/>
      <c r="S2323" s="27"/>
      <c r="T2323" s="27"/>
    </row>
    <row r="2324" spans="1:20" ht="37.5" customHeight="1" x14ac:dyDescent="0.3">
      <c r="A2324" s="23">
        <v>1</v>
      </c>
      <c r="B2324" s="23">
        <v>1</v>
      </c>
      <c r="C2324" s="38" t="s">
        <v>1448</v>
      </c>
      <c r="D2324" s="119" t="s">
        <v>681</v>
      </c>
      <c r="E2324" s="119"/>
      <c r="F2324" s="119" t="s">
        <v>58</v>
      </c>
      <c r="G2324" s="50" t="s">
        <v>31</v>
      </c>
      <c r="H2324" s="119">
        <v>3</v>
      </c>
      <c r="I2324" s="119">
        <v>2538.48</v>
      </c>
      <c r="J2324" s="32">
        <v>1318.8</v>
      </c>
      <c r="K2324" s="41" t="s">
        <v>47</v>
      </c>
      <c r="L2324" s="35">
        <f>I2324*Q2324</f>
        <v>897098.83199999994</v>
      </c>
      <c r="M2324" s="153">
        <f>L2324+L2325+L2326+L2327+L2328+L2329+L2330</f>
        <v>5712443.0832000002</v>
      </c>
      <c r="N2324" s="35">
        <f>I2324*R2324</f>
        <v>53561.928000000007</v>
      </c>
      <c r="O2324" s="110">
        <f t="shared" ref="O2324:O2353" si="430">L2324+N2324</f>
        <v>950660.75999999989</v>
      </c>
      <c r="P2324" s="153">
        <f>O2324+O2325+O2326+O2327+O2328+O2329+O2330</f>
        <v>6004419.0527999997</v>
      </c>
      <c r="Q2324" s="113">
        <v>353.4</v>
      </c>
      <c r="R2324" s="35">
        <v>21.1</v>
      </c>
      <c r="S2324" s="27" t="s">
        <v>607</v>
      </c>
      <c r="T2324" s="27" t="s">
        <v>1236</v>
      </c>
    </row>
    <row r="2325" spans="1:20" ht="56.25" customHeight="1" x14ac:dyDescent="0.3">
      <c r="A2325" s="23">
        <f>A2324+1</f>
        <v>2</v>
      </c>
      <c r="B2325" s="23"/>
      <c r="C2325" s="42"/>
      <c r="D2325" s="119"/>
      <c r="E2325" s="42"/>
      <c r="F2325" s="119" t="s">
        <v>58</v>
      </c>
      <c r="G2325" s="50" t="s">
        <v>31</v>
      </c>
      <c r="H2325" s="42"/>
      <c r="I2325" s="119"/>
      <c r="J2325" s="32"/>
      <c r="K2325" s="41" t="s">
        <v>48</v>
      </c>
      <c r="L2325" s="35">
        <f>I2324*Q2325</f>
        <v>190792.1568</v>
      </c>
      <c r="M2325" s="158"/>
      <c r="N2325" s="35">
        <f>I2324*R2325</f>
        <v>35970.261599999998</v>
      </c>
      <c r="O2325" s="110">
        <f t="shared" si="430"/>
        <v>226762.4184</v>
      </c>
      <c r="P2325" s="158"/>
      <c r="Q2325" s="35">
        <v>75.16</v>
      </c>
      <c r="R2325" s="27">
        <v>14.17</v>
      </c>
      <c r="S2325" s="27" t="s">
        <v>607</v>
      </c>
      <c r="T2325" s="27" t="s">
        <v>1236</v>
      </c>
    </row>
    <row r="2326" spans="1:20" ht="37.5" customHeight="1" x14ac:dyDescent="0.3">
      <c r="A2326" s="23">
        <f t="shared" ref="A2326:A2353" si="431">A2325+1</f>
        <v>3</v>
      </c>
      <c r="B2326" s="23"/>
      <c r="C2326" s="42"/>
      <c r="D2326" s="119"/>
      <c r="E2326" s="42"/>
      <c r="F2326" s="119" t="s">
        <v>58</v>
      </c>
      <c r="G2326" s="50" t="s">
        <v>31</v>
      </c>
      <c r="H2326" s="42"/>
      <c r="I2326" s="119"/>
      <c r="J2326" s="32"/>
      <c r="K2326" s="41" t="s">
        <v>49</v>
      </c>
      <c r="L2326" s="35">
        <f>I2324*Q2326</f>
        <v>132000.95999999999</v>
      </c>
      <c r="M2326" s="158"/>
      <c r="N2326" s="35">
        <f>I2324*R2326</f>
        <v>28938.672000000002</v>
      </c>
      <c r="O2326" s="110">
        <f t="shared" si="430"/>
        <v>160939.63199999998</v>
      </c>
      <c r="P2326" s="158"/>
      <c r="Q2326" s="35">
        <v>52</v>
      </c>
      <c r="R2326" s="35">
        <v>11.4</v>
      </c>
      <c r="S2326" s="27" t="s">
        <v>607</v>
      </c>
      <c r="T2326" s="27" t="s">
        <v>1236</v>
      </c>
    </row>
    <row r="2327" spans="1:20" ht="18.75" customHeight="1" x14ac:dyDescent="0.3">
      <c r="A2327" s="23">
        <f t="shared" si="431"/>
        <v>4</v>
      </c>
      <c r="B2327" s="23"/>
      <c r="C2327" s="42"/>
      <c r="D2327" s="119"/>
      <c r="E2327" s="42"/>
      <c r="F2327" s="119" t="s">
        <v>58</v>
      </c>
      <c r="G2327" s="50" t="s">
        <v>31</v>
      </c>
      <c r="H2327" s="42"/>
      <c r="I2327" s="119"/>
      <c r="J2327" s="32"/>
      <c r="K2327" s="41" t="s">
        <v>46</v>
      </c>
      <c r="L2327" s="35">
        <f>I2324*Q2327</f>
        <v>2838020.64</v>
      </c>
      <c r="M2327" s="158"/>
      <c r="N2327" s="35">
        <f>I2324*R2327</f>
        <v>81231.360000000001</v>
      </c>
      <c r="O2327" s="110">
        <f t="shared" si="430"/>
        <v>2919252</v>
      </c>
      <c r="P2327" s="158"/>
      <c r="Q2327" s="35">
        <v>1118</v>
      </c>
      <c r="R2327" s="35">
        <v>32</v>
      </c>
      <c r="S2327" s="27" t="s">
        <v>607</v>
      </c>
      <c r="T2327" s="27" t="s">
        <v>1236</v>
      </c>
    </row>
    <row r="2328" spans="1:20" ht="18.75" customHeight="1" x14ac:dyDescent="0.3">
      <c r="A2328" s="23">
        <f t="shared" si="431"/>
        <v>5</v>
      </c>
      <c r="B2328" s="23"/>
      <c r="C2328" s="42"/>
      <c r="D2328" s="119"/>
      <c r="E2328" s="42"/>
      <c r="F2328" s="119" t="s">
        <v>58</v>
      </c>
      <c r="G2328" s="50" t="s">
        <v>31</v>
      </c>
      <c r="H2328" s="42"/>
      <c r="I2328" s="119"/>
      <c r="J2328" s="32"/>
      <c r="K2328" s="40" t="s">
        <v>1867</v>
      </c>
      <c r="L2328" s="35">
        <f>I2324*Q2328</f>
        <v>395622.10800000001</v>
      </c>
      <c r="M2328" s="158"/>
      <c r="N2328" s="35">
        <f>I2324*R2328</f>
        <v>28202.5128</v>
      </c>
      <c r="O2328" s="110">
        <f t="shared" si="430"/>
        <v>423824.62080000003</v>
      </c>
      <c r="P2328" s="158"/>
      <c r="Q2328" s="113">
        <v>155.85</v>
      </c>
      <c r="R2328" s="57">
        <v>11.11</v>
      </c>
      <c r="S2328" s="27" t="s">
        <v>607</v>
      </c>
      <c r="T2328" s="27" t="s">
        <v>1236</v>
      </c>
    </row>
    <row r="2329" spans="1:20" ht="18.75" customHeight="1" x14ac:dyDescent="0.3">
      <c r="A2329" s="23">
        <f t="shared" si="431"/>
        <v>6</v>
      </c>
      <c r="B2329" s="23"/>
      <c r="C2329" s="42"/>
      <c r="D2329" s="119"/>
      <c r="E2329" s="42"/>
      <c r="F2329" s="119" t="s">
        <v>58</v>
      </c>
      <c r="G2329" s="50" t="s">
        <v>31</v>
      </c>
      <c r="H2329" s="42"/>
      <c r="I2329" s="119"/>
      <c r="J2329" s="32"/>
      <c r="K2329" s="41" t="s">
        <v>32</v>
      </c>
      <c r="L2329" s="35">
        <f>I2324*Q2329</f>
        <v>1127719.74</v>
      </c>
      <c r="M2329" s="158"/>
      <c r="N2329" s="35">
        <f>I2324*R2329</f>
        <v>50769.599999999999</v>
      </c>
      <c r="O2329" s="110">
        <f t="shared" si="430"/>
        <v>1178489.3400000001</v>
      </c>
      <c r="P2329" s="158"/>
      <c r="Q2329" s="35">
        <v>444.25</v>
      </c>
      <c r="R2329" s="35">
        <v>20</v>
      </c>
      <c r="S2329" s="27" t="s">
        <v>607</v>
      </c>
      <c r="T2329" s="27" t="s">
        <v>1236</v>
      </c>
    </row>
    <row r="2330" spans="1:20" ht="18.75" customHeight="1" x14ac:dyDescent="0.3">
      <c r="A2330" s="23">
        <f t="shared" si="431"/>
        <v>7</v>
      </c>
      <c r="B2330" s="23"/>
      <c r="C2330" s="42"/>
      <c r="D2330" s="119"/>
      <c r="E2330" s="42"/>
      <c r="F2330" s="119" t="s">
        <v>58</v>
      </c>
      <c r="G2330" s="50" t="s">
        <v>31</v>
      </c>
      <c r="H2330" s="42"/>
      <c r="I2330" s="119"/>
      <c r="J2330" s="32"/>
      <c r="K2330" s="41" t="s">
        <v>361</v>
      </c>
      <c r="L2330" s="35">
        <f>I2324*Q2330</f>
        <v>131188.6464</v>
      </c>
      <c r="M2330" s="154"/>
      <c r="N2330" s="35">
        <f>I2324*R2330</f>
        <v>13301.635200000001</v>
      </c>
      <c r="O2330" s="110">
        <f t="shared" si="430"/>
        <v>144490.28159999999</v>
      </c>
      <c r="P2330" s="154"/>
      <c r="Q2330" s="35">
        <v>51.68</v>
      </c>
      <c r="R2330" s="35">
        <v>5.24</v>
      </c>
      <c r="S2330" s="27" t="s">
        <v>607</v>
      </c>
      <c r="T2330" s="27" t="s">
        <v>1236</v>
      </c>
    </row>
    <row r="2331" spans="1:20" ht="37.5" customHeight="1" x14ac:dyDescent="0.3">
      <c r="A2331" s="23">
        <f t="shared" si="431"/>
        <v>8</v>
      </c>
      <c r="B2331" s="23">
        <v>2</v>
      </c>
      <c r="C2331" s="38" t="s">
        <v>1449</v>
      </c>
      <c r="D2331" s="119" t="s">
        <v>681</v>
      </c>
      <c r="E2331" s="119"/>
      <c r="F2331" s="119" t="s">
        <v>1450</v>
      </c>
      <c r="G2331" s="50" t="s">
        <v>31</v>
      </c>
      <c r="H2331" s="119">
        <v>3</v>
      </c>
      <c r="I2331" s="119">
        <v>4057.1</v>
      </c>
      <c r="J2331" s="32">
        <v>2129.1999999999998</v>
      </c>
      <c r="K2331" s="41" t="s">
        <v>47</v>
      </c>
      <c r="L2331" s="35">
        <f>I2331*Q2331</f>
        <v>1720859.5360000001</v>
      </c>
      <c r="M2331" s="153">
        <f>L2331+L2332+L2333+L2334+L2335</f>
        <v>4863813.7640000004</v>
      </c>
      <c r="N2331" s="35">
        <f>I2331*R2331</f>
        <v>96112.699000000008</v>
      </c>
      <c r="O2331" s="35">
        <f t="shared" si="430"/>
        <v>1816972.2350000001</v>
      </c>
      <c r="P2331" s="153">
        <f>O2331+O2332+O2333+O2334+O2335</f>
        <v>5210939.24</v>
      </c>
      <c r="Q2331" s="35">
        <v>424.16</v>
      </c>
      <c r="R2331" s="43">
        <v>23.69</v>
      </c>
      <c r="S2331" s="27" t="s">
        <v>607</v>
      </c>
      <c r="T2331" s="27" t="s">
        <v>1236</v>
      </c>
    </row>
    <row r="2332" spans="1:20" ht="56.25" customHeight="1" x14ac:dyDescent="0.3">
      <c r="A2332" s="23">
        <f t="shared" si="431"/>
        <v>9</v>
      </c>
      <c r="B2332" s="23"/>
      <c r="C2332" s="42"/>
      <c r="D2332" s="119"/>
      <c r="E2332" s="42"/>
      <c r="F2332" s="119" t="s">
        <v>1450</v>
      </c>
      <c r="G2332" s="50" t="s">
        <v>31</v>
      </c>
      <c r="H2332" s="42"/>
      <c r="I2332" s="119"/>
      <c r="J2332" s="32"/>
      <c r="K2332" s="41" t="s">
        <v>48</v>
      </c>
      <c r="L2332" s="35">
        <f>I2331*Q2332</f>
        <v>466566.5</v>
      </c>
      <c r="M2332" s="158"/>
      <c r="N2332" s="35">
        <f>I2331*R2332</f>
        <v>74123.21699999999</v>
      </c>
      <c r="O2332" s="35">
        <f t="shared" si="430"/>
        <v>540689.71699999995</v>
      </c>
      <c r="P2332" s="158"/>
      <c r="Q2332" s="35">
        <v>115</v>
      </c>
      <c r="R2332" s="43">
        <v>18.27</v>
      </c>
      <c r="S2332" s="27" t="s">
        <v>607</v>
      </c>
      <c r="T2332" s="27" t="s">
        <v>1236</v>
      </c>
    </row>
    <row r="2333" spans="1:20" ht="18.75" customHeight="1" x14ac:dyDescent="0.3">
      <c r="A2333" s="23">
        <f t="shared" si="431"/>
        <v>10</v>
      </c>
      <c r="B2333" s="23"/>
      <c r="C2333" s="42"/>
      <c r="D2333" s="119"/>
      <c r="E2333" s="42"/>
      <c r="F2333" s="119" t="s">
        <v>1450</v>
      </c>
      <c r="G2333" s="50" t="s">
        <v>31</v>
      </c>
      <c r="H2333" s="42"/>
      <c r="I2333" s="119"/>
      <c r="J2333" s="32"/>
      <c r="K2333" s="40" t="s">
        <v>1867</v>
      </c>
      <c r="L2333" s="35">
        <f>I2331*Q2333</f>
        <v>526855.00600000005</v>
      </c>
      <c r="M2333" s="158"/>
      <c r="N2333" s="35">
        <f>I2331*R2333</f>
        <v>43329.828000000001</v>
      </c>
      <c r="O2333" s="35">
        <f t="shared" si="430"/>
        <v>570184.83400000003</v>
      </c>
      <c r="P2333" s="158"/>
      <c r="Q2333" s="35">
        <v>129.86000000000001</v>
      </c>
      <c r="R2333" s="43">
        <v>10.68</v>
      </c>
      <c r="S2333" s="27" t="s">
        <v>607</v>
      </c>
      <c r="T2333" s="27" t="s">
        <v>1236</v>
      </c>
    </row>
    <row r="2334" spans="1:20" ht="18.75" customHeight="1" x14ac:dyDescent="0.3">
      <c r="A2334" s="23">
        <f t="shared" si="431"/>
        <v>11</v>
      </c>
      <c r="B2334" s="23"/>
      <c r="C2334" s="42"/>
      <c r="D2334" s="119"/>
      <c r="E2334" s="42"/>
      <c r="F2334" s="119" t="s">
        <v>1450</v>
      </c>
      <c r="G2334" s="50" t="s">
        <v>31</v>
      </c>
      <c r="H2334" s="42"/>
      <c r="I2334" s="119"/>
      <c r="J2334" s="32"/>
      <c r="K2334" s="41" t="s">
        <v>32</v>
      </c>
      <c r="L2334" s="35">
        <f>I2331*Q2334</f>
        <v>1803867.8019999999</v>
      </c>
      <c r="M2334" s="158"/>
      <c r="N2334" s="35">
        <f>I2331*R2334</f>
        <v>108324.56999999999</v>
      </c>
      <c r="O2334" s="35">
        <f t="shared" si="430"/>
        <v>1912192.372</v>
      </c>
      <c r="P2334" s="158"/>
      <c r="Q2334" s="35">
        <v>444.62</v>
      </c>
      <c r="R2334" s="43">
        <v>26.7</v>
      </c>
      <c r="S2334" s="27" t="s">
        <v>607</v>
      </c>
      <c r="T2334" s="27" t="s">
        <v>1236</v>
      </c>
    </row>
    <row r="2335" spans="1:20" ht="18.75" customHeight="1" x14ac:dyDescent="0.3">
      <c r="A2335" s="23">
        <f t="shared" si="431"/>
        <v>12</v>
      </c>
      <c r="B2335" s="23"/>
      <c r="C2335" s="42"/>
      <c r="D2335" s="119"/>
      <c r="E2335" s="42"/>
      <c r="F2335" s="119" t="s">
        <v>1450</v>
      </c>
      <c r="G2335" s="50" t="s">
        <v>31</v>
      </c>
      <c r="H2335" s="42"/>
      <c r="I2335" s="119"/>
      <c r="J2335" s="32"/>
      <c r="K2335" s="41" t="s">
        <v>361</v>
      </c>
      <c r="L2335" s="35">
        <f>I2331*Q2335</f>
        <v>345664.92</v>
      </c>
      <c r="M2335" s="154"/>
      <c r="N2335" s="35">
        <f>I2331*R2335</f>
        <v>25235.161999999997</v>
      </c>
      <c r="O2335" s="35">
        <f t="shared" si="430"/>
        <v>370900.08199999999</v>
      </c>
      <c r="P2335" s="154"/>
      <c r="Q2335" s="35">
        <v>85.2</v>
      </c>
      <c r="R2335" s="43">
        <v>6.22</v>
      </c>
      <c r="S2335" s="27" t="s">
        <v>607</v>
      </c>
      <c r="T2335" s="27" t="s">
        <v>1236</v>
      </c>
    </row>
    <row r="2336" spans="1:20" ht="37.5" customHeight="1" x14ac:dyDescent="0.3">
      <c r="A2336" s="23">
        <f t="shared" si="431"/>
        <v>13</v>
      </c>
      <c r="B2336" s="23">
        <v>3</v>
      </c>
      <c r="C2336" s="38" t="s">
        <v>1451</v>
      </c>
      <c r="D2336" s="119" t="s">
        <v>667</v>
      </c>
      <c r="E2336" s="119"/>
      <c r="F2336" s="119" t="s">
        <v>58</v>
      </c>
      <c r="G2336" s="50" t="s">
        <v>31</v>
      </c>
      <c r="H2336" s="119">
        <v>3</v>
      </c>
      <c r="I2336" s="119">
        <f>1093.5+364.5+364.5</f>
        <v>1822.5</v>
      </c>
      <c r="J2336" s="32">
        <v>1093.5</v>
      </c>
      <c r="K2336" s="41" t="s">
        <v>47</v>
      </c>
      <c r="L2336" s="35">
        <f>I2336*Q2336</f>
        <v>644071.5</v>
      </c>
      <c r="M2336" s="153">
        <f>L2336+L2337+L2338+L2339+L2340+L2341+L2342</f>
        <v>4101244.65</v>
      </c>
      <c r="N2336" s="35">
        <f>I2336*R2336</f>
        <v>38454.75</v>
      </c>
      <c r="O2336" s="110">
        <f t="shared" si="430"/>
        <v>682526.25</v>
      </c>
      <c r="P2336" s="153">
        <f>O2336+O2337+O2338+O2339+O2340+O2341+O2342</f>
        <v>4310868.6000000006</v>
      </c>
      <c r="Q2336" s="113">
        <v>353.4</v>
      </c>
      <c r="R2336" s="35">
        <v>21.1</v>
      </c>
      <c r="S2336" s="27" t="s">
        <v>607</v>
      </c>
      <c r="T2336" s="27" t="s">
        <v>1236</v>
      </c>
    </row>
    <row r="2337" spans="1:20" ht="56.25" customHeight="1" x14ac:dyDescent="0.3">
      <c r="A2337" s="23">
        <f t="shared" si="431"/>
        <v>14</v>
      </c>
      <c r="B2337" s="23"/>
      <c r="C2337" s="42"/>
      <c r="D2337" s="119"/>
      <c r="E2337" s="42"/>
      <c r="F2337" s="119" t="s">
        <v>58</v>
      </c>
      <c r="G2337" s="50" t="s">
        <v>31</v>
      </c>
      <c r="H2337" s="42"/>
      <c r="I2337" s="119"/>
      <c r="J2337" s="32"/>
      <c r="K2337" s="41" t="s">
        <v>48</v>
      </c>
      <c r="L2337" s="35">
        <f>I2336*Q2337</f>
        <v>136979.1</v>
      </c>
      <c r="M2337" s="158"/>
      <c r="N2337" s="35">
        <f>I2336*R2337</f>
        <v>25824.825000000001</v>
      </c>
      <c r="O2337" s="110">
        <f t="shared" si="430"/>
        <v>162803.92500000002</v>
      </c>
      <c r="P2337" s="158"/>
      <c r="Q2337" s="35">
        <v>75.16</v>
      </c>
      <c r="R2337" s="27">
        <v>14.17</v>
      </c>
      <c r="S2337" s="27" t="s">
        <v>607</v>
      </c>
      <c r="T2337" s="27" t="s">
        <v>1236</v>
      </c>
    </row>
    <row r="2338" spans="1:20" ht="37.5" customHeight="1" x14ac:dyDescent="0.3">
      <c r="A2338" s="23">
        <f t="shared" si="431"/>
        <v>15</v>
      </c>
      <c r="B2338" s="23"/>
      <c r="C2338" s="42"/>
      <c r="D2338" s="119"/>
      <c r="E2338" s="42"/>
      <c r="F2338" s="119" t="s">
        <v>58</v>
      </c>
      <c r="G2338" s="50" t="s">
        <v>31</v>
      </c>
      <c r="H2338" s="42"/>
      <c r="I2338" s="119"/>
      <c r="J2338" s="32"/>
      <c r="K2338" s="41" t="s">
        <v>49</v>
      </c>
      <c r="L2338" s="35">
        <f>I2336*Q2338</f>
        <v>94770</v>
      </c>
      <c r="M2338" s="158"/>
      <c r="N2338" s="35">
        <f>I2336*R2338</f>
        <v>20776.5</v>
      </c>
      <c r="O2338" s="110">
        <f t="shared" si="430"/>
        <v>115546.5</v>
      </c>
      <c r="P2338" s="158"/>
      <c r="Q2338" s="35">
        <v>52</v>
      </c>
      <c r="R2338" s="35">
        <v>11.4</v>
      </c>
      <c r="S2338" s="27" t="s">
        <v>607</v>
      </c>
      <c r="T2338" s="27" t="s">
        <v>1236</v>
      </c>
    </row>
    <row r="2339" spans="1:20" ht="18.75" customHeight="1" x14ac:dyDescent="0.3">
      <c r="A2339" s="23">
        <f t="shared" si="431"/>
        <v>16</v>
      </c>
      <c r="B2339" s="23"/>
      <c r="C2339" s="42"/>
      <c r="D2339" s="119"/>
      <c r="E2339" s="42"/>
      <c r="F2339" s="119" t="s">
        <v>58</v>
      </c>
      <c r="G2339" s="50" t="s">
        <v>31</v>
      </c>
      <c r="H2339" s="42"/>
      <c r="I2339" s="119"/>
      <c r="J2339" s="32"/>
      <c r="K2339" s="41" t="s">
        <v>46</v>
      </c>
      <c r="L2339" s="35">
        <f>I2336*Q2339</f>
        <v>2037555</v>
      </c>
      <c r="M2339" s="158"/>
      <c r="N2339" s="35">
        <f>I2336*R2339</f>
        <v>58320</v>
      </c>
      <c r="O2339" s="110">
        <f t="shared" si="430"/>
        <v>2095875</v>
      </c>
      <c r="P2339" s="158"/>
      <c r="Q2339" s="35">
        <v>1118</v>
      </c>
      <c r="R2339" s="35">
        <v>32</v>
      </c>
      <c r="S2339" s="27" t="s">
        <v>607</v>
      </c>
      <c r="T2339" s="27" t="s">
        <v>1236</v>
      </c>
    </row>
    <row r="2340" spans="1:20" ht="18.75" customHeight="1" x14ac:dyDescent="0.3">
      <c r="A2340" s="23">
        <f t="shared" si="431"/>
        <v>17</v>
      </c>
      <c r="B2340" s="23"/>
      <c r="C2340" s="42"/>
      <c r="D2340" s="119"/>
      <c r="E2340" s="42"/>
      <c r="F2340" s="119" t="s">
        <v>58</v>
      </c>
      <c r="G2340" s="50" t="s">
        <v>31</v>
      </c>
      <c r="H2340" s="42"/>
      <c r="I2340" s="119"/>
      <c r="J2340" s="32"/>
      <c r="K2340" s="40" t="s">
        <v>1867</v>
      </c>
      <c r="L2340" s="35">
        <f>I2336*Q2340</f>
        <v>284036.625</v>
      </c>
      <c r="M2340" s="158"/>
      <c r="N2340" s="35">
        <f>I2336*R2340</f>
        <v>20247.974999999999</v>
      </c>
      <c r="O2340" s="110">
        <f t="shared" si="430"/>
        <v>304284.59999999998</v>
      </c>
      <c r="P2340" s="158"/>
      <c r="Q2340" s="113">
        <v>155.85</v>
      </c>
      <c r="R2340" s="57">
        <v>11.11</v>
      </c>
      <c r="S2340" s="27" t="s">
        <v>607</v>
      </c>
      <c r="T2340" s="27" t="s">
        <v>1236</v>
      </c>
    </row>
    <row r="2341" spans="1:20" ht="18.75" customHeight="1" x14ac:dyDescent="0.3">
      <c r="A2341" s="23">
        <f t="shared" si="431"/>
        <v>18</v>
      </c>
      <c r="B2341" s="23"/>
      <c r="C2341" s="42"/>
      <c r="D2341" s="119"/>
      <c r="E2341" s="42"/>
      <c r="F2341" s="119" t="s">
        <v>58</v>
      </c>
      <c r="G2341" s="50" t="s">
        <v>31</v>
      </c>
      <c r="H2341" s="42"/>
      <c r="I2341" s="119"/>
      <c r="J2341" s="32"/>
      <c r="K2341" s="41" t="s">
        <v>32</v>
      </c>
      <c r="L2341" s="35">
        <f>I2336*Q2341</f>
        <v>809645.625</v>
      </c>
      <c r="M2341" s="158"/>
      <c r="N2341" s="35">
        <f>I2336*R2341</f>
        <v>36450</v>
      </c>
      <c r="O2341" s="110">
        <f t="shared" si="430"/>
        <v>846095.625</v>
      </c>
      <c r="P2341" s="158"/>
      <c r="Q2341" s="35">
        <v>444.25</v>
      </c>
      <c r="R2341" s="35">
        <v>20</v>
      </c>
      <c r="S2341" s="27" t="s">
        <v>607</v>
      </c>
      <c r="T2341" s="27" t="s">
        <v>1236</v>
      </c>
    </row>
    <row r="2342" spans="1:20" ht="18.75" customHeight="1" x14ac:dyDescent="0.3">
      <c r="A2342" s="23">
        <f t="shared" si="431"/>
        <v>19</v>
      </c>
      <c r="B2342" s="23"/>
      <c r="C2342" s="42"/>
      <c r="D2342" s="119"/>
      <c r="E2342" s="42"/>
      <c r="F2342" s="119" t="s">
        <v>58</v>
      </c>
      <c r="G2342" s="50" t="s">
        <v>31</v>
      </c>
      <c r="H2342" s="42"/>
      <c r="I2342" s="119"/>
      <c r="J2342" s="32"/>
      <c r="K2342" s="41" t="s">
        <v>361</v>
      </c>
      <c r="L2342" s="35">
        <f>I2336*Q2342</f>
        <v>94186.8</v>
      </c>
      <c r="M2342" s="154"/>
      <c r="N2342" s="35">
        <f>I2336*R2342</f>
        <v>9549.9</v>
      </c>
      <c r="O2342" s="110">
        <f t="shared" si="430"/>
        <v>103736.7</v>
      </c>
      <c r="P2342" s="154"/>
      <c r="Q2342" s="35">
        <v>51.68</v>
      </c>
      <c r="R2342" s="35">
        <v>5.24</v>
      </c>
      <c r="S2342" s="27" t="s">
        <v>607</v>
      </c>
      <c r="T2342" s="27" t="s">
        <v>1236</v>
      </c>
    </row>
    <row r="2343" spans="1:20" ht="37.5" customHeight="1" x14ac:dyDescent="0.3">
      <c r="A2343" s="23">
        <f t="shared" si="431"/>
        <v>20</v>
      </c>
      <c r="B2343" s="23">
        <v>4</v>
      </c>
      <c r="C2343" s="38" t="s">
        <v>1452</v>
      </c>
      <c r="D2343" s="119" t="s">
        <v>584</v>
      </c>
      <c r="E2343" s="119"/>
      <c r="F2343" s="119" t="s">
        <v>1453</v>
      </c>
      <c r="G2343" s="50" t="s">
        <v>31</v>
      </c>
      <c r="H2343" s="119">
        <v>3</v>
      </c>
      <c r="I2343" s="119">
        <v>2830.8</v>
      </c>
      <c r="J2343" s="32">
        <v>965.9</v>
      </c>
      <c r="K2343" s="41" t="s">
        <v>46</v>
      </c>
      <c r="L2343" s="55">
        <f>I2343*Q2343</f>
        <v>3148812.0720000002</v>
      </c>
      <c r="M2343" s="110">
        <f>L2343</f>
        <v>3148812.0720000002</v>
      </c>
      <c r="N2343" s="47">
        <f>I2343*R2343</f>
        <v>204893.304</v>
      </c>
      <c r="O2343" s="47">
        <f t="shared" si="430"/>
        <v>3353705.3760000002</v>
      </c>
      <c r="P2343" s="110">
        <f>O2343</f>
        <v>3353705.3760000002</v>
      </c>
      <c r="Q2343" s="35">
        <v>1112.3399999999999</v>
      </c>
      <c r="R2343" s="43">
        <v>72.38</v>
      </c>
      <c r="S2343" s="27" t="s">
        <v>607</v>
      </c>
      <c r="T2343" s="27" t="s">
        <v>1236</v>
      </c>
    </row>
    <row r="2344" spans="1:20" ht="37.5" customHeight="1" x14ac:dyDescent="0.3">
      <c r="A2344" s="23">
        <f t="shared" si="431"/>
        <v>21</v>
      </c>
      <c r="B2344" s="23">
        <v>5</v>
      </c>
      <c r="C2344" s="38" t="s">
        <v>1454</v>
      </c>
      <c r="D2344" s="119" t="s">
        <v>1455</v>
      </c>
      <c r="E2344" s="119"/>
      <c r="F2344" s="119" t="s">
        <v>1450</v>
      </c>
      <c r="G2344" s="50" t="s">
        <v>31</v>
      </c>
      <c r="H2344" s="119">
        <v>3</v>
      </c>
      <c r="I2344" s="119">
        <v>2782.7</v>
      </c>
      <c r="J2344" s="32">
        <v>1316.5</v>
      </c>
      <c r="K2344" s="41" t="s">
        <v>46</v>
      </c>
      <c r="L2344" s="55">
        <f>I2344*Q2344</f>
        <v>3095308.5179999997</v>
      </c>
      <c r="M2344" s="110">
        <f>L2344</f>
        <v>3095308.5179999997</v>
      </c>
      <c r="N2344" s="47">
        <f>I2344*R2344</f>
        <v>100177.2</v>
      </c>
      <c r="O2344" s="47">
        <f t="shared" si="430"/>
        <v>3195485.7179999999</v>
      </c>
      <c r="P2344" s="110">
        <f>O2344</f>
        <v>3195485.7179999999</v>
      </c>
      <c r="Q2344" s="35">
        <v>1112.3399999999999</v>
      </c>
      <c r="R2344" s="43">
        <v>36</v>
      </c>
      <c r="S2344" s="27" t="s">
        <v>607</v>
      </c>
      <c r="T2344" s="27" t="s">
        <v>1236</v>
      </c>
    </row>
    <row r="2345" spans="1:20" ht="37.5" customHeight="1" x14ac:dyDescent="0.3">
      <c r="A2345" s="23">
        <f t="shared" si="431"/>
        <v>22</v>
      </c>
      <c r="B2345" s="23">
        <v>6</v>
      </c>
      <c r="C2345" s="38" t="s">
        <v>1456</v>
      </c>
      <c r="D2345" s="119" t="s">
        <v>676</v>
      </c>
      <c r="E2345" s="119"/>
      <c r="F2345" s="119" t="s">
        <v>202</v>
      </c>
      <c r="G2345" s="119" t="s">
        <v>51</v>
      </c>
      <c r="H2345" s="119">
        <v>2</v>
      </c>
      <c r="I2345" s="119">
        <v>794.51</v>
      </c>
      <c r="J2345" s="32">
        <v>371.2</v>
      </c>
      <c r="K2345" s="41" t="s">
        <v>47</v>
      </c>
      <c r="L2345" s="35">
        <f>I2345*Q2345</f>
        <v>357529.5</v>
      </c>
      <c r="M2345" s="153">
        <f>L2345+L2346+L2347+L2348+L2349</f>
        <v>1289561.2359</v>
      </c>
      <c r="N2345" s="35">
        <f>I2345*R2345</f>
        <v>20164.663799999998</v>
      </c>
      <c r="O2345" s="35">
        <f t="shared" si="430"/>
        <v>377694.16379999998</v>
      </c>
      <c r="P2345" s="153">
        <f>O2345+O2346+O2347+O2348+O2349</f>
        <v>1370283.4518999998</v>
      </c>
      <c r="Q2345" s="35">
        <v>450</v>
      </c>
      <c r="R2345" s="43">
        <v>25.38</v>
      </c>
      <c r="S2345" s="27" t="s">
        <v>607</v>
      </c>
      <c r="T2345" s="27" t="s">
        <v>1236</v>
      </c>
    </row>
    <row r="2346" spans="1:20" ht="56.25" customHeight="1" x14ac:dyDescent="0.3">
      <c r="A2346" s="23">
        <f t="shared" si="431"/>
        <v>23</v>
      </c>
      <c r="B2346" s="23"/>
      <c r="C2346" s="42"/>
      <c r="D2346" s="119"/>
      <c r="E2346" s="42"/>
      <c r="F2346" s="119" t="s">
        <v>202</v>
      </c>
      <c r="G2346" s="119" t="s">
        <v>51</v>
      </c>
      <c r="H2346" s="42"/>
      <c r="I2346" s="119"/>
      <c r="J2346" s="32"/>
      <c r="K2346" s="41" t="s">
        <v>48</v>
      </c>
      <c r="L2346" s="35">
        <f>I2345*Q2346</f>
        <v>91368.65</v>
      </c>
      <c r="M2346" s="158"/>
      <c r="N2346" s="35">
        <f>I2345*R2346</f>
        <v>18957.008600000001</v>
      </c>
      <c r="O2346" s="35">
        <f t="shared" si="430"/>
        <v>110325.6586</v>
      </c>
      <c r="P2346" s="158"/>
      <c r="Q2346" s="35">
        <v>115</v>
      </c>
      <c r="R2346" s="43">
        <v>23.86</v>
      </c>
      <c r="S2346" s="27" t="s">
        <v>607</v>
      </c>
      <c r="T2346" s="27" t="s">
        <v>1236</v>
      </c>
    </row>
    <row r="2347" spans="1:20" ht="18.75" customHeight="1" x14ac:dyDescent="0.3">
      <c r="A2347" s="23">
        <f t="shared" si="431"/>
        <v>24</v>
      </c>
      <c r="B2347" s="23"/>
      <c r="C2347" s="42"/>
      <c r="D2347" s="119"/>
      <c r="E2347" s="42"/>
      <c r="F2347" s="119" t="s">
        <v>202</v>
      </c>
      <c r="G2347" s="119" t="s">
        <v>51</v>
      </c>
      <c r="H2347" s="42"/>
      <c r="I2347" s="119"/>
      <c r="J2347" s="32"/>
      <c r="K2347" s="40" t="s">
        <v>1867</v>
      </c>
      <c r="L2347" s="35">
        <f>I2345*Q2347</f>
        <v>159696.51</v>
      </c>
      <c r="M2347" s="158"/>
      <c r="N2347" s="35">
        <f>I2345*R2347</f>
        <v>11774.638199999999</v>
      </c>
      <c r="O2347" s="35">
        <f t="shared" si="430"/>
        <v>171471.1482</v>
      </c>
      <c r="P2347" s="158"/>
      <c r="Q2347" s="35">
        <v>201</v>
      </c>
      <c r="R2347" s="43">
        <v>14.82</v>
      </c>
      <c r="S2347" s="27" t="s">
        <v>607</v>
      </c>
      <c r="T2347" s="27" t="s">
        <v>1236</v>
      </c>
    </row>
    <row r="2348" spans="1:20" ht="18.75" customHeight="1" x14ac:dyDescent="0.3">
      <c r="A2348" s="23">
        <f t="shared" si="431"/>
        <v>25</v>
      </c>
      <c r="B2348" s="23"/>
      <c r="C2348" s="42"/>
      <c r="D2348" s="119"/>
      <c r="E2348" s="42"/>
      <c r="F2348" s="119" t="s">
        <v>202</v>
      </c>
      <c r="G2348" s="119" t="s">
        <v>51</v>
      </c>
      <c r="H2348" s="42"/>
      <c r="I2348" s="119"/>
      <c r="J2348" s="32"/>
      <c r="K2348" s="41" t="s">
        <v>32</v>
      </c>
      <c r="L2348" s="35">
        <f>I2345*Q2348</f>
        <v>610565.04480000003</v>
      </c>
      <c r="M2348" s="158"/>
      <c r="N2348" s="35">
        <f>I2345*R2348</f>
        <v>21213.416999999998</v>
      </c>
      <c r="O2348" s="35">
        <f t="shared" si="430"/>
        <v>631778.46180000005</v>
      </c>
      <c r="P2348" s="158"/>
      <c r="Q2348" s="35">
        <v>768.48</v>
      </c>
      <c r="R2348" s="43">
        <v>26.7</v>
      </c>
      <c r="S2348" s="27" t="s">
        <v>607</v>
      </c>
      <c r="T2348" s="27" t="s">
        <v>1236</v>
      </c>
    </row>
    <row r="2349" spans="1:20" ht="18.75" customHeight="1" x14ac:dyDescent="0.3">
      <c r="A2349" s="23">
        <f t="shared" si="431"/>
        <v>26</v>
      </c>
      <c r="B2349" s="23"/>
      <c r="C2349" s="42"/>
      <c r="D2349" s="119"/>
      <c r="E2349" s="42"/>
      <c r="F2349" s="119" t="s">
        <v>202</v>
      </c>
      <c r="G2349" s="119" t="s">
        <v>51</v>
      </c>
      <c r="H2349" s="42"/>
      <c r="I2349" s="119"/>
      <c r="J2349" s="32"/>
      <c r="K2349" s="41" t="s">
        <v>361</v>
      </c>
      <c r="L2349" s="35">
        <f>I2345*Q2349</f>
        <v>70401.531099999993</v>
      </c>
      <c r="M2349" s="154"/>
      <c r="N2349" s="35">
        <f>I2345*R2349</f>
        <v>8612.4884000000002</v>
      </c>
      <c r="O2349" s="35">
        <f t="shared" si="430"/>
        <v>79014.019499999995</v>
      </c>
      <c r="P2349" s="154"/>
      <c r="Q2349" s="35">
        <v>88.61</v>
      </c>
      <c r="R2349" s="43">
        <v>10.84</v>
      </c>
      <c r="S2349" s="27" t="s">
        <v>607</v>
      </c>
      <c r="T2349" s="27" t="s">
        <v>1236</v>
      </c>
    </row>
    <row r="2350" spans="1:20" ht="36.75" customHeight="1" x14ac:dyDescent="0.3">
      <c r="A2350" s="23">
        <f t="shared" si="431"/>
        <v>27</v>
      </c>
      <c r="B2350" s="23">
        <v>7</v>
      </c>
      <c r="C2350" s="39" t="s">
        <v>1848</v>
      </c>
      <c r="D2350" s="119">
        <v>1988</v>
      </c>
      <c r="E2350" s="42"/>
      <c r="F2350" s="119" t="s">
        <v>74</v>
      </c>
      <c r="G2350" s="119" t="s">
        <v>60</v>
      </c>
      <c r="H2350" s="42"/>
      <c r="I2350" s="32">
        <f>J2350*1.8</f>
        <v>5689.98</v>
      </c>
      <c r="J2350" s="32">
        <v>3161.1</v>
      </c>
      <c r="K2350" s="41" t="s">
        <v>215</v>
      </c>
      <c r="L2350" s="32">
        <f>I2350*Q2350</f>
        <v>820267.51679999987</v>
      </c>
      <c r="M2350" s="153">
        <f>L2350+L2351+L2352+L2353</f>
        <v>8370017.4797999989</v>
      </c>
      <c r="N2350" s="35">
        <f>I2350*R2350</f>
        <v>116587.69019999998</v>
      </c>
      <c r="O2350" s="35">
        <f t="shared" si="430"/>
        <v>936855.20699999982</v>
      </c>
      <c r="P2350" s="153">
        <f>O2350+O2351+O2352+O2353</f>
        <v>8816111.911799999</v>
      </c>
      <c r="Q2350" s="35">
        <v>144.16</v>
      </c>
      <c r="R2350" s="35">
        <v>20.49</v>
      </c>
      <c r="S2350" s="27" t="s">
        <v>607</v>
      </c>
      <c r="T2350" s="27" t="s">
        <v>1236</v>
      </c>
    </row>
    <row r="2351" spans="1:20" ht="36.75" customHeight="1" x14ac:dyDescent="0.3">
      <c r="A2351" s="23">
        <f t="shared" si="431"/>
        <v>28</v>
      </c>
      <c r="B2351" s="23"/>
      <c r="C2351" s="42"/>
      <c r="D2351" s="119"/>
      <c r="E2351" s="42"/>
      <c r="F2351" s="119" t="s">
        <v>74</v>
      </c>
      <c r="G2351" s="119" t="s">
        <v>60</v>
      </c>
      <c r="H2351" s="42"/>
      <c r="I2351" s="119"/>
      <c r="J2351" s="32"/>
      <c r="K2351" s="41" t="s">
        <v>48</v>
      </c>
      <c r="L2351" s="32">
        <f>I2350*Q2351</f>
        <v>427658.89679999993</v>
      </c>
      <c r="M2351" s="158"/>
      <c r="N2351" s="35">
        <f>I2350*R2351</f>
        <v>80627.016599999988</v>
      </c>
      <c r="O2351" s="35">
        <f t="shared" si="430"/>
        <v>508285.9133999999</v>
      </c>
      <c r="P2351" s="158"/>
      <c r="Q2351" s="35">
        <v>75.16</v>
      </c>
      <c r="R2351" s="35">
        <v>14.17</v>
      </c>
      <c r="S2351" s="27" t="s">
        <v>607</v>
      </c>
      <c r="T2351" s="27" t="s">
        <v>1236</v>
      </c>
    </row>
    <row r="2352" spans="1:20" ht="18.75" customHeight="1" x14ac:dyDescent="0.3">
      <c r="A2352" s="23">
        <f t="shared" si="431"/>
        <v>29</v>
      </c>
      <c r="B2352" s="23"/>
      <c r="C2352" s="42"/>
      <c r="D2352" s="119"/>
      <c r="E2352" s="42"/>
      <c r="F2352" s="119" t="s">
        <v>74</v>
      </c>
      <c r="G2352" s="119" t="s">
        <v>60</v>
      </c>
      <c r="H2352" s="42"/>
      <c r="I2352" s="119"/>
      <c r="J2352" s="32"/>
      <c r="K2352" s="41" t="s">
        <v>46</v>
      </c>
      <c r="L2352" s="32">
        <f>I2350*Q2352</f>
        <v>6361397.6399999997</v>
      </c>
      <c r="M2352" s="158"/>
      <c r="N2352" s="35">
        <f>I2350*R2352</f>
        <v>185664.04740000001</v>
      </c>
      <c r="O2352" s="35">
        <f t="shared" si="430"/>
        <v>6547061.6873999992</v>
      </c>
      <c r="P2352" s="158"/>
      <c r="Q2352" s="47">
        <v>1118</v>
      </c>
      <c r="R2352" s="47">
        <v>32.630000000000003</v>
      </c>
      <c r="S2352" s="27" t="s">
        <v>607</v>
      </c>
      <c r="T2352" s="27" t="s">
        <v>1236</v>
      </c>
    </row>
    <row r="2353" spans="1:20" ht="18.75" customHeight="1" x14ac:dyDescent="0.3">
      <c r="A2353" s="23">
        <f t="shared" si="431"/>
        <v>30</v>
      </c>
      <c r="B2353" s="23"/>
      <c r="C2353" s="42"/>
      <c r="D2353" s="119"/>
      <c r="E2353" s="42"/>
      <c r="F2353" s="119" t="s">
        <v>74</v>
      </c>
      <c r="G2353" s="119" t="s">
        <v>60</v>
      </c>
      <c r="H2353" s="42"/>
      <c r="I2353" s="119"/>
      <c r="J2353" s="32"/>
      <c r="K2353" s="40" t="s">
        <v>1867</v>
      </c>
      <c r="L2353" s="32">
        <f>I2350*Q2353</f>
        <v>760693.42619999987</v>
      </c>
      <c r="M2353" s="154"/>
      <c r="N2353" s="35">
        <f>I2350*R2353</f>
        <v>63215.67779999999</v>
      </c>
      <c r="O2353" s="35">
        <f t="shared" si="430"/>
        <v>823909.10399999982</v>
      </c>
      <c r="P2353" s="154"/>
      <c r="Q2353" s="35">
        <v>133.69</v>
      </c>
      <c r="R2353" s="43">
        <v>11.11</v>
      </c>
      <c r="S2353" s="27" t="s">
        <v>607</v>
      </c>
      <c r="T2353" s="27" t="s">
        <v>1236</v>
      </c>
    </row>
    <row r="2354" spans="1:20" ht="18.75" customHeight="1" x14ac:dyDescent="0.3">
      <c r="A2354" s="34">
        <f>A2399</f>
        <v>45</v>
      </c>
      <c r="B2354" s="34">
        <f>B2399</f>
        <v>31</v>
      </c>
      <c r="C2354" s="25" t="s">
        <v>196</v>
      </c>
      <c r="D2354" s="36"/>
      <c r="E2354" s="119"/>
      <c r="F2354" s="27"/>
      <c r="G2354" s="36"/>
      <c r="H2354" s="36"/>
      <c r="I2354" s="31">
        <f>SUM(I2355:I2399)</f>
        <v>2608.3000000000002</v>
      </c>
      <c r="J2354" s="29"/>
      <c r="K2354" s="32"/>
      <c r="L2354" s="31">
        <f t="shared" ref="L2354:P2354" si="432">SUM(L2355:L2399)</f>
        <v>18564030.748499997</v>
      </c>
      <c r="M2354" s="31">
        <f t="shared" si="432"/>
        <v>18564030.748499997</v>
      </c>
      <c r="N2354" s="31">
        <f t="shared" si="432"/>
        <v>1447516.9288000006</v>
      </c>
      <c r="O2354" s="31">
        <f t="shared" si="432"/>
        <v>20011547.677300006</v>
      </c>
      <c r="P2354" s="31">
        <f t="shared" si="432"/>
        <v>20011547.677300006</v>
      </c>
      <c r="Q2354" s="31"/>
      <c r="R2354" s="70"/>
      <c r="S2354" s="27"/>
      <c r="T2354" s="27"/>
    </row>
    <row r="2355" spans="1:20" ht="37.5" customHeight="1" x14ac:dyDescent="0.3">
      <c r="A2355" s="23">
        <v>1</v>
      </c>
      <c r="B2355" s="23">
        <v>1</v>
      </c>
      <c r="C2355" s="46" t="s">
        <v>1457</v>
      </c>
      <c r="D2355" s="60">
        <v>1972</v>
      </c>
      <c r="E2355" s="60"/>
      <c r="F2355" s="60" t="s">
        <v>202</v>
      </c>
      <c r="G2355" s="119" t="s">
        <v>37</v>
      </c>
      <c r="H2355" s="60">
        <v>2</v>
      </c>
      <c r="I2355" s="58">
        <f>532.7+310.3</f>
        <v>843</v>
      </c>
      <c r="J2355" s="60">
        <v>492.3</v>
      </c>
      <c r="K2355" s="41" t="s">
        <v>46</v>
      </c>
      <c r="L2355" s="55">
        <f>I2355*Q2355</f>
        <v>1307425.56</v>
      </c>
      <c r="M2355" s="110">
        <f>L2355</f>
        <v>1307425.56</v>
      </c>
      <c r="N2355" s="47">
        <f>I2355*R2355</f>
        <v>92308.5</v>
      </c>
      <c r="O2355" s="47">
        <f t="shared" ref="O2355:O2399" si="433">L2355+N2355</f>
        <v>1399734.06</v>
      </c>
      <c r="P2355" s="110">
        <f>O2355</f>
        <v>1399734.06</v>
      </c>
      <c r="Q2355" s="35">
        <v>1550.92</v>
      </c>
      <c r="R2355" s="43">
        <v>109.5</v>
      </c>
      <c r="S2355" s="27" t="s">
        <v>607</v>
      </c>
      <c r="T2355" s="27" t="s">
        <v>1236</v>
      </c>
    </row>
    <row r="2356" spans="1:20" ht="37.5" customHeight="1" x14ac:dyDescent="0.3">
      <c r="A2356" s="23">
        <f>A2355+1</f>
        <v>2</v>
      </c>
      <c r="B2356" s="23">
        <v>2</v>
      </c>
      <c r="C2356" s="46" t="s">
        <v>1458</v>
      </c>
      <c r="D2356" s="60">
        <v>1977</v>
      </c>
      <c r="E2356" s="46"/>
      <c r="F2356" s="60" t="s">
        <v>202</v>
      </c>
      <c r="G2356" s="60" t="s">
        <v>37</v>
      </c>
      <c r="H2356" s="60">
        <v>2</v>
      </c>
      <c r="I2356" s="60">
        <v>842.2</v>
      </c>
      <c r="J2356" s="60">
        <v>475.3</v>
      </c>
      <c r="K2356" s="40" t="s">
        <v>1837</v>
      </c>
      <c r="L2356" s="35">
        <f>I2356*Q2356</f>
        <v>271853.73800000001</v>
      </c>
      <c r="M2356" s="110">
        <f>L2356</f>
        <v>271853.73800000001</v>
      </c>
      <c r="N2356" s="35">
        <f>I2356*R2356</f>
        <v>21156.064000000002</v>
      </c>
      <c r="O2356" s="35">
        <f t="shared" si="433"/>
        <v>293009.80200000003</v>
      </c>
      <c r="P2356" s="110">
        <f>O2356</f>
        <v>293009.80200000003</v>
      </c>
      <c r="Q2356" s="47">
        <v>322.79000000000002</v>
      </c>
      <c r="R2356" s="47">
        <v>25.12</v>
      </c>
      <c r="S2356" s="27" t="s">
        <v>607</v>
      </c>
      <c r="T2356" s="27" t="s">
        <v>1236</v>
      </c>
    </row>
    <row r="2357" spans="1:20" ht="37.5" customHeight="1" x14ac:dyDescent="0.3">
      <c r="A2357" s="23">
        <f t="shared" ref="A2357:A2399" si="434">A2356+1</f>
        <v>3</v>
      </c>
      <c r="B2357" s="23">
        <v>3</v>
      </c>
      <c r="C2357" s="46" t="s">
        <v>1459</v>
      </c>
      <c r="D2357" s="60">
        <v>1977</v>
      </c>
      <c r="E2357" s="46"/>
      <c r="F2357" s="60" t="s">
        <v>202</v>
      </c>
      <c r="G2357" s="60" t="s">
        <v>37</v>
      </c>
      <c r="H2357" s="60">
        <v>2</v>
      </c>
      <c r="I2357" s="60">
        <v>923.1</v>
      </c>
      <c r="J2357" s="60">
        <v>502.9</v>
      </c>
      <c r="K2357" s="40" t="s">
        <v>1837</v>
      </c>
      <c r="L2357" s="35">
        <f>I2357*Q2357</f>
        <v>297967.44900000002</v>
      </c>
      <c r="M2357" s="110">
        <f>L2357</f>
        <v>297967.44900000002</v>
      </c>
      <c r="N2357" s="35">
        <f>I2357*R2357</f>
        <v>23188.272000000001</v>
      </c>
      <c r="O2357" s="35">
        <f t="shared" si="433"/>
        <v>321155.72100000002</v>
      </c>
      <c r="P2357" s="110">
        <f>O2357</f>
        <v>321155.72100000002</v>
      </c>
      <c r="Q2357" s="47">
        <v>322.79000000000002</v>
      </c>
      <c r="R2357" s="47">
        <v>25.12</v>
      </c>
      <c r="S2357" s="27" t="s">
        <v>607</v>
      </c>
      <c r="T2357" s="27" t="s">
        <v>1236</v>
      </c>
    </row>
    <row r="2358" spans="1:20" ht="37.5" customHeight="1" x14ac:dyDescent="0.3">
      <c r="A2358" s="23">
        <f t="shared" si="434"/>
        <v>4</v>
      </c>
      <c r="B2358" s="23">
        <v>4</v>
      </c>
      <c r="C2358" s="46" t="s">
        <v>1460</v>
      </c>
      <c r="D2358" s="60" t="s">
        <v>1461</v>
      </c>
      <c r="E2358" s="60"/>
      <c r="F2358" s="60" t="s">
        <v>63</v>
      </c>
      <c r="G2358" s="50" t="s">
        <v>31</v>
      </c>
      <c r="H2358" s="60" t="s">
        <v>241</v>
      </c>
      <c r="I2358" s="60" t="s">
        <v>1462</v>
      </c>
      <c r="J2358" s="60"/>
      <c r="K2358" s="41" t="s">
        <v>47</v>
      </c>
      <c r="L2358" s="35">
        <f>I2358*Q2358</f>
        <v>256257.00000000003</v>
      </c>
      <c r="M2358" s="153">
        <f>L2358+L2359+L2360</f>
        <v>376823.07120000001</v>
      </c>
      <c r="N2358" s="35">
        <f>I2358*R2358</f>
        <v>14452.8948</v>
      </c>
      <c r="O2358" s="35">
        <f t="shared" si="433"/>
        <v>270709.89480000001</v>
      </c>
      <c r="P2358" s="153">
        <f>O2358+O2359+O2360</f>
        <v>412004.31</v>
      </c>
      <c r="Q2358" s="35">
        <v>450</v>
      </c>
      <c r="R2358" s="27">
        <v>25.38</v>
      </c>
      <c r="S2358" s="27" t="s">
        <v>607</v>
      </c>
      <c r="T2358" s="27" t="s">
        <v>1236</v>
      </c>
    </row>
    <row r="2359" spans="1:20" ht="56.25" customHeight="1" x14ac:dyDescent="0.3">
      <c r="A2359" s="23">
        <f t="shared" si="434"/>
        <v>5</v>
      </c>
      <c r="B2359" s="23"/>
      <c r="C2359" s="46"/>
      <c r="D2359" s="60"/>
      <c r="E2359" s="60"/>
      <c r="F2359" s="60" t="s">
        <v>63</v>
      </c>
      <c r="G2359" s="50" t="s">
        <v>31</v>
      </c>
      <c r="H2359" s="60"/>
      <c r="I2359" s="60"/>
      <c r="J2359" s="60"/>
      <c r="K2359" s="41" t="s">
        <v>48</v>
      </c>
      <c r="L2359" s="35">
        <f>I2358*Q2359</f>
        <v>65487.9</v>
      </c>
      <c r="M2359" s="158"/>
      <c r="N2359" s="35">
        <f>I2358*R2359</f>
        <v>13587.3156</v>
      </c>
      <c r="O2359" s="35">
        <f t="shared" si="433"/>
        <v>79075.215599999996</v>
      </c>
      <c r="P2359" s="158"/>
      <c r="Q2359" s="35">
        <v>115</v>
      </c>
      <c r="R2359" s="43">
        <v>23.86</v>
      </c>
      <c r="S2359" s="27" t="s">
        <v>607</v>
      </c>
      <c r="T2359" s="27" t="s">
        <v>1236</v>
      </c>
    </row>
    <row r="2360" spans="1:20" ht="37.5" customHeight="1" x14ac:dyDescent="0.3">
      <c r="A2360" s="23">
        <f t="shared" si="434"/>
        <v>6</v>
      </c>
      <c r="B2360" s="23"/>
      <c r="C2360" s="46"/>
      <c r="D2360" s="60"/>
      <c r="E2360" s="60"/>
      <c r="F2360" s="60" t="s">
        <v>63</v>
      </c>
      <c r="G2360" s="50" t="s">
        <v>31</v>
      </c>
      <c r="H2360" s="60"/>
      <c r="I2360" s="60"/>
      <c r="J2360" s="60"/>
      <c r="K2360" s="41" t="s">
        <v>49</v>
      </c>
      <c r="L2360" s="35">
        <f>I2358*Q2360</f>
        <v>55078.171200000004</v>
      </c>
      <c r="M2360" s="154"/>
      <c r="N2360" s="35">
        <f>I2358*R2360</f>
        <v>7141.0284000000001</v>
      </c>
      <c r="O2360" s="35">
        <f t="shared" si="433"/>
        <v>62219.199600000007</v>
      </c>
      <c r="P2360" s="154"/>
      <c r="Q2360" s="35">
        <v>96.72</v>
      </c>
      <c r="R2360" s="43">
        <v>12.54</v>
      </c>
      <c r="S2360" s="27" t="s">
        <v>607</v>
      </c>
      <c r="T2360" s="27" t="s">
        <v>1236</v>
      </c>
    </row>
    <row r="2361" spans="1:20" ht="37.5" customHeight="1" x14ac:dyDescent="0.3">
      <c r="A2361" s="23">
        <f t="shared" si="434"/>
        <v>7</v>
      </c>
      <c r="B2361" s="23">
        <v>5</v>
      </c>
      <c r="C2361" s="46" t="s">
        <v>1463</v>
      </c>
      <c r="D2361" s="60" t="s">
        <v>1461</v>
      </c>
      <c r="E2361" s="60"/>
      <c r="F2361" s="60" t="s">
        <v>63</v>
      </c>
      <c r="G2361" s="50" t="s">
        <v>31</v>
      </c>
      <c r="H2361" s="60" t="s">
        <v>241</v>
      </c>
      <c r="I2361" s="60" t="s">
        <v>1464</v>
      </c>
      <c r="J2361" s="60"/>
      <c r="K2361" s="40" t="s">
        <v>1837</v>
      </c>
      <c r="L2361" s="32">
        <f>I2361*Q2361</f>
        <v>145303.9185</v>
      </c>
      <c r="M2361" s="153">
        <f>L2361+L2362+L2363+L2364</f>
        <v>443177.1765</v>
      </c>
      <c r="N2361" s="35">
        <f>I2361*R2361</f>
        <v>11307.768</v>
      </c>
      <c r="O2361" s="35">
        <f t="shared" si="433"/>
        <v>156611.68650000001</v>
      </c>
      <c r="P2361" s="153">
        <f>O2361+O2362+O2363+O2364</f>
        <v>482295.21149999998</v>
      </c>
      <c r="Q2361" s="35">
        <v>322.79000000000002</v>
      </c>
      <c r="R2361" s="27">
        <v>25.12</v>
      </c>
      <c r="S2361" s="27" t="s">
        <v>607</v>
      </c>
      <c r="T2361" s="27" t="s">
        <v>1236</v>
      </c>
    </row>
    <row r="2362" spans="1:20" ht="37.5" customHeight="1" x14ac:dyDescent="0.3">
      <c r="A2362" s="23">
        <f t="shared" si="434"/>
        <v>8</v>
      </c>
      <c r="B2362" s="23"/>
      <c r="C2362" s="46"/>
      <c r="D2362" s="60"/>
      <c r="E2362" s="60"/>
      <c r="F2362" s="60" t="s">
        <v>63</v>
      </c>
      <c r="G2362" s="50" t="s">
        <v>31</v>
      </c>
      <c r="H2362" s="60"/>
      <c r="I2362" s="60"/>
      <c r="J2362" s="60"/>
      <c r="K2362" s="41" t="s">
        <v>47</v>
      </c>
      <c r="L2362" s="32">
        <f>I2361*Q2362</f>
        <v>202567.5</v>
      </c>
      <c r="M2362" s="158"/>
      <c r="N2362" s="35">
        <f>I2361*R2362</f>
        <v>11424.806999999999</v>
      </c>
      <c r="O2362" s="35">
        <f t="shared" si="433"/>
        <v>213992.307</v>
      </c>
      <c r="P2362" s="158"/>
      <c r="Q2362" s="35">
        <v>450</v>
      </c>
      <c r="R2362" s="27">
        <v>25.38</v>
      </c>
      <c r="S2362" s="27" t="s">
        <v>607</v>
      </c>
      <c r="T2362" s="27" t="s">
        <v>1236</v>
      </c>
    </row>
    <row r="2363" spans="1:20" ht="56.25" customHeight="1" x14ac:dyDescent="0.3">
      <c r="A2363" s="23">
        <f t="shared" si="434"/>
        <v>9</v>
      </c>
      <c r="B2363" s="23"/>
      <c r="C2363" s="46"/>
      <c r="D2363" s="60"/>
      <c r="E2363" s="60"/>
      <c r="F2363" s="60" t="s">
        <v>63</v>
      </c>
      <c r="G2363" s="50" t="s">
        <v>31</v>
      </c>
      <c r="H2363" s="60"/>
      <c r="I2363" s="60"/>
      <c r="J2363" s="60"/>
      <c r="K2363" s="41" t="s">
        <v>48</v>
      </c>
      <c r="L2363" s="32">
        <f>I2361*Q2363</f>
        <v>51767.25</v>
      </c>
      <c r="M2363" s="158"/>
      <c r="N2363" s="35">
        <f>I2361*R2363</f>
        <v>10740.579</v>
      </c>
      <c r="O2363" s="35">
        <f t="shared" si="433"/>
        <v>62507.828999999998</v>
      </c>
      <c r="P2363" s="158"/>
      <c r="Q2363" s="35">
        <v>115</v>
      </c>
      <c r="R2363" s="43">
        <v>23.86</v>
      </c>
      <c r="S2363" s="27" t="s">
        <v>607</v>
      </c>
      <c r="T2363" s="27" t="s">
        <v>1236</v>
      </c>
    </row>
    <row r="2364" spans="1:20" ht="37.5" customHeight="1" x14ac:dyDescent="0.3">
      <c r="A2364" s="23">
        <f t="shared" si="434"/>
        <v>10</v>
      </c>
      <c r="B2364" s="23"/>
      <c r="C2364" s="46"/>
      <c r="D2364" s="60"/>
      <c r="E2364" s="60"/>
      <c r="F2364" s="60" t="s">
        <v>63</v>
      </c>
      <c r="G2364" s="50" t="s">
        <v>31</v>
      </c>
      <c r="H2364" s="60"/>
      <c r="I2364" s="60"/>
      <c r="J2364" s="60"/>
      <c r="K2364" s="41" t="s">
        <v>49</v>
      </c>
      <c r="L2364" s="32">
        <f>I2361*Q2364</f>
        <v>43538.507999999994</v>
      </c>
      <c r="M2364" s="154"/>
      <c r="N2364" s="35">
        <f>I2361*R2364</f>
        <v>5644.8809999999994</v>
      </c>
      <c r="O2364" s="35">
        <f t="shared" si="433"/>
        <v>49183.388999999996</v>
      </c>
      <c r="P2364" s="154"/>
      <c r="Q2364" s="35">
        <v>96.72</v>
      </c>
      <c r="R2364" s="43">
        <v>12.54</v>
      </c>
      <c r="S2364" s="27" t="s">
        <v>607</v>
      </c>
      <c r="T2364" s="27" t="s">
        <v>1236</v>
      </c>
    </row>
    <row r="2365" spans="1:20" ht="37.5" customHeight="1" x14ac:dyDescent="0.3">
      <c r="A2365" s="23">
        <f t="shared" si="434"/>
        <v>11</v>
      </c>
      <c r="B2365" s="23">
        <v>6</v>
      </c>
      <c r="C2365" s="46" t="s">
        <v>1465</v>
      </c>
      <c r="D2365" s="60" t="s">
        <v>657</v>
      </c>
      <c r="E2365" s="60"/>
      <c r="F2365" s="60" t="s">
        <v>63</v>
      </c>
      <c r="G2365" s="50" t="s">
        <v>31</v>
      </c>
      <c r="H2365" s="60" t="s">
        <v>241</v>
      </c>
      <c r="I2365" s="60" t="s">
        <v>1466</v>
      </c>
      <c r="J2365" s="60"/>
      <c r="K2365" s="41" t="s">
        <v>49</v>
      </c>
      <c r="L2365" s="35">
        <f>I2365*Q2365</f>
        <v>69793.152000000002</v>
      </c>
      <c r="M2365" s="110">
        <f>L2365</f>
        <v>69793.152000000002</v>
      </c>
      <c r="N2365" s="35">
        <f>I2365*R2365</f>
        <v>9048.8639999999996</v>
      </c>
      <c r="O2365" s="35">
        <f t="shared" si="433"/>
        <v>78842.016000000003</v>
      </c>
      <c r="P2365" s="110">
        <f>O2365</f>
        <v>78842.016000000003</v>
      </c>
      <c r="Q2365" s="35">
        <v>96.72</v>
      </c>
      <c r="R2365" s="43">
        <v>12.54</v>
      </c>
      <c r="S2365" s="27" t="s">
        <v>607</v>
      </c>
      <c r="T2365" s="27" t="s">
        <v>1236</v>
      </c>
    </row>
    <row r="2366" spans="1:20" ht="37.5" customHeight="1" x14ac:dyDescent="0.3">
      <c r="A2366" s="23">
        <f t="shared" si="434"/>
        <v>12</v>
      </c>
      <c r="B2366" s="23">
        <v>7</v>
      </c>
      <c r="C2366" s="46" t="s">
        <v>1467</v>
      </c>
      <c r="D2366" s="60" t="s">
        <v>673</v>
      </c>
      <c r="E2366" s="60"/>
      <c r="F2366" s="60" t="s">
        <v>247</v>
      </c>
      <c r="G2366" s="60" t="s">
        <v>37</v>
      </c>
      <c r="H2366" s="60" t="s">
        <v>241</v>
      </c>
      <c r="I2366" s="60" t="s">
        <v>1468</v>
      </c>
      <c r="J2366" s="60"/>
      <c r="K2366" s="40" t="s">
        <v>1837</v>
      </c>
      <c r="L2366" s="35">
        <f>I2366*Q2366</f>
        <v>416388.71799999999</v>
      </c>
      <c r="M2366" s="110">
        <f>L2366</f>
        <v>416388.71799999999</v>
      </c>
      <c r="N2366" s="35">
        <f>I2366*R2366</f>
        <v>42927.175999999992</v>
      </c>
      <c r="O2366" s="35">
        <f t="shared" si="433"/>
        <v>459315.89399999997</v>
      </c>
      <c r="P2366" s="110">
        <f>O2366</f>
        <v>459315.89399999997</v>
      </c>
      <c r="Q2366" s="35">
        <v>340.66</v>
      </c>
      <c r="R2366" s="35">
        <v>35.119999999999997</v>
      </c>
      <c r="S2366" s="27" t="s">
        <v>607</v>
      </c>
      <c r="T2366" s="27" t="s">
        <v>1236</v>
      </c>
    </row>
    <row r="2367" spans="1:20" ht="37.5" customHeight="1" x14ac:dyDescent="0.3">
      <c r="A2367" s="23">
        <f t="shared" si="434"/>
        <v>13</v>
      </c>
      <c r="B2367" s="23">
        <v>8</v>
      </c>
      <c r="C2367" s="46" t="s">
        <v>1469</v>
      </c>
      <c r="D2367" s="60" t="s">
        <v>168</v>
      </c>
      <c r="E2367" s="60"/>
      <c r="F2367" s="60" t="s">
        <v>45</v>
      </c>
      <c r="G2367" s="50" t="s">
        <v>31</v>
      </c>
      <c r="H2367" s="60" t="s">
        <v>241</v>
      </c>
      <c r="I2367" s="60" t="s">
        <v>1470</v>
      </c>
      <c r="J2367" s="60"/>
      <c r="K2367" s="40" t="s">
        <v>1837</v>
      </c>
      <c r="L2367" s="35">
        <f>I2367*Q2367</f>
        <v>275866.46799999999</v>
      </c>
      <c r="M2367" s="110">
        <f>L2367</f>
        <v>275866.46799999999</v>
      </c>
      <c r="N2367" s="35">
        <f>I2367*R2367</f>
        <v>28440.175999999996</v>
      </c>
      <c r="O2367" s="35">
        <f t="shared" si="433"/>
        <v>304306.64399999997</v>
      </c>
      <c r="P2367" s="110">
        <f>O2367</f>
        <v>304306.64399999997</v>
      </c>
      <c r="Q2367" s="35">
        <v>340.66</v>
      </c>
      <c r="R2367" s="35">
        <v>35.119999999999997</v>
      </c>
      <c r="S2367" s="27" t="s">
        <v>607</v>
      </c>
      <c r="T2367" s="27" t="s">
        <v>1236</v>
      </c>
    </row>
    <row r="2368" spans="1:20" ht="37.5" customHeight="1" x14ac:dyDescent="0.3">
      <c r="A2368" s="23">
        <f t="shared" si="434"/>
        <v>14</v>
      </c>
      <c r="B2368" s="23">
        <v>9</v>
      </c>
      <c r="C2368" s="46" t="s">
        <v>1471</v>
      </c>
      <c r="D2368" s="60" t="s">
        <v>661</v>
      </c>
      <c r="E2368" s="60"/>
      <c r="F2368" s="60" t="s">
        <v>36</v>
      </c>
      <c r="G2368" s="50" t="s">
        <v>31</v>
      </c>
      <c r="H2368" s="60" t="s">
        <v>241</v>
      </c>
      <c r="I2368" s="60" t="s">
        <v>1472</v>
      </c>
      <c r="J2368" s="60"/>
      <c r="K2368" s="40" t="s">
        <v>1837</v>
      </c>
      <c r="L2368" s="35">
        <f>I2368*Q2368</f>
        <v>127440.90600000002</v>
      </c>
      <c r="M2368" s="153">
        <f>L2368+L2369</f>
        <v>706218.49799999991</v>
      </c>
      <c r="N2368" s="35">
        <f>I2368*R2368</f>
        <v>13138.392</v>
      </c>
      <c r="O2368" s="110">
        <f t="shared" si="433"/>
        <v>140579.29800000001</v>
      </c>
      <c r="P2368" s="153">
        <f>O2368+O2369</f>
        <v>752838.83999999985</v>
      </c>
      <c r="Q2368" s="35">
        <v>340.66</v>
      </c>
      <c r="R2368" s="35">
        <v>35.119999999999997</v>
      </c>
      <c r="S2368" s="27" t="s">
        <v>607</v>
      </c>
      <c r="T2368" s="27" t="s">
        <v>1236</v>
      </c>
    </row>
    <row r="2369" spans="1:20" ht="18.75" customHeight="1" x14ac:dyDescent="0.3">
      <c r="A2369" s="23">
        <f t="shared" si="434"/>
        <v>15</v>
      </c>
      <c r="B2369" s="23"/>
      <c r="C2369" s="46"/>
      <c r="D2369" s="60"/>
      <c r="E2369" s="60"/>
      <c r="F2369" s="60" t="s">
        <v>36</v>
      </c>
      <c r="G2369" s="50" t="s">
        <v>31</v>
      </c>
      <c r="H2369" s="60"/>
      <c r="I2369" s="60"/>
      <c r="J2369" s="60"/>
      <c r="K2369" s="41" t="s">
        <v>46</v>
      </c>
      <c r="L2369" s="35">
        <f>I2368*Q2369</f>
        <v>578777.59199999995</v>
      </c>
      <c r="M2369" s="154"/>
      <c r="N2369" s="35">
        <f>I2368*R2369</f>
        <v>33481.950000000004</v>
      </c>
      <c r="O2369" s="110">
        <f t="shared" si="433"/>
        <v>612259.5419999999</v>
      </c>
      <c r="P2369" s="154"/>
      <c r="Q2369" s="47">
        <v>1547.12</v>
      </c>
      <c r="R2369" s="47">
        <v>89.5</v>
      </c>
      <c r="S2369" s="27" t="s">
        <v>607</v>
      </c>
      <c r="T2369" s="27" t="s">
        <v>1236</v>
      </c>
    </row>
    <row r="2370" spans="1:20" ht="37.5" customHeight="1" x14ac:dyDescent="0.3">
      <c r="A2370" s="23">
        <f t="shared" si="434"/>
        <v>16</v>
      </c>
      <c r="B2370" s="23">
        <v>10</v>
      </c>
      <c r="C2370" s="46" t="s">
        <v>1473</v>
      </c>
      <c r="D2370" s="60" t="s">
        <v>661</v>
      </c>
      <c r="E2370" s="60"/>
      <c r="F2370" s="60" t="s">
        <v>36</v>
      </c>
      <c r="G2370" s="50" t="s">
        <v>31</v>
      </c>
      <c r="H2370" s="60" t="s">
        <v>241</v>
      </c>
      <c r="I2370" s="60" t="s">
        <v>1474</v>
      </c>
      <c r="J2370" s="60"/>
      <c r="K2370" s="40" t="s">
        <v>1837</v>
      </c>
      <c r="L2370" s="35">
        <f>I2370*Q2370</f>
        <v>119707.924</v>
      </c>
      <c r="M2370" s="153">
        <f>L2370+L2371</f>
        <v>663365.89199999988</v>
      </c>
      <c r="N2370" s="35">
        <f>I2370*R2370</f>
        <v>12341.167999999998</v>
      </c>
      <c r="O2370" s="110">
        <f t="shared" si="433"/>
        <v>132049.092</v>
      </c>
      <c r="P2370" s="153">
        <f>O2370+O2371</f>
        <v>707157.35999999987</v>
      </c>
      <c r="Q2370" s="35">
        <v>340.66</v>
      </c>
      <c r="R2370" s="35">
        <v>35.119999999999997</v>
      </c>
      <c r="S2370" s="27" t="s">
        <v>607</v>
      </c>
      <c r="T2370" s="27" t="s">
        <v>1236</v>
      </c>
    </row>
    <row r="2371" spans="1:20" ht="18.75" customHeight="1" x14ac:dyDescent="0.3">
      <c r="A2371" s="23">
        <f t="shared" si="434"/>
        <v>17</v>
      </c>
      <c r="B2371" s="23"/>
      <c r="C2371" s="46"/>
      <c r="D2371" s="60"/>
      <c r="E2371" s="60"/>
      <c r="F2371" s="60" t="s">
        <v>36</v>
      </c>
      <c r="G2371" s="50" t="s">
        <v>31</v>
      </c>
      <c r="H2371" s="60"/>
      <c r="I2371" s="60"/>
      <c r="J2371" s="60"/>
      <c r="K2371" s="41" t="s">
        <v>46</v>
      </c>
      <c r="L2371" s="35">
        <f>I2370*Q2371</f>
        <v>543657.96799999988</v>
      </c>
      <c r="M2371" s="154"/>
      <c r="N2371" s="35">
        <f>I2370*R2371</f>
        <v>31450.3</v>
      </c>
      <c r="O2371" s="110">
        <f t="shared" si="433"/>
        <v>575108.26799999992</v>
      </c>
      <c r="P2371" s="154"/>
      <c r="Q2371" s="47">
        <v>1547.12</v>
      </c>
      <c r="R2371" s="47">
        <v>89.5</v>
      </c>
      <c r="S2371" s="27" t="s">
        <v>607</v>
      </c>
      <c r="T2371" s="27" t="s">
        <v>1236</v>
      </c>
    </row>
    <row r="2372" spans="1:20" ht="37.5" customHeight="1" x14ac:dyDescent="0.3">
      <c r="A2372" s="23">
        <f t="shared" si="434"/>
        <v>18</v>
      </c>
      <c r="B2372" s="23">
        <v>11</v>
      </c>
      <c r="C2372" s="46" t="s">
        <v>1475</v>
      </c>
      <c r="D2372" s="60" t="s">
        <v>1292</v>
      </c>
      <c r="E2372" s="60"/>
      <c r="F2372" s="60" t="s">
        <v>36</v>
      </c>
      <c r="G2372" s="50" t="s">
        <v>31</v>
      </c>
      <c r="H2372" s="60" t="s">
        <v>241</v>
      </c>
      <c r="I2372" s="60" t="s">
        <v>1476</v>
      </c>
      <c r="J2372" s="60"/>
      <c r="K2372" s="40" t="s">
        <v>1837</v>
      </c>
      <c r="L2372" s="35">
        <f>I2372*Q2372</f>
        <v>456109.67400000006</v>
      </c>
      <c r="M2372" s="153">
        <f>L2372+L2373</f>
        <v>2527548.642</v>
      </c>
      <c r="N2372" s="35">
        <f>I2372*R2372</f>
        <v>47022.167999999998</v>
      </c>
      <c r="O2372" s="110">
        <f t="shared" si="433"/>
        <v>503131.84200000006</v>
      </c>
      <c r="P2372" s="153">
        <f>O2372+O2373</f>
        <v>2694402.3600000003</v>
      </c>
      <c r="Q2372" s="35">
        <v>340.66</v>
      </c>
      <c r="R2372" s="35">
        <v>35.119999999999997</v>
      </c>
      <c r="S2372" s="27" t="s">
        <v>607</v>
      </c>
      <c r="T2372" s="27" t="s">
        <v>1236</v>
      </c>
    </row>
    <row r="2373" spans="1:20" ht="18.75" customHeight="1" x14ac:dyDescent="0.3">
      <c r="A2373" s="23">
        <f t="shared" si="434"/>
        <v>19</v>
      </c>
      <c r="B2373" s="23"/>
      <c r="C2373" s="46"/>
      <c r="D2373" s="60"/>
      <c r="E2373" s="60"/>
      <c r="F2373" s="60" t="s">
        <v>36</v>
      </c>
      <c r="G2373" s="50" t="s">
        <v>31</v>
      </c>
      <c r="H2373" s="60"/>
      <c r="I2373" s="60"/>
      <c r="J2373" s="60"/>
      <c r="K2373" s="41" t="s">
        <v>46</v>
      </c>
      <c r="L2373" s="35">
        <f>I2372*Q2373</f>
        <v>2071438.9680000001</v>
      </c>
      <c r="M2373" s="154"/>
      <c r="N2373" s="35">
        <f>I2372*R2373</f>
        <v>119831.55</v>
      </c>
      <c r="O2373" s="110">
        <f t="shared" si="433"/>
        <v>2191270.5180000002</v>
      </c>
      <c r="P2373" s="154"/>
      <c r="Q2373" s="47">
        <v>1547.12</v>
      </c>
      <c r="R2373" s="47">
        <v>89.5</v>
      </c>
      <c r="S2373" s="27" t="s">
        <v>607</v>
      </c>
      <c r="T2373" s="27" t="s">
        <v>1236</v>
      </c>
    </row>
    <row r="2374" spans="1:20" ht="37.5" customHeight="1" x14ac:dyDescent="0.3">
      <c r="A2374" s="23">
        <f t="shared" si="434"/>
        <v>20</v>
      </c>
      <c r="B2374" s="23">
        <v>12</v>
      </c>
      <c r="C2374" s="46" t="s">
        <v>1477</v>
      </c>
      <c r="D2374" s="60" t="s">
        <v>661</v>
      </c>
      <c r="E2374" s="60"/>
      <c r="F2374" s="60" t="s">
        <v>36</v>
      </c>
      <c r="G2374" s="50" t="s">
        <v>31</v>
      </c>
      <c r="H2374" s="60" t="s">
        <v>241</v>
      </c>
      <c r="I2374" s="60" t="s">
        <v>1478</v>
      </c>
      <c r="J2374" s="60"/>
      <c r="K2374" s="40" t="s">
        <v>1837</v>
      </c>
      <c r="L2374" s="35">
        <f>I2374*Q2374</f>
        <v>334320.3174</v>
      </c>
      <c r="M2374" s="153">
        <f>L2374+L2375</f>
        <v>1852648.4142</v>
      </c>
      <c r="N2374" s="35">
        <f>I2374*R2374</f>
        <v>34466.416799999999</v>
      </c>
      <c r="O2374" s="110">
        <f t="shared" si="433"/>
        <v>368786.73420000001</v>
      </c>
      <c r="P2374" s="153">
        <f>O2374+O2375</f>
        <v>1974949.236</v>
      </c>
      <c r="Q2374" s="35">
        <v>340.66</v>
      </c>
      <c r="R2374" s="35">
        <v>35.119999999999997</v>
      </c>
      <c r="S2374" s="27" t="s">
        <v>607</v>
      </c>
      <c r="T2374" s="27" t="s">
        <v>1236</v>
      </c>
    </row>
    <row r="2375" spans="1:20" ht="18.75" customHeight="1" x14ac:dyDescent="0.3">
      <c r="A2375" s="23">
        <f t="shared" si="434"/>
        <v>21</v>
      </c>
      <c r="B2375" s="23"/>
      <c r="C2375" s="46"/>
      <c r="D2375" s="60"/>
      <c r="E2375" s="60"/>
      <c r="F2375" s="60" t="s">
        <v>36</v>
      </c>
      <c r="G2375" s="50" t="s">
        <v>31</v>
      </c>
      <c r="H2375" s="60"/>
      <c r="I2375" s="60"/>
      <c r="J2375" s="60"/>
      <c r="K2375" s="41" t="s">
        <v>46</v>
      </c>
      <c r="L2375" s="35">
        <f>I2374*Q2375</f>
        <v>1518328.0967999999</v>
      </c>
      <c r="M2375" s="154"/>
      <c r="N2375" s="35">
        <f>I2374*R2375</f>
        <v>87834.404999999999</v>
      </c>
      <c r="O2375" s="110">
        <f t="shared" si="433"/>
        <v>1606162.5018</v>
      </c>
      <c r="P2375" s="154"/>
      <c r="Q2375" s="47">
        <v>1547.12</v>
      </c>
      <c r="R2375" s="47">
        <v>89.5</v>
      </c>
      <c r="S2375" s="27" t="s">
        <v>607</v>
      </c>
      <c r="T2375" s="27" t="s">
        <v>1236</v>
      </c>
    </row>
    <row r="2376" spans="1:20" ht="37.5" customHeight="1" x14ac:dyDescent="0.3">
      <c r="A2376" s="23">
        <f t="shared" si="434"/>
        <v>22</v>
      </c>
      <c r="B2376" s="23">
        <v>13</v>
      </c>
      <c r="C2376" s="46" t="s">
        <v>1479</v>
      </c>
      <c r="D2376" s="60" t="s">
        <v>693</v>
      </c>
      <c r="E2376" s="60"/>
      <c r="F2376" s="60" t="s">
        <v>45</v>
      </c>
      <c r="G2376" s="119" t="s">
        <v>51</v>
      </c>
      <c r="H2376" s="60" t="s">
        <v>241</v>
      </c>
      <c r="I2376" s="60" t="s">
        <v>1480</v>
      </c>
      <c r="J2376" s="60"/>
      <c r="K2376" s="40" t="s">
        <v>1837</v>
      </c>
      <c r="L2376" s="35">
        <f>I2376*Q2376</f>
        <v>345565.50400000002</v>
      </c>
      <c r="M2376" s="153">
        <f>L2376+L2377+L2378+L2379+L2380</f>
        <v>2586212.7999999998</v>
      </c>
      <c r="N2376" s="35">
        <f>I2376*R2376</f>
        <v>35625.727999999996</v>
      </c>
      <c r="O2376" s="35">
        <f t="shared" si="433"/>
        <v>381191.23200000002</v>
      </c>
      <c r="P2376" s="153">
        <f>O2376+O2377+O2378+O2379+O2380</f>
        <v>2795584.96</v>
      </c>
      <c r="Q2376" s="35">
        <v>340.66</v>
      </c>
      <c r="R2376" s="35">
        <v>35.119999999999997</v>
      </c>
      <c r="S2376" s="27" t="s">
        <v>607</v>
      </c>
      <c r="T2376" s="27" t="s">
        <v>1236</v>
      </c>
    </row>
    <row r="2377" spans="1:20" ht="37.5" customHeight="1" x14ac:dyDescent="0.3">
      <c r="A2377" s="23">
        <f t="shared" si="434"/>
        <v>23</v>
      </c>
      <c r="B2377" s="23"/>
      <c r="C2377" s="46"/>
      <c r="D2377" s="60"/>
      <c r="E2377" s="60"/>
      <c r="F2377" s="60" t="s">
        <v>45</v>
      </c>
      <c r="G2377" s="119" t="s">
        <v>51</v>
      </c>
      <c r="H2377" s="60"/>
      <c r="I2377" s="60"/>
      <c r="J2377" s="60"/>
      <c r="K2377" s="41" t="s">
        <v>47</v>
      </c>
      <c r="L2377" s="35">
        <f>I2376*Q2377</f>
        <v>456480</v>
      </c>
      <c r="M2377" s="158"/>
      <c r="N2377" s="35">
        <f>I2376*R2377</f>
        <v>29092.991999999998</v>
      </c>
      <c r="O2377" s="35">
        <f t="shared" si="433"/>
        <v>485572.99199999997</v>
      </c>
      <c r="P2377" s="158"/>
      <c r="Q2377" s="35">
        <v>450</v>
      </c>
      <c r="R2377" s="27">
        <v>28.68</v>
      </c>
      <c r="S2377" s="27" t="s">
        <v>607</v>
      </c>
      <c r="T2377" s="27" t="s">
        <v>1236</v>
      </c>
    </row>
    <row r="2378" spans="1:20" ht="56.25" customHeight="1" x14ac:dyDescent="0.3">
      <c r="A2378" s="23">
        <f t="shared" si="434"/>
        <v>24</v>
      </c>
      <c r="B2378" s="23"/>
      <c r="C2378" s="46"/>
      <c r="D2378" s="60"/>
      <c r="E2378" s="60"/>
      <c r="F2378" s="60" t="s">
        <v>45</v>
      </c>
      <c r="G2378" s="119" t="s">
        <v>51</v>
      </c>
      <c r="H2378" s="60"/>
      <c r="I2378" s="60"/>
      <c r="J2378" s="60"/>
      <c r="K2378" s="41" t="s">
        <v>48</v>
      </c>
      <c r="L2378" s="35">
        <f>I2376*Q2378</f>
        <v>116656</v>
      </c>
      <c r="M2378" s="158"/>
      <c r="N2378" s="35">
        <f>I2376*R2378</f>
        <v>26232.383999999998</v>
      </c>
      <c r="O2378" s="35">
        <f t="shared" si="433"/>
        <v>142888.38399999999</v>
      </c>
      <c r="P2378" s="158"/>
      <c r="Q2378" s="35">
        <v>115</v>
      </c>
      <c r="R2378" s="43">
        <v>25.86</v>
      </c>
      <c r="S2378" s="27" t="s">
        <v>607</v>
      </c>
      <c r="T2378" s="27" t="s">
        <v>1236</v>
      </c>
    </row>
    <row r="2379" spans="1:20" ht="37.5" customHeight="1" x14ac:dyDescent="0.3">
      <c r="A2379" s="23">
        <f t="shared" si="434"/>
        <v>25</v>
      </c>
      <c r="B2379" s="23"/>
      <c r="C2379" s="46"/>
      <c r="D2379" s="60"/>
      <c r="E2379" s="60"/>
      <c r="F2379" s="60" t="s">
        <v>45</v>
      </c>
      <c r="G2379" s="119" t="s">
        <v>51</v>
      </c>
      <c r="H2379" s="60"/>
      <c r="I2379" s="60"/>
      <c r="J2379" s="60"/>
      <c r="K2379" s="41" t="s">
        <v>49</v>
      </c>
      <c r="L2379" s="35">
        <f>I2376*Q2379</f>
        <v>98112.767999999996</v>
      </c>
      <c r="M2379" s="158"/>
      <c r="N2379" s="35">
        <f>I2376*R2379</f>
        <v>16270.975999999999</v>
      </c>
      <c r="O2379" s="35">
        <f t="shared" si="433"/>
        <v>114383.74399999999</v>
      </c>
      <c r="P2379" s="158"/>
      <c r="Q2379" s="35">
        <v>96.72</v>
      </c>
      <c r="R2379" s="43">
        <v>16.04</v>
      </c>
      <c r="S2379" s="27" t="s">
        <v>607</v>
      </c>
      <c r="T2379" s="27" t="s">
        <v>1236</v>
      </c>
    </row>
    <row r="2380" spans="1:20" ht="18.75" customHeight="1" x14ac:dyDescent="0.3">
      <c r="A2380" s="23">
        <f t="shared" si="434"/>
        <v>26</v>
      </c>
      <c r="B2380" s="23"/>
      <c r="C2380" s="46"/>
      <c r="D2380" s="60"/>
      <c r="E2380" s="60"/>
      <c r="F2380" s="60" t="s">
        <v>45</v>
      </c>
      <c r="G2380" s="119" t="s">
        <v>51</v>
      </c>
      <c r="H2380" s="60"/>
      <c r="I2380" s="60"/>
      <c r="J2380" s="60"/>
      <c r="K2380" s="41" t="s">
        <v>46</v>
      </c>
      <c r="L2380" s="35">
        <f>I2376*Q2380</f>
        <v>1569398.5279999999</v>
      </c>
      <c r="M2380" s="154"/>
      <c r="N2380" s="35">
        <f>I2376*R2380</f>
        <v>102150.08</v>
      </c>
      <c r="O2380" s="35">
        <f t="shared" si="433"/>
        <v>1671548.608</v>
      </c>
      <c r="P2380" s="154"/>
      <c r="Q2380" s="35">
        <v>1547.12</v>
      </c>
      <c r="R2380" s="35">
        <v>100.7</v>
      </c>
      <c r="S2380" s="27" t="s">
        <v>607</v>
      </c>
      <c r="T2380" s="27" t="s">
        <v>1236</v>
      </c>
    </row>
    <row r="2381" spans="1:20" ht="37.5" customHeight="1" x14ac:dyDescent="0.3">
      <c r="A2381" s="23">
        <f t="shared" si="434"/>
        <v>27</v>
      </c>
      <c r="B2381" s="23">
        <v>14</v>
      </c>
      <c r="C2381" s="46" t="s">
        <v>1481</v>
      </c>
      <c r="D2381" s="60" t="s">
        <v>1482</v>
      </c>
      <c r="E2381" s="60"/>
      <c r="F2381" s="60" t="s">
        <v>58</v>
      </c>
      <c r="G2381" s="50" t="s">
        <v>31</v>
      </c>
      <c r="H2381" s="60"/>
      <c r="I2381" s="60" t="s">
        <v>1483</v>
      </c>
      <c r="J2381" s="60"/>
      <c r="K2381" s="40" t="s">
        <v>1837</v>
      </c>
      <c r="L2381" s="35">
        <f>I2381*Q2381</f>
        <v>213593.34</v>
      </c>
      <c r="M2381" s="110">
        <f>L2381</f>
        <v>213593.34</v>
      </c>
      <c r="N2381" s="35">
        <f>I2381*R2381</f>
        <v>20766.856</v>
      </c>
      <c r="O2381" s="35">
        <f t="shared" si="433"/>
        <v>234360.196</v>
      </c>
      <c r="P2381" s="110">
        <f>O2381</f>
        <v>234360.196</v>
      </c>
      <c r="Q2381" s="35">
        <v>212.7</v>
      </c>
      <c r="R2381" s="27">
        <v>20.68</v>
      </c>
      <c r="S2381" s="27" t="s">
        <v>607</v>
      </c>
      <c r="T2381" s="27" t="s">
        <v>1236</v>
      </c>
    </row>
    <row r="2382" spans="1:20" ht="37.5" customHeight="1" x14ac:dyDescent="0.3">
      <c r="A2382" s="23">
        <f t="shared" si="434"/>
        <v>28</v>
      </c>
      <c r="B2382" s="23">
        <v>15</v>
      </c>
      <c r="C2382" s="46" t="s">
        <v>1484</v>
      </c>
      <c r="D2382" s="60" t="s">
        <v>168</v>
      </c>
      <c r="E2382" s="60"/>
      <c r="F2382" s="60" t="s">
        <v>63</v>
      </c>
      <c r="G2382" s="50" t="s">
        <v>31</v>
      </c>
      <c r="H2382" s="60"/>
      <c r="I2382" s="60" t="s">
        <v>1485</v>
      </c>
      <c r="J2382" s="60"/>
      <c r="K2382" s="40" t="s">
        <v>1837</v>
      </c>
      <c r="L2382" s="35">
        <f>I2382*Q2382</f>
        <v>250936.946</v>
      </c>
      <c r="M2382" s="110">
        <f>L2382</f>
        <v>250936.946</v>
      </c>
      <c r="N2382" s="35">
        <f>I2382*R2382</f>
        <v>19528.288</v>
      </c>
      <c r="O2382" s="35">
        <f t="shared" si="433"/>
        <v>270465.234</v>
      </c>
      <c r="P2382" s="110">
        <f t="shared" ref="P2382:P2399" si="435">O2382</f>
        <v>270465.234</v>
      </c>
      <c r="Q2382" s="35">
        <v>322.79000000000002</v>
      </c>
      <c r="R2382" s="27">
        <v>25.12</v>
      </c>
      <c r="S2382" s="27" t="s">
        <v>607</v>
      </c>
      <c r="T2382" s="27" t="s">
        <v>1236</v>
      </c>
    </row>
    <row r="2383" spans="1:20" ht="37.5" customHeight="1" x14ac:dyDescent="0.3">
      <c r="A2383" s="23">
        <f t="shared" si="434"/>
        <v>29</v>
      </c>
      <c r="B2383" s="23">
        <v>16</v>
      </c>
      <c r="C2383" s="46" t="s">
        <v>1486</v>
      </c>
      <c r="D2383" s="60" t="s">
        <v>681</v>
      </c>
      <c r="E2383" s="60"/>
      <c r="F2383" s="60" t="s">
        <v>69</v>
      </c>
      <c r="G2383" s="60" t="s">
        <v>60</v>
      </c>
      <c r="H2383" s="60"/>
      <c r="I2383" s="60" t="s">
        <v>1487</v>
      </c>
      <c r="J2383" s="60"/>
      <c r="K2383" s="40" t="s">
        <v>1837</v>
      </c>
      <c r="L2383" s="35">
        <f>I2383*Q2383</f>
        <v>306803.06999999995</v>
      </c>
      <c r="M2383" s="110">
        <f>L2383</f>
        <v>306803.06999999995</v>
      </c>
      <c r="N2383" s="35">
        <f>I2383*R2383</f>
        <v>27669.338999999996</v>
      </c>
      <c r="O2383" s="35">
        <f t="shared" si="433"/>
        <v>334472.40899999993</v>
      </c>
      <c r="P2383" s="110">
        <f t="shared" si="435"/>
        <v>334472.40899999993</v>
      </c>
      <c r="Q2383" s="35">
        <v>252.7</v>
      </c>
      <c r="R2383" s="27">
        <v>22.79</v>
      </c>
      <c r="S2383" s="27" t="s">
        <v>607</v>
      </c>
      <c r="T2383" s="27" t="s">
        <v>1236</v>
      </c>
    </row>
    <row r="2384" spans="1:20" ht="37.5" customHeight="1" x14ac:dyDescent="0.3">
      <c r="A2384" s="23">
        <f t="shared" si="434"/>
        <v>30</v>
      </c>
      <c r="B2384" s="23">
        <v>17</v>
      </c>
      <c r="C2384" s="46" t="s">
        <v>1488</v>
      </c>
      <c r="D2384" s="60" t="s">
        <v>168</v>
      </c>
      <c r="E2384" s="60"/>
      <c r="F2384" s="60" t="s">
        <v>63</v>
      </c>
      <c r="G2384" s="50" t="s">
        <v>31</v>
      </c>
      <c r="H2384" s="60" t="s">
        <v>241</v>
      </c>
      <c r="I2384" s="60" t="s">
        <v>1489</v>
      </c>
      <c r="J2384" s="60"/>
      <c r="K2384" s="40" t="s">
        <v>1837</v>
      </c>
      <c r="L2384" s="35">
        <f>I2384*Q2384</f>
        <v>270949.92600000004</v>
      </c>
      <c r="M2384" s="110">
        <f>L2384</f>
        <v>270949.92600000004</v>
      </c>
      <c r="N2384" s="35">
        <f>I2384*R2384</f>
        <v>21085.727999999999</v>
      </c>
      <c r="O2384" s="35">
        <f t="shared" si="433"/>
        <v>292035.65400000004</v>
      </c>
      <c r="P2384" s="110">
        <f t="shared" si="435"/>
        <v>292035.65400000004</v>
      </c>
      <c r="Q2384" s="35">
        <v>322.79000000000002</v>
      </c>
      <c r="R2384" s="27">
        <v>25.12</v>
      </c>
      <c r="S2384" s="27" t="s">
        <v>607</v>
      </c>
      <c r="T2384" s="27" t="s">
        <v>1236</v>
      </c>
    </row>
    <row r="2385" spans="1:20" ht="37.5" customHeight="1" x14ac:dyDescent="0.3">
      <c r="A2385" s="23">
        <f t="shared" si="434"/>
        <v>31</v>
      </c>
      <c r="B2385" s="23">
        <v>18</v>
      </c>
      <c r="C2385" s="46" t="s">
        <v>1490</v>
      </c>
      <c r="D2385" s="60" t="s">
        <v>168</v>
      </c>
      <c r="E2385" s="60"/>
      <c r="F2385" s="60" t="s">
        <v>63</v>
      </c>
      <c r="G2385" s="50" t="s">
        <v>31</v>
      </c>
      <c r="H2385" s="60" t="s">
        <v>241</v>
      </c>
      <c r="I2385" s="60" t="s">
        <v>1491</v>
      </c>
      <c r="J2385" s="60"/>
      <c r="K2385" s="40" t="s">
        <v>1837</v>
      </c>
      <c r="L2385" s="35">
        <f>I2385*Q2385</f>
        <v>267722.02600000001</v>
      </c>
      <c r="M2385" s="153">
        <f>L2385+L2386</f>
        <v>1554055.074</v>
      </c>
      <c r="N2385" s="35">
        <f>I2385*R2385</f>
        <v>20834.528000000002</v>
      </c>
      <c r="O2385" s="110">
        <f t="shared" si="433"/>
        <v>288556.554</v>
      </c>
      <c r="P2385" s="153">
        <f>O2385+O2386</f>
        <v>1645803.3019999999</v>
      </c>
      <c r="Q2385" s="35">
        <v>322.79000000000002</v>
      </c>
      <c r="R2385" s="27">
        <v>25.12</v>
      </c>
      <c r="S2385" s="27" t="s">
        <v>607</v>
      </c>
      <c r="T2385" s="27" t="s">
        <v>1236</v>
      </c>
    </row>
    <row r="2386" spans="1:20" ht="37.5" customHeight="1" x14ac:dyDescent="0.3">
      <c r="A2386" s="23">
        <f t="shared" si="434"/>
        <v>32</v>
      </c>
      <c r="B2386" s="23"/>
      <c r="C2386" s="46"/>
      <c r="D2386" s="60"/>
      <c r="E2386" s="60"/>
      <c r="F2386" s="60" t="s">
        <v>63</v>
      </c>
      <c r="G2386" s="50" t="s">
        <v>31</v>
      </c>
      <c r="H2386" s="60"/>
      <c r="I2386" s="60"/>
      <c r="J2386" s="60"/>
      <c r="K2386" s="41" t="s">
        <v>46</v>
      </c>
      <c r="L2386" s="35">
        <f>I2385*Q2386</f>
        <v>1286333.048</v>
      </c>
      <c r="M2386" s="154"/>
      <c r="N2386" s="35">
        <f>I2385*R2386</f>
        <v>70913.7</v>
      </c>
      <c r="O2386" s="110">
        <f t="shared" si="433"/>
        <v>1357246.7479999999</v>
      </c>
      <c r="P2386" s="154"/>
      <c r="Q2386" s="35">
        <v>1550.92</v>
      </c>
      <c r="R2386" s="43">
        <v>85.5</v>
      </c>
      <c r="S2386" s="27" t="s">
        <v>607</v>
      </c>
      <c r="T2386" s="27" t="s">
        <v>1236</v>
      </c>
    </row>
    <row r="2387" spans="1:20" ht="37.5" customHeight="1" x14ac:dyDescent="0.3">
      <c r="A2387" s="23">
        <f t="shared" si="434"/>
        <v>33</v>
      </c>
      <c r="B2387" s="23">
        <v>19</v>
      </c>
      <c r="C2387" s="46" t="s">
        <v>1492</v>
      </c>
      <c r="D2387" s="60" t="s">
        <v>174</v>
      </c>
      <c r="E2387" s="60"/>
      <c r="F2387" s="60" t="s">
        <v>69</v>
      </c>
      <c r="G2387" s="50" t="s">
        <v>31</v>
      </c>
      <c r="H2387" s="60" t="s">
        <v>241</v>
      </c>
      <c r="I2387" s="60" t="s">
        <v>1493</v>
      </c>
      <c r="J2387" s="60"/>
      <c r="K2387" s="40" t="s">
        <v>1837</v>
      </c>
      <c r="L2387" s="35">
        <f t="shared" ref="L2387:L2399" si="436">I2387*Q2387</f>
        <v>422009</v>
      </c>
      <c r="M2387" s="110">
        <f t="shared" ref="M2387:M2399" si="437">L2387</f>
        <v>422009</v>
      </c>
      <c r="N2387" s="35">
        <f t="shared" ref="N2387:N2399" si="438">I2387*R2387</f>
        <v>38059.299999999996</v>
      </c>
      <c r="O2387" s="35">
        <f t="shared" si="433"/>
        <v>460068.3</v>
      </c>
      <c r="P2387" s="110">
        <f t="shared" si="435"/>
        <v>460068.3</v>
      </c>
      <c r="Q2387" s="35">
        <v>252.7</v>
      </c>
      <c r="R2387" s="27">
        <v>22.79</v>
      </c>
      <c r="S2387" s="27" t="s">
        <v>607</v>
      </c>
      <c r="T2387" s="27" t="s">
        <v>1236</v>
      </c>
    </row>
    <row r="2388" spans="1:20" ht="37.5" customHeight="1" x14ac:dyDescent="0.3">
      <c r="A2388" s="23">
        <f t="shared" si="434"/>
        <v>34</v>
      </c>
      <c r="B2388" s="23">
        <f>B2387+1</f>
        <v>20</v>
      </c>
      <c r="C2388" s="46" t="s">
        <v>1494</v>
      </c>
      <c r="D2388" s="60" t="s">
        <v>773</v>
      </c>
      <c r="E2388" s="60"/>
      <c r="F2388" s="60" t="s">
        <v>45</v>
      </c>
      <c r="G2388" s="50" t="s">
        <v>31</v>
      </c>
      <c r="H2388" s="60" t="s">
        <v>241</v>
      </c>
      <c r="I2388" s="60" t="s">
        <v>1495</v>
      </c>
      <c r="J2388" s="60"/>
      <c r="K2388" s="40" t="s">
        <v>1837</v>
      </c>
      <c r="L2388" s="35">
        <f t="shared" si="436"/>
        <v>294909.36200000002</v>
      </c>
      <c r="M2388" s="110">
        <f t="shared" si="437"/>
        <v>294909.36200000002</v>
      </c>
      <c r="N2388" s="35">
        <f t="shared" si="438"/>
        <v>30403.383999999998</v>
      </c>
      <c r="O2388" s="35">
        <f t="shared" si="433"/>
        <v>325312.74600000004</v>
      </c>
      <c r="P2388" s="110">
        <f t="shared" si="435"/>
        <v>325312.74600000004</v>
      </c>
      <c r="Q2388" s="35">
        <v>340.66</v>
      </c>
      <c r="R2388" s="35">
        <v>35.119999999999997</v>
      </c>
      <c r="S2388" s="27" t="s">
        <v>607</v>
      </c>
      <c r="T2388" s="27" t="s">
        <v>1236</v>
      </c>
    </row>
    <row r="2389" spans="1:20" ht="37.5" customHeight="1" x14ac:dyDescent="0.3">
      <c r="A2389" s="23">
        <f t="shared" si="434"/>
        <v>35</v>
      </c>
      <c r="B2389" s="23">
        <f t="shared" ref="B2389:B2399" si="439">B2388+1</f>
        <v>21</v>
      </c>
      <c r="C2389" s="46" t="s">
        <v>1496</v>
      </c>
      <c r="D2389" s="60" t="s">
        <v>775</v>
      </c>
      <c r="E2389" s="60"/>
      <c r="F2389" s="60" t="s">
        <v>45</v>
      </c>
      <c r="G2389" s="50" t="s">
        <v>31</v>
      </c>
      <c r="H2389" s="60" t="s">
        <v>241</v>
      </c>
      <c r="I2389" s="60" t="s">
        <v>1497</v>
      </c>
      <c r="J2389" s="60"/>
      <c r="K2389" s="40" t="s">
        <v>1837</v>
      </c>
      <c r="L2389" s="35">
        <f t="shared" si="436"/>
        <v>294977.49400000001</v>
      </c>
      <c r="M2389" s="110">
        <f t="shared" si="437"/>
        <v>294977.49400000001</v>
      </c>
      <c r="N2389" s="35">
        <f t="shared" si="438"/>
        <v>30410.407999999996</v>
      </c>
      <c r="O2389" s="35">
        <f t="shared" si="433"/>
        <v>325387.902</v>
      </c>
      <c r="P2389" s="110">
        <f t="shared" si="435"/>
        <v>325387.902</v>
      </c>
      <c r="Q2389" s="35">
        <v>340.66</v>
      </c>
      <c r="R2389" s="35">
        <v>35.119999999999997</v>
      </c>
      <c r="S2389" s="27" t="s">
        <v>607</v>
      </c>
      <c r="T2389" s="27" t="s">
        <v>1236</v>
      </c>
    </row>
    <row r="2390" spans="1:20" ht="37.5" customHeight="1" x14ac:dyDescent="0.3">
      <c r="A2390" s="23">
        <f t="shared" si="434"/>
        <v>36</v>
      </c>
      <c r="B2390" s="23">
        <f t="shared" si="439"/>
        <v>22</v>
      </c>
      <c r="C2390" s="46" t="s">
        <v>1498</v>
      </c>
      <c r="D2390" s="60" t="s">
        <v>773</v>
      </c>
      <c r="E2390" s="60"/>
      <c r="F2390" s="60" t="s">
        <v>69</v>
      </c>
      <c r="G2390" s="60" t="s">
        <v>60</v>
      </c>
      <c r="H2390" s="60"/>
      <c r="I2390" s="60" t="s">
        <v>1499</v>
      </c>
      <c r="J2390" s="60"/>
      <c r="K2390" s="40" t="s">
        <v>1837</v>
      </c>
      <c r="L2390" s="35">
        <f t="shared" si="436"/>
        <v>309582.76999999996</v>
      </c>
      <c r="M2390" s="110">
        <f t="shared" si="437"/>
        <v>309582.76999999996</v>
      </c>
      <c r="N2390" s="35">
        <f t="shared" si="438"/>
        <v>27920.028999999999</v>
      </c>
      <c r="O2390" s="35">
        <f t="shared" si="433"/>
        <v>337502.79899999994</v>
      </c>
      <c r="P2390" s="110">
        <f t="shared" si="435"/>
        <v>337502.79899999994</v>
      </c>
      <c r="Q2390" s="35">
        <v>252.7</v>
      </c>
      <c r="R2390" s="27">
        <v>22.79</v>
      </c>
      <c r="S2390" s="27" t="s">
        <v>607</v>
      </c>
      <c r="T2390" s="27" t="s">
        <v>1236</v>
      </c>
    </row>
    <row r="2391" spans="1:20" ht="37.5" customHeight="1" x14ac:dyDescent="0.3">
      <c r="A2391" s="23">
        <f t="shared" si="434"/>
        <v>37</v>
      </c>
      <c r="B2391" s="23">
        <f t="shared" si="439"/>
        <v>23</v>
      </c>
      <c r="C2391" s="46" t="s">
        <v>1500</v>
      </c>
      <c r="D2391" s="60" t="s">
        <v>1455</v>
      </c>
      <c r="E2391" s="60"/>
      <c r="F2391" s="60" t="s">
        <v>63</v>
      </c>
      <c r="G2391" s="50" t="s">
        <v>31</v>
      </c>
      <c r="H2391" s="60" t="s">
        <v>241</v>
      </c>
      <c r="I2391" s="60" t="s">
        <v>1501</v>
      </c>
      <c r="J2391" s="60"/>
      <c r="K2391" s="40" t="s">
        <v>1837</v>
      </c>
      <c r="L2391" s="35">
        <f t="shared" si="436"/>
        <v>280891.85800000001</v>
      </c>
      <c r="M2391" s="110">
        <f t="shared" si="437"/>
        <v>280891.85800000001</v>
      </c>
      <c r="N2391" s="35">
        <f t="shared" si="438"/>
        <v>21859.424000000003</v>
      </c>
      <c r="O2391" s="35">
        <f t="shared" si="433"/>
        <v>302751.28200000001</v>
      </c>
      <c r="P2391" s="110">
        <f t="shared" si="435"/>
        <v>302751.28200000001</v>
      </c>
      <c r="Q2391" s="35">
        <v>322.79000000000002</v>
      </c>
      <c r="R2391" s="27">
        <v>25.12</v>
      </c>
      <c r="S2391" s="27" t="s">
        <v>607</v>
      </c>
      <c r="T2391" s="27" t="s">
        <v>1236</v>
      </c>
    </row>
    <row r="2392" spans="1:20" ht="37.5" customHeight="1" x14ac:dyDescent="0.3">
      <c r="A2392" s="23">
        <f t="shared" si="434"/>
        <v>38</v>
      </c>
      <c r="B2392" s="23">
        <f t="shared" si="439"/>
        <v>24</v>
      </c>
      <c r="C2392" s="46" t="s">
        <v>1502</v>
      </c>
      <c r="D2392" s="60" t="s">
        <v>681</v>
      </c>
      <c r="E2392" s="60"/>
      <c r="F2392" s="60" t="s">
        <v>63</v>
      </c>
      <c r="G2392" s="50" t="s">
        <v>31</v>
      </c>
      <c r="H2392" s="60" t="s">
        <v>241</v>
      </c>
      <c r="I2392" s="60" t="s">
        <v>1503</v>
      </c>
      <c r="J2392" s="60"/>
      <c r="K2392" s="40" t="s">
        <v>1837</v>
      </c>
      <c r="L2392" s="35">
        <f t="shared" si="436"/>
        <v>267625.18900000001</v>
      </c>
      <c r="M2392" s="110">
        <f t="shared" si="437"/>
        <v>267625.18900000001</v>
      </c>
      <c r="N2392" s="35">
        <f t="shared" si="438"/>
        <v>20826.992000000002</v>
      </c>
      <c r="O2392" s="35">
        <f t="shared" si="433"/>
        <v>288452.18100000004</v>
      </c>
      <c r="P2392" s="110">
        <f t="shared" si="435"/>
        <v>288452.18100000004</v>
      </c>
      <c r="Q2392" s="35">
        <v>322.79000000000002</v>
      </c>
      <c r="R2392" s="27">
        <v>25.12</v>
      </c>
      <c r="S2392" s="27" t="s">
        <v>607</v>
      </c>
      <c r="T2392" s="27" t="s">
        <v>1236</v>
      </c>
    </row>
    <row r="2393" spans="1:20" ht="37.5" customHeight="1" x14ac:dyDescent="0.3">
      <c r="A2393" s="23">
        <f t="shared" si="434"/>
        <v>39</v>
      </c>
      <c r="B2393" s="23">
        <f t="shared" si="439"/>
        <v>25</v>
      </c>
      <c r="C2393" s="46" t="s">
        <v>1504</v>
      </c>
      <c r="D2393" s="60" t="s">
        <v>768</v>
      </c>
      <c r="E2393" s="60"/>
      <c r="F2393" s="60" t="s">
        <v>63</v>
      </c>
      <c r="G2393" s="50" t="s">
        <v>31</v>
      </c>
      <c r="H2393" s="60" t="s">
        <v>241</v>
      </c>
      <c r="I2393" s="60" t="s">
        <v>1505</v>
      </c>
      <c r="J2393" s="60"/>
      <c r="K2393" s="40" t="s">
        <v>1837</v>
      </c>
      <c r="L2393" s="35">
        <f t="shared" si="436"/>
        <v>268109.37400000001</v>
      </c>
      <c r="M2393" s="110">
        <f t="shared" si="437"/>
        <v>268109.37400000001</v>
      </c>
      <c r="N2393" s="35">
        <f t="shared" si="438"/>
        <v>20864.672000000002</v>
      </c>
      <c r="O2393" s="35">
        <f t="shared" si="433"/>
        <v>288974.04600000003</v>
      </c>
      <c r="P2393" s="110">
        <f t="shared" si="435"/>
        <v>288974.04600000003</v>
      </c>
      <c r="Q2393" s="35">
        <v>322.79000000000002</v>
      </c>
      <c r="R2393" s="27">
        <v>25.12</v>
      </c>
      <c r="S2393" s="27" t="s">
        <v>607</v>
      </c>
      <c r="T2393" s="27" t="s">
        <v>1236</v>
      </c>
    </row>
    <row r="2394" spans="1:20" ht="37.5" customHeight="1" x14ac:dyDescent="0.3">
      <c r="A2394" s="23">
        <f t="shared" si="434"/>
        <v>40</v>
      </c>
      <c r="B2394" s="23">
        <f t="shared" si="439"/>
        <v>26</v>
      </c>
      <c r="C2394" s="46" t="s">
        <v>1506</v>
      </c>
      <c r="D2394" s="60" t="s">
        <v>768</v>
      </c>
      <c r="E2394" s="60"/>
      <c r="F2394" s="60" t="s">
        <v>63</v>
      </c>
      <c r="G2394" s="50" t="s">
        <v>31</v>
      </c>
      <c r="H2394" s="60" t="s">
        <v>241</v>
      </c>
      <c r="I2394" s="60" t="s">
        <v>1507</v>
      </c>
      <c r="J2394" s="60"/>
      <c r="K2394" s="40" t="s">
        <v>1837</v>
      </c>
      <c r="L2394" s="35">
        <f t="shared" si="436"/>
        <v>277663.95800000004</v>
      </c>
      <c r="M2394" s="110">
        <f t="shared" si="437"/>
        <v>277663.95800000004</v>
      </c>
      <c r="N2394" s="35">
        <f t="shared" si="438"/>
        <v>21608.224000000002</v>
      </c>
      <c r="O2394" s="35">
        <f t="shared" si="433"/>
        <v>299272.18200000003</v>
      </c>
      <c r="P2394" s="110">
        <f t="shared" si="435"/>
        <v>299272.18200000003</v>
      </c>
      <c r="Q2394" s="35">
        <v>322.79000000000002</v>
      </c>
      <c r="R2394" s="27">
        <v>25.12</v>
      </c>
      <c r="S2394" s="27" t="s">
        <v>607</v>
      </c>
      <c r="T2394" s="27" t="s">
        <v>1236</v>
      </c>
    </row>
    <row r="2395" spans="1:20" ht="37.5" customHeight="1" x14ac:dyDescent="0.3">
      <c r="A2395" s="23">
        <f t="shared" si="434"/>
        <v>41</v>
      </c>
      <c r="B2395" s="23">
        <f t="shared" si="439"/>
        <v>27</v>
      </c>
      <c r="C2395" s="46" t="s">
        <v>1508</v>
      </c>
      <c r="D2395" s="60" t="s">
        <v>773</v>
      </c>
      <c r="E2395" s="60"/>
      <c r="F2395" s="60" t="s">
        <v>45</v>
      </c>
      <c r="G2395" s="50" t="s">
        <v>31</v>
      </c>
      <c r="H2395" s="60" t="s">
        <v>241</v>
      </c>
      <c r="I2395" s="60" t="s">
        <v>1509</v>
      </c>
      <c r="J2395" s="60"/>
      <c r="K2395" s="40" t="s">
        <v>1837</v>
      </c>
      <c r="L2395" s="35">
        <f t="shared" si="436"/>
        <v>295522.55000000005</v>
      </c>
      <c r="M2395" s="110">
        <f t="shared" si="437"/>
        <v>295522.55000000005</v>
      </c>
      <c r="N2395" s="35">
        <f t="shared" si="438"/>
        <v>30466.6</v>
      </c>
      <c r="O2395" s="35">
        <f t="shared" si="433"/>
        <v>325989.15000000002</v>
      </c>
      <c r="P2395" s="110">
        <f t="shared" si="435"/>
        <v>325989.15000000002</v>
      </c>
      <c r="Q2395" s="35">
        <v>340.66</v>
      </c>
      <c r="R2395" s="35">
        <v>35.119999999999997</v>
      </c>
      <c r="S2395" s="27" t="s">
        <v>607</v>
      </c>
      <c r="T2395" s="27" t="s">
        <v>1236</v>
      </c>
    </row>
    <row r="2396" spans="1:20" ht="37.5" customHeight="1" x14ac:dyDescent="0.3">
      <c r="A2396" s="23">
        <f t="shared" si="434"/>
        <v>42</v>
      </c>
      <c r="B2396" s="23">
        <f t="shared" si="439"/>
        <v>28</v>
      </c>
      <c r="C2396" s="46" t="s">
        <v>1510</v>
      </c>
      <c r="D2396" s="60" t="s">
        <v>673</v>
      </c>
      <c r="E2396" s="60"/>
      <c r="F2396" s="60" t="s">
        <v>69</v>
      </c>
      <c r="G2396" s="50" t="s">
        <v>31</v>
      </c>
      <c r="H2396" s="60"/>
      <c r="I2396" s="60" t="s">
        <v>1511</v>
      </c>
      <c r="J2396" s="60"/>
      <c r="K2396" s="40" t="s">
        <v>1837</v>
      </c>
      <c r="L2396" s="35">
        <f t="shared" si="436"/>
        <v>255024.84</v>
      </c>
      <c r="M2396" s="110">
        <f t="shared" si="437"/>
        <v>255024.84</v>
      </c>
      <c r="N2396" s="35">
        <f t="shared" si="438"/>
        <v>22999.668000000001</v>
      </c>
      <c r="O2396" s="35">
        <f t="shared" si="433"/>
        <v>278024.50799999997</v>
      </c>
      <c r="P2396" s="110">
        <f t="shared" si="435"/>
        <v>278024.50799999997</v>
      </c>
      <c r="Q2396" s="35">
        <v>252.7</v>
      </c>
      <c r="R2396" s="27">
        <v>22.79</v>
      </c>
      <c r="S2396" s="27" t="s">
        <v>607</v>
      </c>
      <c r="T2396" s="27" t="s">
        <v>1236</v>
      </c>
    </row>
    <row r="2397" spans="1:20" ht="37.5" customHeight="1" x14ac:dyDescent="0.3">
      <c r="A2397" s="23">
        <f t="shared" si="434"/>
        <v>43</v>
      </c>
      <c r="B2397" s="23">
        <f t="shared" si="439"/>
        <v>29</v>
      </c>
      <c r="C2397" s="46" t="s">
        <v>1512</v>
      </c>
      <c r="D2397" s="60" t="s">
        <v>582</v>
      </c>
      <c r="E2397" s="60"/>
      <c r="F2397" s="60" t="s">
        <v>69</v>
      </c>
      <c r="G2397" s="50" t="s">
        <v>31</v>
      </c>
      <c r="H2397" s="60"/>
      <c r="I2397" s="60" t="s">
        <v>1513</v>
      </c>
      <c r="J2397" s="60"/>
      <c r="K2397" s="40" t="s">
        <v>1837</v>
      </c>
      <c r="L2397" s="35">
        <f t="shared" si="436"/>
        <v>259320.74</v>
      </c>
      <c r="M2397" s="110">
        <f t="shared" si="437"/>
        <v>259320.74</v>
      </c>
      <c r="N2397" s="35">
        <f t="shared" si="438"/>
        <v>23387.098000000002</v>
      </c>
      <c r="O2397" s="35">
        <f t="shared" si="433"/>
        <v>282707.83799999999</v>
      </c>
      <c r="P2397" s="110">
        <f t="shared" si="435"/>
        <v>282707.83799999999</v>
      </c>
      <c r="Q2397" s="35">
        <v>252.7</v>
      </c>
      <c r="R2397" s="27">
        <v>22.79</v>
      </c>
      <c r="S2397" s="27" t="s">
        <v>607</v>
      </c>
      <c r="T2397" s="27" t="s">
        <v>1236</v>
      </c>
    </row>
    <row r="2398" spans="1:20" ht="37.5" customHeight="1" x14ac:dyDescent="0.3">
      <c r="A2398" s="23">
        <f t="shared" si="434"/>
        <v>44</v>
      </c>
      <c r="B2398" s="23">
        <f t="shared" si="439"/>
        <v>30</v>
      </c>
      <c r="C2398" s="46" t="s">
        <v>1514</v>
      </c>
      <c r="D2398" s="60" t="s">
        <v>594</v>
      </c>
      <c r="E2398" s="60"/>
      <c r="F2398" s="60" t="s">
        <v>36</v>
      </c>
      <c r="G2398" s="119" t="s">
        <v>37</v>
      </c>
      <c r="H2398" s="60" t="s">
        <v>241</v>
      </c>
      <c r="I2398" s="60" t="s">
        <v>1515</v>
      </c>
      <c r="J2398" s="60"/>
      <c r="K2398" s="40" t="s">
        <v>1837</v>
      </c>
      <c r="L2398" s="35">
        <f t="shared" si="436"/>
        <v>216472.39700000003</v>
      </c>
      <c r="M2398" s="110">
        <f t="shared" si="437"/>
        <v>216472.39700000003</v>
      </c>
      <c r="N2398" s="35">
        <f t="shared" si="438"/>
        <v>22317.004000000001</v>
      </c>
      <c r="O2398" s="35">
        <f t="shared" si="433"/>
        <v>238789.40100000001</v>
      </c>
      <c r="P2398" s="110">
        <f t="shared" si="435"/>
        <v>238789.40100000001</v>
      </c>
      <c r="Q2398" s="35">
        <v>340.66</v>
      </c>
      <c r="R2398" s="35">
        <v>35.119999999999997</v>
      </c>
      <c r="S2398" s="27" t="s">
        <v>607</v>
      </c>
      <c r="T2398" s="27" t="s">
        <v>1236</v>
      </c>
    </row>
    <row r="2399" spans="1:20" ht="37.5" customHeight="1" x14ac:dyDescent="0.3">
      <c r="A2399" s="23">
        <f t="shared" si="434"/>
        <v>45</v>
      </c>
      <c r="B2399" s="23">
        <f t="shared" si="439"/>
        <v>31</v>
      </c>
      <c r="C2399" s="46" t="s">
        <v>1516</v>
      </c>
      <c r="D2399" s="60" t="s">
        <v>1301</v>
      </c>
      <c r="E2399" s="60"/>
      <c r="F2399" s="60" t="s">
        <v>45</v>
      </c>
      <c r="G2399" s="50" t="s">
        <v>31</v>
      </c>
      <c r="H2399" s="60" t="s">
        <v>241</v>
      </c>
      <c r="I2399" s="60" t="s">
        <v>1517</v>
      </c>
      <c r="J2399" s="60"/>
      <c r="K2399" s="40" t="s">
        <v>1837</v>
      </c>
      <c r="L2399" s="35">
        <f t="shared" si="436"/>
        <v>730293.2816000001</v>
      </c>
      <c r="M2399" s="110">
        <f t="shared" si="437"/>
        <v>730293.2816000001</v>
      </c>
      <c r="N2399" s="35">
        <f t="shared" si="438"/>
        <v>75288.851200000005</v>
      </c>
      <c r="O2399" s="35">
        <f t="shared" si="433"/>
        <v>805582.13280000014</v>
      </c>
      <c r="P2399" s="110">
        <f t="shared" si="435"/>
        <v>805582.13280000014</v>
      </c>
      <c r="Q2399" s="35">
        <v>340.66</v>
      </c>
      <c r="R2399" s="35">
        <v>35.119999999999997</v>
      </c>
      <c r="S2399" s="27" t="s">
        <v>607</v>
      </c>
      <c r="T2399" s="27" t="s">
        <v>1236</v>
      </c>
    </row>
    <row r="2400" spans="1:20" ht="18.75" customHeight="1" x14ac:dyDescent="0.3">
      <c r="A2400" s="34">
        <f>A2417</f>
        <v>17</v>
      </c>
      <c r="B2400" s="34">
        <f>B2417</f>
        <v>17</v>
      </c>
      <c r="C2400" s="25" t="s">
        <v>208</v>
      </c>
      <c r="D2400" s="36"/>
      <c r="E2400" s="119"/>
      <c r="F2400" s="27"/>
      <c r="G2400" s="36"/>
      <c r="H2400" s="36"/>
      <c r="I2400" s="31">
        <f>SUM(I2401:I2417)</f>
        <v>92614.030000000013</v>
      </c>
      <c r="J2400" s="29"/>
      <c r="K2400" s="32"/>
      <c r="L2400" s="31">
        <f t="shared" ref="L2400:P2400" si="440">SUM(L2401:L2417)</f>
        <v>19699004.181000002</v>
      </c>
      <c r="M2400" s="31">
        <f t="shared" si="440"/>
        <v>19699004.181000002</v>
      </c>
      <c r="N2400" s="31">
        <f t="shared" si="440"/>
        <v>1915258.1404000001</v>
      </c>
      <c r="O2400" s="31">
        <f t="shared" si="440"/>
        <v>21614262.321400002</v>
      </c>
      <c r="P2400" s="31">
        <f t="shared" si="440"/>
        <v>21614262.321400002</v>
      </c>
      <c r="Q2400" s="31"/>
      <c r="R2400" s="70"/>
      <c r="S2400" s="27"/>
      <c r="T2400" s="27"/>
    </row>
    <row r="2401" spans="1:20" ht="37.5" customHeight="1" x14ac:dyDescent="0.3">
      <c r="A2401" s="23">
        <v>1</v>
      </c>
      <c r="B2401" s="23">
        <v>1</v>
      </c>
      <c r="C2401" s="64" t="s">
        <v>1518</v>
      </c>
      <c r="D2401" s="119">
        <v>1981</v>
      </c>
      <c r="E2401" s="119" t="s">
        <v>29</v>
      </c>
      <c r="F2401" s="44" t="s">
        <v>74</v>
      </c>
      <c r="G2401" s="119" t="s">
        <v>31</v>
      </c>
      <c r="H2401" s="119">
        <v>5</v>
      </c>
      <c r="I2401" s="119">
        <v>4131.1000000000004</v>
      </c>
      <c r="J2401" s="35">
        <v>1644.5</v>
      </c>
      <c r="K2401" s="40" t="s">
        <v>1837</v>
      </c>
      <c r="L2401" s="55">
        <f t="shared" ref="L2401:L2417" si="441">I2401*Q2401</f>
        <v>878684.97000000009</v>
      </c>
      <c r="M2401" s="35">
        <f t="shared" ref="M2401:M2417" si="442">L2401</f>
        <v>878684.97000000009</v>
      </c>
      <c r="N2401" s="47">
        <f t="shared" ref="N2401:N2417" si="443">I2401*R2401</f>
        <v>85431.148000000001</v>
      </c>
      <c r="O2401" s="47">
        <f t="shared" ref="O2401:O2417" si="444">L2401+N2401</f>
        <v>964116.11800000013</v>
      </c>
      <c r="P2401" s="35">
        <f t="shared" ref="P2401:P2417" si="445">O2401</f>
        <v>964116.11800000013</v>
      </c>
      <c r="Q2401" s="35">
        <v>212.7</v>
      </c>
      <c r="R2401" s="35">
        <v>20.68</v>
      </c>
      <c r="S2401" s="27" t="s">
        <v>607</v>
      </c>
      <c r="T2401" s="27" t="s">
        <v>1236</v>
      </c>
    </row>
    <row r="2402" spans="1:20" ht="37.5" customHeight="1" x14ac:dyDescent="0.3">
      <c r="A2402" s="23">
        <v>2</v>
      </c>
      <c r="B2402" s="23">
        <v>2</v>
      </c>
      <c r="C2402" s="64" t="s">
        <v>1519</v>
      </c>
      <c r="D2402" s="119">
        <v>1981</v>
      </c>
      <c r="E2402" s="119" t="s">
        <v>29</v>
      </c>
      <c r="F2402" s="65" t="s">
        <v>74</v>
      </c>
      <c r="G2402" s="119" t="s">
        <v>31</v>
      </c>
      <c r="H2402" s="119">
        <v>5</v>
      </c>
      <c r="I2402" s="119">
        <v>4182.2</v>
      </c>
      <c r="J2402" s="35">
        <v>1642.6</v>
      </c>
      <c r="K2402" s="40" t="s">
        <v>1837</v>
      </c>
      <c r="L2402" s="55">
        <f t="shared" si="441"/>
        <v>889553.94</v>
      </c>
      <c r="M2402" s="35">
        <f t="shared" si="442"/>
        <v>889553.94</v>
      </c>
      <c r="N2402" s="47">
        <f t="shared" si="443"/>
        <v>86487.895999999993</v>
      </c>
      <c r="O2402" s="47">
        <f t="shared" si="444"/>
        <v>976041.83599999989</v>
      </c>
      <c r="P2402" s="35">
        <f t="shared" si="445"/>
        <v>976041.83599999989</v>
      </c>
      <c r="Q2402" s="35">
        <v>212.7</v>
      </c>
      <c r="R2402" s="35">
        <v>20.68</v>
      </c>
      <c r="S2402" s="27" t="s">
        <v>607</v>
      </c>
      <c r="T2402" s="27" t="s">
        <v>1236</v>
      </c>
    </row>
    <row r="2403" spans="1:20" ht="37.5" customHeight="1" x14ac:dyDescent="0.3">
      <c r="A2403" s="23">
        <v>3</v>
      </c>
      <c r="B2403" s="23">
        <v>3</v>
      </c>
      <c r="C2403" s="64" t="s">
        <v>1520</v>
      </c>
      <c r="D2403" s="119">
        <v>1982</v>
      </c>
      <c r="E2403" s="119" t="s">
        <v>29</v>
      </c>
      <c r="F2403" s="44" t="s">
        <v>74</v>
      </c>
      <c r="G2403" s="119" t="s">
        <v>31</v>
      </c>
      <c r="H2403" s="119">
        <v>5</v>
      </c>
      <c r="I2403" s="119">
        <v>6465.58</v>
      </c>
      <c r="J2403" s="116">
        <v>3595.9</v>
      </c>
      <c r="K2403" s="40" t="s">
        <v>1837</v>
      </c>
      <c r="L2403" s="55">
        <f t="shared" si="441"/>
        <v>1375228.8659999999</v>
      </c>
      <c r="M2403" s="35">
        <f t="shared" si="442"/>
        <v>1375228.8659999999</v>
      </c>
      <c r="N2403" s="47">
        <f t="shared" si="443"/>
        <v>133708.19440000001</v>
      </c>
      <c r="O2403" s="47">
        <f t="shared" si="444"/>
        <v>1508937.0603999998</v>
      </c>
      <c r="P2403" s="35">
        <f t="shared" si="445"/>
        <v>1508937.0603999998</v>
      </c>
      <c r="Q2403" s="35">
        <v>212.7</v>
      </c>
      <c r="R2403" s="35">
        <v>20.68</v>
      </c>
      <c r="S2403" s="27" t="s">
        <v>607</v>
      </c>
      <c r="T2403" s="27" t="s">
        <v>1236</v>
      </c>
    </row>
    <row r="2404" spans="1:20" ht="37.5" customHeight="1" x14ac:dyDescent="0.3">
      <c r="A2404" s="23">
        <v>4</v>
      </c>
      <c r="B2404" s="23">
        <v>4</v>
      </c>
      <c r="C2404" s="64" t="s">
        <v>1521</v>
      </c>
      <c r="D2404" s="119">
        <v>1986</v>
      </c>
      <c r="E2404" s="119" t="s">
        <v>29</v>
      </c>
      <c r="F2404" s="44" t="s">
        <v>74</v>
      </c>
      <c r="G2404" s="119" t="s">
        <v>31</v>
      </c>
      <c r="H2404" s="119">
        <v>5</v>
      </c>
      <c r="I2404" s="119">
        <v>8073.4</v>
      </c>
      <c r="J2404" s="116">
        <v>281.60000000000002</v>
      </c>
      <c r="K2404" s="40" t="s">
        <v>1837</v>
      </c>
      <c r="L2404" s="55">
        <f t="shared" si="441"/>
        <v>1717212.18</v>
      </c>
      <c r="M2404" s="35">
        <f t="shared" si="442"/>
        <v>1717212.18</v>
      </c>
      <c r="N2404" s="47">
        <f t="shared" si="443"/>
        <v>166957.91199999998</v>
      </c>
      <c r="O2404" s="47">
        <f t="shared" si="444"/>
        <v>1884170.0919999999</v>
      </c>
      <c r="P2404" s="35">
        <f t="shared" si="445"/>
        <v>1884170.0919999999</v>
      </c>
      <c r="Q2404" s="35">
        <v>212.7</v>
      </c>
      <c r="R2404" s="35">
        <v>20.68</v>
      </c>
      <c r="S2404" s="27" t="s">
        <v>607</v>
      </c>
      <c r="T2404" s="27" t="s">
        <v>1236</v>
      </c>
    </row>
    <row r="2405" spans="1:20" ht="37.5" customHeight="1" x14ac:dyDescent="0.3">
      <c r="A2405" s="23">
        <v>5</v>
      </c>
      <c r="B2405" s="23">
        <v>5</v>
      </c>
      <c r="C2405" s="64" t="s">
        <v>1522</v>
      </c>
      <c r="D2405" s="119">
        <v>1987</v>
      </c>
      <c r="E2405" s="119" t="s">
        <v>29</v>
      </c>
      <c r="F2405" s="65" t="s">
        <v>74</v>
      </c>
      <c r="G2405" s="119" t="s">
        <v>60</v>
      </c>
      <c r="H2405" s="119">
        <v>5</v>
      </c>
      <c r="I2405" s="119">
        <v>6714.03</v>
      </c>
      <c r="J2405" s="32">
        <v>63.6</v>
      </c>
      <c r="K2405" s="40" t="s">
        <v>1837</v>
      </c>
      <c r="L2405" s="55">
        <f t="shared" si="441"/>
        <v>1428074.1809999999</v>
      </c>
      <c r="M2405" s="35">
        <f t="shared" si="442"/>
        <v>1428074.1809999999</v>
      </c>
      <c r="N2405" s="47">
        <f t="shared" si="443"/>
        <v>138846.1404</v>
      </c>
      <c r="O2405" s="47">
        <f t="shared" si="444"/>
        <v>1566920.3213999998</v>
      </c>
      <c r="P2405" s="35">
        <f t="shared" si="445"/>
        <v>1566920.3213999998</v>
      </c>
      <c r="Q2405" s="35">
        <v>212.7</v>
      </c>
      <c r="R2405" s="35">
        <v>20.68</v>
      </c>
      <c r="S2405" s="27" t="s">
        <v>607</v>
      </c>
      <c r="T2405" s="27" t="s">
        <v>1236</v>
      </c>
    </row>
    <row r="2406" spans="1:20" ht="37.5" customHeight="1" x14ac:dyDescent="0.3">
      <c r="A2406" s="23">
        <v>6</v>
      </c>
      <c r="B2406" s="23">
        <v>6</v>
      </c>
      <c r="C2406" s="64" t="s">
        <v>1523</v>
      </c>
      <c r="D2406" s="12">
        <v>1980</v>
      </c>
      <c r="E2406" s="119" t="s">
        <v>29</v>
      </c>
      <c r="F2406" s="65" t="s">
        <v>74</v>
      </c>
      <c r="G2406" s="119" t="s">
        <v>60</v>
      </c>
      <c r="H2406" s="119">
        <v>5</v>
      </c>
      <c r="I2406" s="119">
        <f>3603.6+854+854</f>
        <v>5311.6</v>
      </c>
      <c r="J2406" s="35">
        <v>3257.2</v>
      </c>
      <c r="K2406" s="40" t="s">
        <v>1837</v>
      </c>
      <c r="L2406" s="55">
        <f t="shared" si="441"/>
        <v>1129777.32</v>
      </c>
      <c r="M2406" s="35">
        <f t="shared" si="442"/>
        <v>1129777.32</v>
      </c>
      <c r="N2406" s="47">
        <f t="shared" si="443"/>
        <v>109843.88800000001</v>
      </c>
      <c r="O2406" s="47">
        <f t="shared" si="444"/>
        <v>1239621.2080000001</v>
      </c>
      <c r="P2406" s="35">
        <f t="shared" si="445"/>
        <v>1239621.2080000001</v>
      </c>
      <c r="Q2406" s="35">
        <v>212.7</v>
      </c>
      <c r="R2406" s="35">
        <v>20.68</v>
      </c>
      <c r="S2406" s="27" t="s">
        <v>607</v>
      </c>
      <c r="T2406" s="27" t="s">
        <v>1236</v>
      </c>
    </row>
    <row r="2407" spans="1:20" ht="37.5" customHeight="1" x14ac:dyDescent="0.3">
      <c r="A2407" s="23">
        <v>7</v>
      </c>
      <c r="B2407" s="23">
        <v>7</v>
      </c>
      <c r="C2407" s="64" t="s">
        <v>1524</v>
      </c>
      <c r="D2407" s="119">
        <v>1978</v>
      </c>
      <c r="E2407" s="119" t="s">
        <v>29</v>
      </c>
      <c r="F2407" s="65" t="s">
        <v>74</v>
      </c>
      <c r="G2407" s="119" t="s">
        <v>60</v>
      </c>
      <c r="H2407" s="119">
        <v>5</v>
      </c>
      <c r="I2407" s="119">
        <v>6730.1</v>
      </c>
      <c r="J2407" s="35">
        <v>3254.9</v>
      </c>
      <c r="K2407" s="40" t="s">
        <v>1837</v>
      </c>
      <c r="L2407" s="55">
        <f t="shared" si="441"/>
        <v>1431492.27</v>
      </c>
      <c r="M2407" s="35">
        <f t="shared" si="442"/>
        <v>1431492.27</v>
      </c>
      <c r="N2407" s="47">
        <f t="shared" si="443"/>
        <v>139178.46799999999</v>
      </c>
      <c r="O2407" s="47">
        <f t="shared" si="444"/>
        <v>1570670.7379999999</v>
      </c>
      <c r="P2407" s="35">
        <f t="shared" si="445"/>
        <v>1570670.7379999999</v>
      </c>
      <c r="Q2407" s="35">
        <v>212.7</v>
      </c>
      <c r="R2407" s="35">
        <v>20.68</v>
      </c>
      <c r="S2407" s="27" t="s">
        <v>607</v>
      </c>
      <c r="T2407" s="27" t="s">
        <v>1236</v>
      </c>
    </row>
    <row r="2408" spans="1:20" ht="37.5" customHeight="1" x14ac:dyDescent="0.3">
      <c r="A2408" s="23">
        <v>8</v>
      </c>
      <c r="B2408" s="23">
        <v>8</v>
      </c>
      <c r="C2408" s="64" t="s">
        <v>1525</v>
      </c>
      <c r="D2408" s="119">
        <v>1980</v>
      </c>
      <c r="E2408" s="119" t="s">
        <v>29</v>
      </c>
      <c r="F2408" s="65" t="s">
        <v>74</v>
      </c>
      <c r="G2408" s="119" t="s">
        <v>60</v>
      </c>
      <c r="H2408" s="119">
        <v>5</v>
      </c>
      <c r="I2408" s="119">
        <f>3746+834.7*2</f>
        <v>5415.4</v>
      </c>
      <c r="J2408" s="35">
        <v>3746</v>
      </c>
      <c r="K2408" s="40" t="s">
        <v>1837</v>
      </c>
      <c r="L2408" s="55">
        <f t="shared" si="441"/>
        <v>1151855.5799999998</v>
      </c>
      <c r="M2408" s="35">
        <f t="shared" si="442"/>
        <v>1151855.5799999998</v>
      </c>
      <c r="N2408" s="47">
        <f t="shared" si="443"/>
        <v>111990.47199999999</v>
      </c>
      <c r="O2408" s="47">
        <f t="shared" si="444"/>
        <v>1263846.0519999999</v>
      </c>
      <c r="P2408" s="35">
        <f t="shared" si="445"/>
        <v>1263846.0519999999</v>
      </c>
      <c r="Q2408" s="35">
        <v>212.7</v>
      </c>
      <c r="R2408" s="35">
        <v>20.68</v>
      </c>
      <c r="S2408" s="27" t="s">
        <v>607</v>
      </c>
      <c r="T2408" s="27" t="s">
        <v>1236</v>
      </c>
    </row>
    <row r="2409" spans="1:20" ht="37.5" customHeight="1" x14ac:dyDescent="0.3">
      <c r="A2409" s="23">
        <v>9</v>
      </c>
      <c r="B2409" s="23">
        <v>9</v>
      </c>
      <c r="C2409" s="64" t="s">
        <v>1526</v>
      </c>
      <c r="D2409" s="119">
        <v>1989</v>
      </c>
      <c r="E2409" s="119" t="s">
        <v>29</v>
      </c>
      <c r="F2409" s="65" t="s">
        <v>74</v>
      </c>
      <c r="G2409" s="119" t="s">
        <v>91</v>
      </c>
      <c r="H2409" s="119">
        <v>5</v>
      </c>
      <c r="I2409" s="119">
        <f>4043.9+903.9+702.5</f>
        <v>5650.3</v>
      </c>
      <c r="J2409" s="35">
        <v>4043.9</v>
      </c>
      <c r="K2409" s="40" t="s">
        <v>1837</v>
      </c>
      <c r="L2409" s="55">
        <f t="shared" si="441"/>
        <v>1201818.81</v>
      </c>
      <c r="M2409" s="35">
        <f t="shared" si="442"/>
        <v>1201818.81</v>
      </c>
      <c r="N2409" s="47">
        <f t="shared" si="443"/>
        <v>116848.204</v>
      </c>
      <c r="O2409" s="47">
        <f t="shared" si="444"/>
        <v>1318667.014</v>
      </c>
      <c r="P2409" s="35">
        <f t="shared" si="445"/>
        <v>1318667.014</v>
      </c>
      <c r="Q2409" s="35">
        <v>212.7</v>
      </c>
      <c r="R2409" s="35">
        <v>20.68</v>
      </c>
      <c r="S2409" s="27" t="s">
        <v>607</v>
      </c>
      <c r="T2409" s="27" t="s">
        <v>1236</v>
      </c>
    </row>
    <row r="2410" spans="1:20" ht="37.5" customHeight="1" x14ac:dyDescent="0.3">
      <c r="A2410" s="23">
        <v>10</v>
      </c>
      <c r="B2410" s="23">
        <v>10</v>
      </c>
      <c r="C2410" s="64" t="s">
        <v>1527</v>
      </c>
      <c r="D2410" s="119">
        <v>1986</v>
      </c>
      <c r="E2410" s="119" t="s">
        <v>29</v>
      </c>
      <c r="F2410" s="65" t="s">
        <v>74</v>
      </c>
      <c r="G2410" s="119" t="s">
        <v>60</v>
      </c>
      <c r="H2410" s="119">
        <v>5</v>
      </c>
      <c r="I2410" s="119">
        <f>3543.12+833.3+833.3</f>
        <v>5209.72</v>
      </c>
      <c r="J2410" s="35">
        <v>3543.12</v>
      </c>
      <c r="K2410" s="40" t="s">
        <v>1837</v>
      </c>
      <c r="L2410" s="55">
        <f t="shared" si="441"/>
        <v>1108107.4439999999</v>
      </c>
      <c r="M2410" s="35">
        <f t="shared" si="442"/>
        <v>1108107.4439999999</v>
      </c>
      <c r="N2410" s="47">
        <f t="shared" si="443"/>
        <v>107737.0096</v>
      </c>
      <c r="O2410" s="47">
        <f t="shared" si="444"/>
        <v>1215844.4535999999</v>
      </c>
      <c r="P2410" s="35">
        <f t="shared" si="445"/>
        <v>1215844.4535999999</v>
      </c>
      <c r="Q2410" s="35">
        <v>212.7</v>
      </c>
      <c r="R2410" s="35">
        <v>20.68</v>
      </c>
      <c r="S2410" s="27" t="s">
        <v>607</v>
      </c>
      <c r="T2410" s="27" t="s">
        <v>1236</v>
      </c>
    </row>
    <row r="2411" spans="1:20" ht="37.5" customHeight="1" x14ac:dyDescent="0.3">
      <c r="A2411" s="23">
        <v>11</v>
      </c>
      <c r="B2411" s="23">
        <v>11</v>
      </c>
      <c r="C2411" s="64" t="s">
        <v>1528</v>
      </c>
      <c r="D2411" s="119">
        <v>1986</v>
      </c>
      <c r="E2411" s="119" t="s">
        <v>29</v>
      </c>
      <c r="F2411" s="65" t="s">
        <v>74</v>
      </c>
      <c r="G2411" s="119" t="s">
        <v>60</v>
      </c>
      <c r="H2411" s="119">
        <v>5</v>
      </c>
      <c r="I2411" s="119">
        <f>2865.5+847.9+847.9</f>
        <v>4561.3</v>
      </c>
      <c r="J2411" s="35">
        <v>2865.5</v>
      </c>
      <c r="K2411" s="40" t="s">
        <v>1837</v>
      </c>
      <c r="L2411" s="55">
        <f t="shared" si="441"/>
        <v>970188.51</v>
      </c>
      <c r="M2411" s="35">
        <f t="shared" si="442"/>
        <v>970188.51</v>
      </c>
      <c r="N2411" s="47">
        <f t="shared" si="443"/>
        <v>94327.684000000008</v>
      </c>
      <c r="O2411" s="47">
        <f t="shared" si="444"/>
        <v>1064516.1940000001</v>
      </c>
      <c r="P2411" s="35">
        <f t="shared" si="445"/>
        <v>1064516.1940000001</v>
      </c>
      <c r="Q2411" s="35">
        <v>212.7</v>
      </c>
      <c r="R2411" s="35">
        <v>20.68</v>
      </c>
      <c r="S2411" s="27" t="s">
        <v>607</v>
      </c>
      <c r="T2411" s="27" t="s">
        <v>1236</v>
      </c>
    </row>
    <row r="2412" spans="1:20" ht="37.5" customHeight="1" x14ac:dyDescent="0.3">
      <c r="A2412" s="23">
        <v>12</v>
      </c>
      <c r="B2412" s="23">
        <v>12</v>
      </c>
      <c r="C2412" s="64" t="s">
        <v>1529</v>
      </c>
      <c r="D2412" s="119">
        <v>1986</v>
      </c>
      <c r="E2412" s="119" t="s">
        <v>29</v>
      </c>
      <c r="F2412" s="65" t="s">
        <v>74</v>
      </c>
      <c r="G2412" s="119" t="s">
        <v>60</v>
      </c>
      <c r="H2412" s="119">
        <v>5</v>
      </c>
      <c r="I2412" s="119">
        <f>2852.6+543.3+543.3</f>
        <v>3939.2</v>
      </c>
      <c r="J2412" s="35">
        <v>2852.6</v>
      </c>
      <c r="K2412" s="40" t="s">
        <v>1837</v>
      </c>
      <c r="L2412" s="55">
        <f t="shared" si="441"/>
        <v>837867.84</v>
      </c>
      <c r="M2412" s="35">
        <f t="shared" si="442"/>
        <v>837867.84</v>
      </c>
      <c r="N2412" s="47">
        <f t="shared" si="443"/>
        <v>81462.655999999988</v>
      </c>
      <c r="O2412" s="47">
        <f t="shared" si="444"/>
        <v>919330.49599999993</v>
      </c>
      <c r="P2412" s="35">
        <f t="shared" si="445"/>
        <v>919330.49599999993</v>
      </c>
      <c r="Q2412" s="35">
        <v>212.7</v>
      </c>
      <c r="R2412" s="35">
        <v>20.68</v>
      </c>
      <c r="S2412" s="27" t="s">
        <v>607</v>
      </c>
      <c r="T2412" s="27" t="s">
        <v>1236</v>
      </c>
    </row>
    <row r="2413" spans="1:20" ht="37.5" customHeight="1" x14ac:dyDescent="0.3">
      <c r="A2413" s="23">
        <v>13</v>
      </c>
      <c r="B2413" s="23">
        <v>13</v>
      </c>
      <c r="C2413" s="64" t="s">
        <v>1530</v>
      </c>
      <c r="D2413" s="119">
        <v>1988</v>
      </c>
      <c r="E2413" s="119"/>
      <c r="F2413" s="65" t="s">
        <v>74</v>
      </c>
      <c r="G2413" s="119" t="s">
        <v>60</v>
      </c>
      <c r="H2413" s="119">
        <v>5</v>
      </c>
      <c r="I2413" s="119">
        <f>2871.1+575.6+457.7</f>
        <v>3904.3999999999996</v>
      </c>
      <c r="J2413" s="35">
        <v>2871.1</v>
      </c>
      <c r="K2413" s="40" t="s">
        <v>1837</v>
      </c>
      <c r="L2413" s="55">
        <f t="shared" si="441"/>
        <v>830465.87999999989</v>
      </c>
      <c r="M2413" s="35">
        <f t="shared" si="442"/>
        <v>830465.87999999989</v>
      </c>
      <c r="N2413" s="47">
        <f t="shared" si="443"/>
        <v>80742.991999999998</v>
      </c>
      <c r="O2413" s="47">
        <f t="shared" si="444"/>
        <v>911208.87199999986</v>
      </c>
      <c r="P2413" s="35">
        <f t="shared" si="445"/>
        <v>911208.87199999986</v>
      </c>
      <c r="Q2413" s="35">
        <v>212.7</v>
      </c>
      <c r="R2413" s="35">
        <v>20.68</v>
      </c>
      <c r="S2413" s="27" t="s">
        <v>607</v>
      </c>
      <c r="T2413" s="27" t="s">
        <v>1236</v>
      </c>
    </row>
    <row r="2414" spans="1:20" ht="37.5" customHeight="1" x14ac:dyDescent="0.3">
      <c r="A2414" s="23">
        <v>14</v>
      </c>
      <c r="B2414" s="23">
        <v>14</v>
      </c>
      <c r="C2414" s="64" t="s">
        <v>1531</v>
      </c>
      <c r="D2414" s="119">
        <v>1987</v>
      </c>
      <c r="E2414" s="119"/>
      <c r="F2414" s="65" t="s">
        <v>74</v>
      </c>
      <c r="G2414" s="119" t="s">
        <v>60</v>
      </c>
      <c r="H2414" s="119">
        <v>5</v>
      </c>
      <c r="I2414" s="119">
        <f>5801.8+1209+1209</f>
        <v>8219.7999999999993</v>
      </c>
      <c r="J2414" s="35">
        <v>4279.3999999999996</v>
      </c>
      <c r="K2414" s="40" t="s">
        <v>1837</v>
      </c>
      <c r="L2414" s="55">
        <f t="shared" si="441"/>
        <v>1748351.4599999997</v>
      </c>
      <c r="M2414" s="35">
        <f t="shared" si="442"/>
        <v>1748351.4599999997</v>
      </c>
      <c r="N2414" s="47">
        <f t="shared" si="443"/>
        <v>169985.46399999998</v>
      </c>
      <c r="O2414" s="47">
        <f t="shared" si="444"/>
        <v>1918336.9239999996</v>
      </c>
      <c r="P2414" s="35">
        <f t="shared" si="445"/>
        <v>1918336.9239999996</v>
      </c>
      <c r="Q2414" s="35">
        <v>212.7</v>
      </c>
      <c r="R2414" s="35">
        <v>20.68</v>
      </c>
      <c r="S2414" s="27" t="s">
        <v>607</v>
      </c>
      <c r="T2414" s="27" t="s">
        <v>1236</v>
      </c>
    </row>
    <row r="2415" spans="1:20" ht="37.5" customHeight="1" x14ac:dyDescent="0.3">
      <c r="A2415" s="23">
        <v>15</v>
      </c>
      <c r="B2415" s="23">
        <v>15</v>
      </c>
      <c r="C2415" s="64" t="s">
        <v>1532</v>
      </c>
      <c r="D2415" s="119">
        <v>1988</v>
      </c>
      <c r="E2415" s="119"/>
      <c r="F2415" s="65" t="s">
        <v>74</v>
      </c>
      <c r="G2415" s="119" t="s">
        <v>60</v>
      </c>
      <c r="H2415" s="119">
        <v>5</v>
      </c>
      <c r="I2415" s="119">
        <f>2904.6+571.3+464.6</f>
        <v>3940.4999999999995</v>
      </c>
      <c r="J2415" s="35">
        <v>2904.6</v>
      </c>
      <c r="K2415" s="40" t="s">
        <v>1837</v>
      </c>
      <c r="L2415" s="55">
        <f t="shared" si="441"/>
        <v>838144.34999999986</v>
      </c>
      <c r="M2415" s="35">
        <f t="shared" si="442"/>
        <v>838144.34999999986</v>
      </c>
      <c r="N2415" s="47">
        <f t="shared" si="443"/>
        <v>81489.539999999994</v>
      </c>
      <c r="O2415" s="47">
        <f t="shared" si="444"/>
        <v>919633.8899999999</v>
      </c>
      <c r="P2415" s="35">
        <f t="shared" si="445"/>
        <v>919633.8899999999</v>
      </c>
      <c r="Q2415" s="35">
        <v>212.7</v>
      </c>
      <c r="R2415" s="35">
        <v>20.68</v>
      </c>
      <c r="S2415" s="27" t="s">
        <v>607</v>
      </c>
      <c r="T2415" s="27" t="s">
        <v>1236</v>
      </c>
    </row>
    <row r="2416" spans="1:20" ht="37.5" customHeight="1" x14ac:dyDescent="0.3">
      <c r="A2416" s="23">
        <v>16</v>
      </c>
      <c r="B2416" s="23">
        <v>16</v>
      </c>
      <c r="C2416" s="64" t="s">
        <v>1533</v>
      </c>
      <c r="D2416" s="119">
        <v>1976</v>
      </c>
      <c r="E2416" s="119" t="s">
        <v>29</v>
      </c>
      <c r="F2416" s="65" t="s">
        <v>74</v>
      </c>
      <c r="G2416" s="119" t="s">
        <v>60</v>
      </c>
      <c r="H2416" s="119">
        <v>5</v>
      </c>
      <c r="I2416" s="119">
        <f>2760.8+727*2</f>
        <v>4214.8</v>
      </c>
      <c r="J2416" s="35">
        <v>2760.8</v>
      </c>
      <c r="K2416" s="40" t="s">
        <v>1837</v>
      </c>
      <c r="L2416" s="55">
        <f t="shared" si="441"/>
        <v>896487.96</v>
      </c>
      <c r="M2416" s="35">
        <f t="shared" si="442"/>
        <v>896487.96</v>
      </c>
      <c r="N2416" s="47">
        <f t="shared" si="443"/>
        <v>87162.063999999998</v>
      </c>
      <c r="O2416" s="47">
        <f t="shared" si="444"/>
        <v>983650.02399999998</v>
      </c>
      <c r="P2416" s="35">
        <f t="shared" si="445"/>
        <v>983650.02399999998</v>
      </c>
      <c r="Q2416" s="35">
        <v>212.7</v>
      </c>
      <c r="R2416" s="35">
        <v>20.68</v>
      </c>
      <c r="S2416" s="27" t="s">
        <v>607</v>
      </c>
      <c r="T2416" s="27" t="s">
        <v>1236</v>
      </c>
    </row>
    <row r="2417" spans="1:20" ht="37.5" customHeight="1" x14ac:dyDescent="0.3">
      <c r="A2417" s="23">
        <v>17</v>
      </c>
      <c r="B2417" s="23">
        <v>17</v>
      </c>
      <c r="C2417" s="64" t="s">
        <v>1534</v>
      </c>
      <c r="D2417" s="119">
        <v>1987</v>
      </c>
      <c r="E2417" s="119" t="s">
        <v>29</v>
      </c>
      <c r="F2417" s="65" t="s">
        <v>74</v>
      </c>
      <c r="G2417" s="119" t="s">
        <v>60</v>
      </c>
      <c r="H2417" s="119">
        <v>5</v>
      </c>
      <c r="I2417" s="119">
        <f>4150+900.3*2</f>
        <v>5950.6</v>
      </c>
      <c r="J2417" s="32">
        <v>4150</v>
      </c>
      <c r="K2417" s="40" t="s">
        <v>1837</v>
      </c>
      <c r="L2417" s="55">
        <f t="shared" si="441"/>
        <v>1265692.6200000001</v>
      </c>
      <c r="M2417" s="35">
        <f t="shared" si="442"/>
        <v>1265692.6200000001</v>
      </c>
      <c r="N2417" s="47">
        <f t="shared" si="443"/>
        <v>123058.40800000001</v>
      </c>
      <c r="O2417" s="47">
        <f t="shared" si="444"/>
        <v>1388751.0280000002</v>
      </c>
      <c r="P2417" s="35">
        <f t="shared" si="445"/>
        <v>1388751.0280000002</v>
      </c>
      <c r="Q2417" s="35">
        <v>212.7</v>
      </c>
      <c r="R2417" s="35">
        <v>20.68</v>
      </c>
      <c r="S2417" s="27" t="s">
        <v>607</v>
      </c>
      <c r="T2417" s="27" t="s">
        <v>1236</v>
      </c>
    </row>
    <row r="2418" spans="1:20" s="9" customFormat="1" ht="37.5" customHeight="1" x14ac:dyDescent="0.3">
      <c r="A2418" s="34">
        <v>2</v>
      </c>
      <c r="B2418" s="36">
        <v>2</v>
      </c>
      <c r="C2418" s="128" t="s">
        <v>248</v>
      </c>
      <c r="D2418" s="36"/>
      <c r="E2418" s="119"/>
      <c r="F2418" s="27"/>
      <c r="G2418" s="36"/>
      <c r="H2418" s="36"/>
      <c r="I2418" s="31">
        <f>SUM(I2419:I2420)</f>
        <v>1122.4000000000001</v>
      </c>
      <c r="J2418" s="29"/>
      <c r="K2418" s="25"/>
      <c r="L2418" s="31">
        <f>SUM(L2419:L2420)</f>
        <v>446715.19999999995</v>
      </c>
      <c r="M2418" s="31">
        <f t="shared" ref="M2418:P2418" si="446">SUM(M2419:M2420)</f>
        <v>446715.19999999995</v>
      </c>
      <c r="N2418" s="31">
        <f t="shared" si="446"/>
        <v>0</v>
      </c>
      <c r="O2418" s="31">
        <f t="shared" si="446"/>
        <v>446715.19999999995</v>
      </c>
      <c r="P2418" s="31">
        <f t="shared" si="446"/>
        <v>446715.19999999995</v>
      </c>
      <c r="Q2418" s="31"/>
      <c r="R2418" s="70"/>
      <c r="S2418" s="27"/>
      <c r="T2418" s="27"/>
    </row>
    <row r="2419" spans="1:20" s="9" customFormat="1" ht="37.5" customHeight="1" x14ac:dyDescent="0.3">
      <c r="A2419" s="119">
        <v>1</v>
      </c>
      <c r="B2419" s="119">
        <v>1</v>
      </c>
      <c r="C2419" s="42" t="s">
        <v>1961</v>
      </c>
      <c r="D2419" s="119">
        <v>1968</v>
      </c>
      <c r="E2419" s="119" t="s">
        <v>29</v>
      </c>
      <c r="F2419" s="132" t="s">
        <v>36</v>
      </c>
      <c r="G2419" s="119" t="s">
        <v>37</v>
      </c>
      <c r="H2419" s="119">
        <v>2</v>
      </c>
      <c r="I2419" s="32">
        <v>529.4</v>
      </c>
      <c r="J2419" s="32">
        <v>332</v>
      </c>
      <c r="K2419" s="38" t="s">
        <v>1837</v>
      </c>
      <c r="L2419" s="35">
        <f>I2419*Q2419</f>
        <v>210701.19999999998</v>
      </c>
      <c r="M2419" s="35">
        <f>L2419</f>
        <v>210701.19999999998</v>
      </c>
      <c r="N2419" s="35">
        <f>I2419*R2419</f>
        <v>0</v>
      </c>
      <c r="O2419" s="35">
        <f t="shared" ref="O2419:O2420" si="447">L2419+N2419</f>
        <v>210701.19999999998</v>
      </c>
      <c r="P2419" s="35">
        <f t="shared" ref="P2419:P2420" si="448">O2419</f>
        <v>210701.19999999998</v>
      </c>
      <c r="Q2419" s="35">
        <v>398</v>
      </c>
      <c r="R2419" s="43"/>
      <c r="S2419" s="27"/>
      <c r="T2419" s="27" t="s">
        <v>1236</v>
      </c>
    </row>
    <row r="2420" spans="1:20" s="9" customFormat="1" ht="37.5" customHeight="1" x14ac:dyDescent="0.3">
      <c r="A2420" s="119">
        <v>2</v>
      </c>
      <c r="B2420" s="119">
        <v>2</v>
      </c>
      <c r="C2420" s="42" t="s">
        <v>1962</v>
      </c>
      <c r="D2420" s="119">
        <v>1968</v>
      </c>
      <c r="E2420" s="119" t="s">
        <v>29</v>
      </c>
      <c r="F2420" s="132" t="s">
        <v>36</v>
      </c>
      <c r="G2420" s="119" t="s">
        <v>37</v>
      </c>
      <c r="H2420" s="119">
        <v>2</v>
      </c>
      <c r="I2420" s="32">
        <v>593</v>
      </c>
      <c r="J2420" s="32">
        <v>350.4</v>
      </c>
      <c r="K2420" s="38" t="s">
        <v>1837</v>
      </c>
      <c r="L2420" s="35">
        <f t="shared" ref="L2420" si="449">I2420*Q2420</f>
        <v>236014</v>
      </c>
      <c r="M2420" s="35">
        <f t="shared" ref="M2420" si="450">L2420</f>
        <v>236014</v>
      </c>
      <c r="N2420" s="35">
        <f t="shared" ref="N2420" si="451">I2420*R2420</f>
        <v>0</v>
      </c>
      <c r="O2420" s="35">
        <f t="shared" si="447"/>
        <v>236014</v>
      </c>
      <c r="P2420" s="35">
        <f t="shared" si="448"/>
        <v>236014</v>
      </c>
      <c r="Q2420" s="35">
        <v>398</v>
      </c>
      <c r="R2420" s="43"/>
      <c r="S2420" s="27"/>
      <c r="T2420" s="27" t="s">
        <v>1236</v>
      </c>
    </row>
    <row r="2421" spans="1:20" ht="48" customHeight="1" x14ac:dyDescent="0.3">
      <c r="A2421" s="34">
        <f>A2808</f>
        <v>387</v>
      </c>
      <c r="B2421" s="34">
        <f>B2806</f>
        <v>278</v>
      </c>
      <c r="C2421" s="25" t="s">
        <v>253</v>
      </c>
      <c r="D2421" s="36"/>
      <c r="E2421" s="36"/>
      <c r="F2421" s="27"/>
      <c r="G2421" s="36"/>
      <c r="H2421" s="36"/>
      <c r="I2421" s="31">
        <f>SUM(I2422:I2808)</f>
        <v>578755.48600000003</v>
      </c>
      <c r="J2421" s="29"/>
      <c r="K2421" s="32"/>
      <c r="L2421" s="31">
        <f t="shared" ref="L2421:P2421" si="452">SUM(L2422:L2808)</f>
        <v>291598746.7032398</v>
      </c>
      <c r="M2421" s="31">
        <f t="shared" si="452"/>
        <v>291598746.70323968</v>
      </c>
      <c r="N2421" s="31">
        <f t="shared" si="452"/>
        <v>21821681.953599978</v>
      </c>
      <c r="O2421" s="31">
        <f t="shared" si="452"/>
        <v>313420428.65684015</v>
      </c>
      <c r="P2421" s="31">
        <f t="shared" si="452"/>
        <v>313420428.65684009</v>
      </c>
      <c r="Q2421" s="31"/>
      <c r="R2421" s="70"/>
      <c r="S2421" s="27"/>
      <c r="T2421" s="27"/>
    </row>
    <row r="2422" spans="1:20" s="9" customFormat="1" ht="30" customHeight="1" x14ac:dyDescent="0.3">
      <c r="A2422" s="27">
        <v>1</v>
      </c>
      <c r="B2422" s="27">
        <v>1</v>
      </c>
      <c r="C2422" s="38" t="s">
        <v>1878</v>
      </c>
      <c r="D2422" s="119">
        <v>1964</v>
      </c>
      <c r="E2422" s="119" t="s">
        <v>29</v>
      </c>
      <c r="F2422" s="27" t="s">
        <v>74</v>
      </c>
      <c r="G2422" s="119" t="s">
        <v>31</v>
      </c>
      <c r="H2422" s="119">
        <v>5</v>
      </c>
      <c r="I2422" s="32">
        <v>3478.1</v>
      </c>
      <c r="J2422" s="32">
        <v>2562.6999999999998</v>
      </c>
      <c r="K2422" s="38" t="s">
        <v>49</v>
      </c>
      <c r="L2422" s="32">
        <f>I2422*Q2422</f>
        <v>180861.19999999998</v>
      </c>
      <c r="M2422" s="153">
        <f>L2422+L2423+L2424+L2425</f>
        <v>1683469.9619999998</v>
      </c>
      <c r="N2422" s="35">
        <f>I2422*R2422</f>
        <v>39650.340000000004</v>
      </c>
      <c r="O2422" s="35">
        <f t="shared" ref="O2422:O2484" si="453">L2422+N2422</f>
        <v>220511.53999999998</v>
      </c>
      <c r="P2422" s="153">
        <f>O2422+O2423+O2424+O2425</f>
        <v>1915598.3560000001</v>
      </c>
      <c r="Q2422" s="35">
        <v>52</v>
      </c>
      <c r="R2422" s="43">
        <v>11.4</v>
      </c>
      <c r="S2422" s="27" t="s">
        <v>607</v>
      </c>
      <c r="T2422" s="27" t="s">
        <v>1236</v>
      </c>
    </row>
    <row r="2423" spans="1:20" s="9" customFormat="1" ht="64.5" customHeight="1" x14ac:dyDescent="0.3">
      <c r="A2423" s="27">
        <f>A2422+1</f>
        <v>2</v>
      </c>
      <c r="B2423" s="27"/>
      <c r="C2423" s="25"/>
      <c r="D2423" s="36"/>
      <c r="E2423" s="36"/>
      <c r="F2423" s="27"/>
      <c r="G2423" s="36"/>
      <c r="H2423" s="36"/>
      <c r="I2423" s="31"/>
      <c r="J2423" s="29"/>
      <c r="K2423" s="40" t="s">
        <v>48</v>
      </c>
      <c r="L2423" s="32">
        <f>I2422*Q2423</f>
        <v>261413.99599999998</v>
      </c>
      <c r="M2423" s="158"/>
      <c r="N2423" s="35">
        <f>I2422*R2423</f>
        <v>49284.676999999996</v>
      </c>
      <c r="O2423" s="35">
        <f t="shared" si="453"/>
        <v>310698.67299999995</v>
      </c>
      <c r="P2423" s="158"/>
      <c r="Q2423" s="35">
        <v>75.16</v>
      </c>
      <c r="R2423" s="43">
        <v>14.17</v>
      </c>
      <c r="S2423" s="27" t="s">
        <v>607</v>
      </c>
      <c r="T2423" s="27" t="s">
        <v>1236</v>
      </c>
    </row>
    <row r="2424" spans="1:20" s="9" customFormat="1" ht="37.5" customHeight="1" x14ac:dyDescent="0.3">
      <c r="A2424" s="27">
        <f t="shared" ref="A2424:A2487" si="454">A2423+1</f>
        <v>3</v>
      </c>
      <c r="B2424" s="27"/>
      <c r="C2424" s="25"/>
      <c r="D2424" s="36"/>
      <c r="E2424" s="36"/>
      <c r="F2424" s="27"/>
      <c r="G2424" s="36"/>
      <c r="H2424" s="36"/>
      <c r="I2424" s="31"/>
      <c r="J2424" s="29"/>
      <c r="K2424" s="40" t="s">
        <v>215</v>
      </c>
      <c r="L2424" s="32">
        <f>I2422*Q2424</f>
        <v>501402.89599999995</v>
      </c>
      <c r="M2424" s="158"/>
      <c r="N2424" s="35">
        <f>I2422*R2424</f>
        <v>71266.268999999986</v>
      </c>
      <c r="O2424" s="35">
        <f t="shared" si="453"/>
        <v>572669.16499999992</v>
      </c>
      <c r="P2424" s="158"/>
      <c r="Q2424" s="35">
        <v>144.16</v>
      </c>
      <c r="R2424" s="43">
        <v>20.49</v>
      </c>
      <c r="S2424" s="27" t="s">
        <v>607</v>
      </c>
      <c r="T2424" s="27" t="s">
        <v>1236</v>
      </c>
    </row>
    <row r="2425" spans="1:20" s="9" customFormat="1" ht="39" customHeight="1" x14ac:dyDescent="0.3">
      <c r="A2425" s="27">
        <f t="shared" si="454"/>
        <v>4</v>
      </c>
      <c r="B2425" s="27"/>
      <c r="C2425" s="25"/>
      <c r="D2425" s="36"/>
      <c r="E2425" s="36"/>
      <c r="F2425" s="27"/>
      <c r="G2425" s="36"/>
      <c r="H2425" s="36"/>
      <c r="I2425" s="31"/>
      <c r="J2425" s="29"/>
      <c r="K2425" s="40" t="s">
        <v>1837</v>
      </c>
      <c r="L2425" s="32">
        <f>I2422*Q2425</f>
        <v>739791.87</v>
      </c>
      <c r="M2425" s="154"/>
      <c r="N2425" s="35">
        <f>I2422*R2425</f>
        <v>71927.107999999993</v>
      </c>
      <c r="O2425" s="35">
        <f t="shared" si="453"/>
        <v>811718.978</v>
      </c>
      <c r="P2425" s="154"/>
      <c r="Q2425" s="35">
        <v>212.7</v>
      </c>
      <c r="R2425" s="43">
        <v>20.68</v>
      </c>
      <c r="S2425" s="27" t="s">
        <v>607</v>
      </c>
      <c r="T2425" s="27" t="s">
        <v>1236</v>
      </c>
    </row>
    <row r="2426" spans="1:20" ht="37.5" x14ac:dyDescent="0.3">
      <c r="A2426" s="27">
        <f t="shared" si="454"/>
        <v>5</v>
      </c>
      <c r="B2426" s="27">
        <v>2</v>
      </c>
      <c r="C2426" s="38" t="s">
        <v>1535</v>
      </c>
      <c r="D2426" s="27" t="s">
        <v>775</v>
      </c>
      <c r="E2426" s="27"/>
      <c r="F2426" s="27" t="s">
        <v>1536</v>
      </c>
      <c r="G2426" s="119" t="s">
        <v>60</v>
      </c>
      <c r="H2426" s="65"/>
      <c r="I2426" s="27">
        <v>4601.2</v>
      </c>
      <c r="J2426" s="27">
        <v>2647.1</v>
      </c>
      <c r="K2426" s="38" t="s">
        <v>46</v>
      </c>
      <c r="L2426" s="35">
        <f>I2426*Q2426</f>
        <v>5144141.5999999996</v>
      </c>
      <c r="M2426" s="153">
        <f>L2426+L2427</f>
        <v>7922070.0879999995</v>
      </c>
      <c r="N2426" s="35">
        <f>I2426*R2426</f>
        <v>196379.21599999999</v>
      </c>
      <c r="O2426" s="110">
        <f t="shared" si="453"/>
        <v>5340520.8159999996</v>
      </c>
      <c r="P2426" s="153">
        <f>O2426+O2427</f>
        <v>8243878.0159999989</v>
      </c>
      <c r="Q2426" s="35">
        <v>1118</v>
      </c>
      <c r="R2426" s="119">
        <v>42.68</v>
      </c>
      <c r="S2426" s="27" t="s">
        <v>607</v>
      </c>
      <c r="T2426" s="27" t="s">
        <v>1236</v>
      </c>
    </row>
    <row r="2427" spans="1:20" x14ac:dyDescent="0.3">
      <c r="A2427" s="27">
        <f t="shared" si="454"/>
        <v>6</v>
      </c>
      <c r="B2427" s="27"/>
      <c r="C2427" s="119"/>
      <c r="D2427" s="27"/>
      <c r="E2427" s="27"/>
      <c r="F2427" s="27" t="s">
        <v>1536</v>
      </c>
      <c r="G2427" s="119" t="s">
        <v>60</v>
      </c>
      <c r="H2427" s="65"/>
      <c r="I2427" s="27"/>
      <c r="J2427" s="27"/>
      <c r="K2427" s="38" t="s">
        <v>32</v>
      </c>
      <c r="L2427" s="35">
        <f>I2426*Q2427</f>
        <v>2777928.4879999999</v>
      </c>
      <c r="M2427" s="154"/>
      <c r="N2427" s="35">
        <f>I2426*R2427</f>
        <v>125428.712</v>
      </c>
      <c r="O2427" s="110">
        <f t="shared" si="453"/>
        <v>2903357.1999999997</v>
      </c>
      <c r="P2427" s="154"/>
      <c r="Q2427" s="119">
        <v>603.74</v>
      </c>
      <c r="R2427" s="119">
        <v>27.26</v>
      </c>
      <c r="S2427" s="27" t="s">
        <v>607</v>
      </c>
      <c r="T2427" s="27" t="s">
        <v>1236</v>
      </c>
    </row>
    <row r="2428" spans="1:20" ht="37.5" customHeight="1" x14ac:dyDescent="0.3">
      <c r="A2428" s="27">
        <f t="shared" si="454"/>
        <v>7</v>
      </c>
      <c r="B2428" s="27">
        <v>3</v>
      </c>
      <c r="C2428" s="38" t="s">
        <v>1537</v>
      </c>
      <c r="D2428" s="27" t="s">
        <v>775</v>
      </c>
      <c r="E2428" s="27"/>
      <c r="F2428" s="27" t="s">
        <v>1536</v>
      </c>
      <c r="G2428" s="119" t="s">
        <v>60</v>
      </c>
      <c r="H2428" s="65"/>
      <c r="I2428" s="27">
        <v>2587.6</v>
      </c>
      <c r="J2428" s="27">
        <v>1345.6</v>
      </c>
      <c r="K2428" s="38" t="s">
        <v>46</v>
      </c>
      <c r="L2428" s="35">
        <f>I2428*Q2428</f>
        <v>2892936.8</v>
      </c>
      <c r="M2428" s="153">
        <f>L2428+L2429</f>
        <v>4455174.4239999996</v>
      </c>
      <c r="N2428" s="35">
        <f>I2428*R2428</f>
        <v>110438.768</v>
      </c>
      <c r="O2428" s="110">
        <f t="shared" si="453"/>
        <v>3003375.568</v>
      </c>
      <c r="P2428" s="153">
        <f>O2428+O2429</f>
        <v>4636151.1679999996</v>
      </c>
      <c r="Q2428" s="35">
        <v>1118</v>
      </c>
      <c r="R2428" s="119">
        <v>42.68</v>
      </c>
      <c r="S2428" s="27" t="s">
        <v>607</v>
      </c>
      <c r="T2428" s="27" t="s">
        <v>1236</v>
      </c>
    </row>
    <row r="2429" spans="1:20" ht="18.75" customHeight="1" x14ac:dyDescent="0.3">
      <c r="A2429" s="27">
        <f t="shared" si="454"/>
        <v>8</v>
      </c>
      <c r="B2429" s="27"/>
      <c r="C2429" s="119"/>
      <c r="D2429" s="27"/>
      <c r="E2429" s="27"/>
      <c r="F2429" s="27" t="s">
        <v>1536</v>
      </c>
      <c r="G2429" s="119" t="s">
        <v>60</v>
      </c>
      <c r="H2429" s="65"/>
      <c r="I2429" s="27"/>
      <c r="J2429" s="27"/>
      <c r="K2429" s="38" t="s">
        <v>32</v>
      </c>
      <c r="L2429" s="35">
        <f>I2428*Q2429</f>
        <v>1562237.6240000001</v>
      </c>
      <c r="M2429" s="154"/>
      <c r="N2429" s="35">
        <f>I2428*R2429</f>
        <v>70537.975999999995</v>
      </c>
      <c r="O2429" s="110">
        <f t="shared" si="453"/>
        <v>1632775.6</v>
      </c>
      <c r="P2429" s="154"/>
      <c r="Q2429" s="119">
        <v>603.74</v>
      </c>
      <c r="R2429" s="119">
        <v>27.26</v>
      </c>
      <c r="S2429" s="27" t="s">
        <v>607</v>
      </c>
      <c r="T2429" s="27" t="s">
        <v>1236</v>
      </c>
    </row>
    <row r="2430" spans="1:20" ht="37.5" customHeight="1" x14ac:dyDescent="0.3">
      <c r="A2430" s="27">
        <f t="shared" si="454"/>
        <v>9</v>
      </c>
      <c r="B2430" s="27">
        <v>4</v>
      </c>
      <c r="C2430" s="38" t="s">
        <v>1538</v>
      </c>
      <c r="D2430" s="27" t="s">
        <v>775</v>
      </c>
      <c r="E2430" s="27"/>
      <c r="F2430" s="27" t="s">
        <v>1536</v>
      </c>
      <c r="G2430" s="119" t="s">
        <v>60</v>
      </c>
      <c r="H2430" s="65"/>
      <c r="I2430" s="27">
        <v>4939.8</v>
      </c>
      <c r="J2430" s="27">
        <v>2680.8</v>
      </c>
      <c r="K2430" s="38" t="s">
        <v>46</v>
      </c>
      <c r="L2430" s="35">
        <f>I2430*Q2430</f>
        <v>5522696.4000000004</v>
      </c>
      <c r="M2430" s="153">
        <f>L2430+L2431</f>
        <v>8505051.2520000003</v>
      </c>
      <c r="N2430" s="35">
        <f>I2430*R2430</f>
        <v>210830.66400000002</v>
      </c>
      <c r="O2430" s="110">
        <f t="shared" si="453"/>
        <v>5733527.0640000002</v>
      </c>
      <c r="P2430" s="153">
        <f>O2430+O2431</f>
        <v>8850540.8640000001</v>
      </c>
      <c r="Q2430" s="35">
        <v>1118</v>
      </c>
      <c r="R2430" s="119">
        <v>42.68</v>
      </c>
      <c r="S2430" s="27" t="s">
        <v>607</v>
      </c>
      <c r="T2430" s="27" t="s">
        <v>1236</v>
      </c>
    </row>
    <row r="2431" spans="1:20" ht="18.75" customHeight="1" x14ac:dyDescent="0.3">
      <c r="A2431" s="27">
        <f t="shared" si="454"/>
        <v>10</v>
      </c>
      <c r="B2431" s="27"/>
      <c r="C2431" s="119"/>
      <c r="D2431" s="27"/>
      <c r="E2431" s="27"/>
      <c r="F2431" s="27" t="s">
        <v>1536</v>
      </c>
      <c r="G2431" s="119" t="s">
        <v>60</v>
      </c>
      <c r="H2431" s="65"/>
      <c r="I2431" s="27"/>
      <c r="J2431" s="27"/>
      <c r="K2431" s="38" t="s">
        <v>32</v>
      </c>
      <c r="L2431" s="35">
        <f>I2430*Q2431</f>
        <v>2982354.852</v>
      </c>
      <c r="M2431" s="154"/>
      <c r="N2431" s="35">
        <f>I2430*R2431</f>
        <v>134658.948</v>
      </c>
      <c r="O2431" s="110">
        <f t="shared" si="453"/>
        <v>3117013.8</v>
      </c>
      <c r="P2431" s="154"/>
      <c r="Q2431" s="119">
        <v>603.74</v>
      </c>
      <c r="R2431" s="119">
        <v>27.26</v>
      </c>
      <c r="S2431" s="27" t="s">
        <v>607</v>
      </c>
      <c r="T2431" s="27" t="s">
        <v>1236</v>
      </c>
    </row>
    <row r="2432" spans="1:20" ht="37.5" customHeight="1" x14ac:dyDescent="0.3">
      <c r="A2432" s="27">
        <f t="shared" si="454"/>
        <v>11</v>
      </c>
      <c r="B2432" s="27">
        <v>5</v>
      </c>
      <c r="C2432" s="38" t="s">
        <v>1539</v>
      </c>
      <c r="D2432" s="27" t="s">
        <v>775</v>
      </c>
      <c r="E2432" s="27"/>
      <c r="F2432" s="27" t="s">
        <v>1536</v>
      </c>
      <c r="G2432" s="119" t="s">
        <v>60</v>
      </c>
      <c r="H2432" s="65"/>
      <c r="I2432" s="27">
        <v>2587.6</v>
      </c>
      <c r="J2432" s="27">
        <v>1345.6</v>
      </c>
      <c r="K2432" s="38" t="s">
        <v>46</v>
      </c>
      <c r="L2432" s="35">
        <f>I2432*Q2432</f>
        <v>2892936.8</v>
      </c>
      <c r="M2432" s="153">
        <f>L2432+L2433</f>
        <v>4455174.4239999996</v>
      </c>
      <c r="N2432" s="35">
        <f>I2432*R2432</f>
        <v>110438.768</v>
      </c>
      <c r="O2432" s="35">
        <f t="shared" si="453"/>
        <v>3003375.568</v>
      </c>
      <c r="P2432" s="153">
        <f>O2432+O2433</f>
        <v>4636151.1679999996</v>
      </c>
      <c r="Q2432" s="35">
        <v>1118</v>
      </c>
      <c r="R2432" s="119">
        <v>42.68</v>
      </c>
      <c r="S2432" s="27" t="s">
        <v>607</v>
      </c>
      <c r="T2432" s="27" t="s">
        <v>1236</v>
      </c>
    </row>
    <row r="2433" spans="1:20" ht="37.5" customHeight="1" x14ac:dyDescent="0.3">
      <c r="A2433" s="27">
        <f t="shared" si="454"/>
        <v>12</v>
      </c>
      <c r="B2433" s="27"/>
      <c r="C2433" s="38"/>
      <c r="D2433" s="27"/>
      <c r="E2433" s="27"/>
      <c r="F2433" s="27" t="s">
        <v>1536</v>
      </c>
      <c r="G2433" s="119" t="s">
        <v>60</v>
      </c>
      <c r="H2433" s="65"/>
      <c r="I2433" s="27"/>
      <c r="J2433" s="27"/>
      <c r="K2433" s="38" t="s">
        <v>32</v>
      </c>
      <c r="L2433" s="35">
        <f>I2432*Q2433</f>
        <v>1562237.6240000001</v>
      </c>
      <c r="M2433" s="154"/>
      <c r="N2433" s="35">
        <f>I2432*R2433</f>
        <v>70537.975999999995</v>
      </c>
      <c r="O2433" s="35">
        <f t="shared" si="453"/>
        <v>1632775.6</v>
      </c>
      <c r="P2433" s="154"/>
      <c r="Q2433" s="119">
        <v>603.74</v>
      </c>
      <c r="R2433" s="119">
        <v>27.26</v>
      </c>
      <c r="S2433" s="27" t="s">
        <v>607</v>
      </c>
      <c r="T2433" s="27" t="s">
        <v>1236</v>
      </c>
    </row>
    <row r="2434" spans="1:20" ht="37.5" customHeight="1" x14ac:dyDescent="0.3">
      <c r="A2434" s="27">
        <f t="shared" si="454"/>
        <v>13</v>
      </c>
      <c r="B2434" s="27">
        <v>6</v>
      </c>
      <c r="C2434" s="38" t="s">
        <v>1540</v>
      </c>
      <c r="D2434" s="27" t="s">
        <v>1455</v>
      </c>
      <c r="E2434" s="27"/>
      <c r="F2434" s="65" t="s">
        <v>74</v>
      </c>
      <c r="G2434" s="119" t="s">
        <v>31</v>
      </c>
      <c r="H2434" s="65"/>
      <c r="I2434" s="27">
        <v>5337.8</v>
      </c>
      <c r="J2434" s="27">
        <v>3305.4</v>
      </c>
      <c r="K2434" s="40" t="s">
        <v>1837</v>
      </c>
      <c r="L2434" s="35">
        <f>I2434*Q2434</f>
        <v>1135350.06</v>
      </c>
      <c r="M2434" s="153">
        <f>L2434+L2435+L2436+L2437+L2438</f>
        <v>10160075.276000001</v>
      </c>
      <c r="N2434" s="35">
        <f>I2434*R2434</f>
        <v>110385.704</v>
      </c>
      <c r="O2434" s="35">
        <f t="shared" si="453"/>
        <v>1245735.764</v>
      </c>
      <c r="P2434" s="153">
        <f>O2434+O2435+O2436+O2437+O2438</f>
        <v>10738906.308</v>
      </c>
      <c r="Q2434" s="35">
        <v>212.7</v>
      </c>
      <c r="R2434" s="35">
        <v>20.68</v>
      </c>
      <c r="S2434" s="27" t="s">
        <v>607</v>
      </c>
      <c r="T2434" s="27" t="s">
        <v>1236</v>
      </c>
    </row>
    <row r="2435" spans="1:20" ht="37.5" customHeight="1" x14ac:dyDescent="0.3">
      <c r="A2435" s="27">
        <f t="shared" si="454"/>
        <v>14</v>
      </c>
      <c r="B2435" s="27"/>
      <c r="C2435" s="38"/>
      <c r="D2435" s="27"/>
      <c r="E2435" s="27"/>
      <c r="F2435" s="65" t="s">
        <v>74</v>
      </c>
      <c r="G2435" s="119" t="s">
        <v>31</v>
      </c>
      <c r="H2435" s="65"/>
      <c r="I2435" s="27"/>
      <c r="J2435" s="27"/>
      <c r="K2435" s="40" t="s">
        <v>48</v>
      </c>
      <c r="L2435" s="35">
        <f>I2434*Q2435</f>
        <v>401189.04800000001</v>
      </c>
      <c r="M2435" s="158"/>
      <c r="N2435" s="35">
        <f>I2434*R2435</f>
        <v>75636.626000000004</v>
      </c>
      <c r="O2435" s="35">
        <f t="shared" si="453"/>
        <v>476825.674</v>
      </c>
      <c r="P2435" s="158"/>
      <c r="Q2435" s="35">
        <v>75.16</v>
      </c>
      <c r="R2435" s="35">
        <v>14.17</v>
      </c>
      <c r="S2435" s="27" t="s">
        <v>607</v>
      </c>
      <c r="T2435" s="27" t="s">
        <v>1236</v>
      </c>
    </row>
    <row r="2436" spans="1:20" ht="37.5" customHeight="1" x14ac:dyDescent="0.3">
      <c r="A2436" s="27">
        <f t="shared" si="454"/>
        <v>15</v>
      </c>
      <c r="B2436" s="27"/>
      <c r="C2436" s="38"/>
      <c r="D2436" s="27"/>
      <c r="E2436" s="27"/>
      <c r="F2436" s="65" t="s">
        <v>74</v>
      </c>
      <c r="G2436" s="119" t="s">
        <v>31</v>
      </c>
      <c r="H2436" s="65"/>
      <c r="I2436" s="27"/>
      <c r="J2436" s="27"/>
      <c r="K2436" s="40" t="s">
        <v>215</v>
      </c>
      <c r="L2436" s="35">
        <f>I2434*Q2436</f>
        <v>769497.24800000002</v>
      </c>
      <c r="M2436" s="158"/>
      <c r="N2436" s="35">
        <f>I2434*R2436</f>
        <v>109371.522</v>
      </c>
      <c r="O2436" s="35">
        <f t="shared" si="453"/>
        <v>878868.77</v>
      </c>
      <c r="P2436" s="158"/>
      <c r="Q2436" s="35">
        <v>144.16</v>
      </c>
      <c r="R2436" s="35">
        <v>20.49</v>
      </c>
      <c r="S2436" s="27" t="s">
        <v>607</v>
      </c>
      <c r="T2436" s="27" t="s">
        <v>1236</v>
      </c>
    </row>
    <row r="2437" spans="1:20" ht="37.5" customHeight="1" x14ac:dyDescent="0.3">
      <c r="A2437" s="27">
        <f t="shared" si="454"/>
        <v>16</v>
      </c>
      <c r="B2437" s="27"/>
      <c r="C2437" s="38"/>
      <c r="D2437" s="27"/>
      <c r="E2437" s="27"/>
      <c r="F2437" s="65" t="s">
        <v>74</v>
      </c>
      <c r="G2437" s="119" t="s">
        <v>31</v>
      </c>
      <c r="H2437" s="65"/>
      <c r="I2437" s="27"/>
      <c r="J2437" s="27"/>
      <c r="K2437" s="40" t="s">
        <v>47</v>
      </c>
      <c r="L2437" s="35">
        <f>I2434*Q2437</f>
        <v>1886378.52</v>
      </c>
      <c r="M2437" s="158"/>
      <c r="N2437" s="35">
        <f>I2434*R2437</f>
        <v>112627.58000000002</v>
      </c>
      <c r="O2437" s="35">
        <f t="shared" si="453"/>
        <v>1999006.1</v>
      </c>
      <c r="P2437" s="158"/>
      <c r="Q2437" s="47">
        <v>353.4</v>
      </c>
      <c r="R2437" s="35">
        <v>21.1</v>
      </c>
      <c r="S2437" s="27" t="s">
        <v>607</v>
      </c>
      <c r="T2437" s="27" t="s">
        <v>1236</v>
      </c>
    </row>
    <row r="2438" spans="1:20" ht="37.5" customHeight="1" x14ac:dyDescent="0.3">
      <c r="A2438" s="27">
        <f t="shared" si="454"/>
        <v>17</v>
      </c>
      <c r="B2438" s="27"/>
      <c r="C2438" s="38"/>
      <c r="D2438" s="27"/>
      <c r="E2438" s="27"/>
      <c r="F2438" s="65" t="s">
        <v>74</v>
      </c>
      <c r="G2438" s="119" t="s">
        <v>31</v>
      </c>
      <c r="H2438" s="65"/>
      <c r="I2438" s="27"/>
      <c r="J2438" s="27"/>
      <c r="K2438" s="40" t="s">
        <v>46</v>
      </c>
      <c r="L2438" s="35">
        <f>I2434*Q2438</f>
        <v>5967660.4000000004</v>
      </c>
      <c r="M2438" s="154"/>
      <c r="N2438" s="35">
        <f>I2434*R2438</f>
        <v>170809.60000000001</v>
      </c>
      <c r="O2438" s="35">
        <f t="shared" si="453"/>
        <v>6138470</v>
      </c>
      <c r="P2438" s="154"/>
      <c r="Q2438" s="35">
        <v>1118</v>
      </c>
      <c r="R2438" s="35">
        <v>32</v>
      </c>
      <c r="S2438" s="27" t="s">
        <v>607</v>
      </c>
      <c r="T2438" s="27" t="s">
        <v>1236</v>
      </c>
    </row>
    <row r="2439" spans="1:20" ht="37.5" customHeight="1" x14ac:dyDescent="0.3">
      <c r="A2439" s="27">
        <f t="shared" si="454"/>
        <v>18</v>
      </c>
      <c r="B2439" s="27">
        <v>7</v>
      </c>
      <c r="C2439" s="38" t="s">
        <v>1541</v>
      </c>
      <c r="D2439" s="27" t="s">
        <v>773</v>
      </c>
      <c r="E2439" s="27"/>
      <c r="F2439" s="65" t="s">
        <v>42</v>
      </c>
      <c r="G2439" s="119" t="s">
        <v>60</v>
      </c>
      <c r="H2439" s="65"/>
      <c r="I2439" s="27">
        <v>7863.3</v>
      </c>
      <c r="J2439" s="27">
        <v>5265.5</v>
      </c>
      <c r="K2439" s="38" t="s">
        <v>32</v>
      </c>
      <c r="L2439" s="35">
        <f>I2439*Q2439</f>
        <v>4747388.7420000006</v>
      </c>
      <c r="M2439" s="153">
        <f>L2439+L2440</f>
        <v>8049974.7420000006</v>
      </c>
      <c r="N2439" s="35">
        <f>I2439*R2439</f>
        <v>214353.55800000002</v>
      </c>
      <c r="O2439" s="110">
        <f t="shared" si="453"/>
        <v>4961742.3000000007</v>
      </c>
      <c r="P2439" s="153">
        <f>O2439+O2440</f>
        <v>8438107.2300000004</v>
      </c>
      <c r="Q2439" s="119">
        <v>603.74</v>
      </c>
      <c r="R2439" s="119">
        <v>27.26</v>
      </c>
      <c r="S2439" s="27" t="s">
        <v>607</v>
      </c>
      <c r="T2439" s="27" t="s">
        <v>1236</v>
      </c>
    </row>
    <row r="2440" spans="1:20" ht="37.5" customHeight="1" x14ac:dyDescent="0.3">
      <c r="A2440" s="27">
        <f t="shared" si="454"/>
        <v>19</v>
      </c>
      <c r="B2440" s="27"/>
      <c r="C2440" s="119"/>
      <c r="D2440" s="27"/>
      <c r="E2440" s="27"/>
      <c r="F2440" s="65" t="s">
        <v>42</v>
      </c>
      <c r="G2440" s="119" t="s">
        <v>60</v>
      </c>
      <c r="H2440" s="65"/>
      <c r="I2440" s="27"/>
      <c r="J2440" s="27"/>
      <c r="K2440" s="41" t="s">
        <v>47</v>
      </c>
      <c r="L2440" s="35">
        <f>I2439*Q2440</f>
        <v>3302586</v>
      </c>
      <c r="M2440" s="154"/>
      <c r="N2440" s="35">
        <f>I2439*R2440</f>
        <v>173778.93000000002</v>
      </c>
      <c r="O2440" s="110">
        <f t="shared" si="453"/>
        <v>3476364.93</v>
      </c>
      <c r="P2440" s="154"/>
      <c r="Q2440" s="58">
        <v>420</v>
      </c>
      <c r="R2440" s="58">
        <v>22.1</v>
      </c>
      <c r="S2440" s="27" t="s">
        <v>607</v>
      </c>
      <c r="T2440" s="27" t="s">
        <v>1236</v>
      </c>
    </row>
    <row r="2441" spans="1:20" ht="37.5" customHeight="1" x14ac:dyDescent="0.3">
      <c r="A2441" s="27">
        <f t="shared" si="454"/>
        <v>20</v>
      </c>
      <c r="B2441" s="27">
        <v>8</v>
      </c>
      <c r="C2441" s="38" t="s">
        <v>1542</v>
      </c>
      <c r="D2441" s="27" t="s">
        <v>773</v>
      </c>
      <c r="E2441" s="27"/>
      <c r="F2441" s="65" t="s">
        <v>42</v>
      </c>
      <c r="G2441" s="119" t="s">
        <v>60</v>
      </c>
      <c r="H2441" s="65"/>
      <c r="I2441" s="27">
        <v>6919</v>
      </c>
      <c r="J2441" s="27">
        <v>4193.8999999999996</v>
      </c>
      <c r="K2441" s="38" t="s">
        <v>32</v>
      </c>
      <c r="L2441" s="35">
        <f>I2441*Q2441</f>
        <v>4177277.06</v>
      </c>
      <c r="M2441" s="153">
        <f>L2441+L2442</f>
        <v>7083257.0600000005</v>
      </c>
      <c r="N2441" s="35">
        <f>I2441*R2441</f>
        <v>188611.94</v>
      </c>
      <c r="O2441" s="110">
        <f t="shared" si="453"/>
        <v>4365889</v>
      </c>
      <c r="P2441" s="153">
        <f>O2441+O2442</f>
        <v>7424778.9000000004</v>
      </c>
      <c r="Q2441" s="119">
        <v>603.74</v>
      </c>
      <c r="R2441" s="119">
        <v>27.26</v>
      </c>
      <c r="S2441" s="27" t="s">
        <v>607</v>
      </c>
      <c r="T2441" s="27" t="s">
        <v>1236</v>
      </c>
    </row>
    <row r="2442" spans="1:20" ht="37.5" customHeight="1" x14ac:dyDescent="0.3">
      <c r="A2442" s="27">
        <f t="shared" si="454"/>
        <v>21</v>
      </c>
      <c r="B2442" s="27"/>
      <c r="C2442" s="119"/>
      <c r="D2442" s="27"/>
      <c r="E2442" s="27"/>
      <c r="F2442" s="65" t="s">
        <v>42</v>
      </c>
      <c r="G2442" s="119" t="s">
        <v>60</v>
      </c>
      <c r="H2442" s="65"/>
      <c r="I2442" s="27"/>
      <c r="J2442" s="27"/>
      <c r="K2442" s="41" t="s">
        <v>47</v>
      </c>
      <c r="L2442" s="35">
        <f>I2441*Q2442</f>
        <v>2905980</v>
      </c>
      <c r="M2442" s="154"/>
      <c r="N2442" s="35">
        <f>I2441*R2442</f>
        <v>152909.90000000002</v>
      </c>
      <c r="O2442" s="110">
        <f t="shared" si="453"/>
        <v>3058889.9</v>
      </c>
      <c r="P2442" s="154"/>
      <c r="Q2442" s="58">
        <v>420</v>
      </c>
      <c r="R2442" s="58">
        <v>22.1</v>
      </c>
      <c r="S2442" s="27" t="s">
        <v>607</v>
      </c>
      <c r="T2442" s="27" t="s">
        <v>1236</v>
      </c>
    </row>
    <row r="2443" spans="1:20" s="9" customFormat="1" ht="37.5" customHeight="1" x14ac:dyDescent="0.3">
      <c r="A2443" s="27">
        <f t="shared" si="454"/>
        <v>22</v>
      </c>
      <c r="B2443" s="27">
        <v>9</v>
      </c>
      <c r="C2443" s="38" t="s">
        <v>1543</v>
      </c>
      <c r="D2443" s="27"/>
      <c r="E2443" s="27"/>
      <c r="F2443" s="65" t="s">
        <v>36</v>
      </c>
      <c r="G2443" s="119" t="s">
        <v>37</v>
      </c>
      <c r="H2443" s="65"/>
      <c r="I2443" s="27">
        <v>1840.9</v>
      </c>
      <c r="J2443" s="27">
        <v>738.1</v>
      </c>
      <c r="K2443" s="40" t="s">
        <v>1837</v>
      </c>
      <c r="L2443" s="55">
        <f>I2443*Q2443</f>
        <v>627120.99400000006</v>
      </c>
      <c r="M2443" s="35">
        <f>L2443</f>
        <v>627120.99400000006</v>
      </c>
      <c r="N2443" s="47">
        <f>I2443*R2443</f>
        <v>64652.407999999996</v>
      </c>
      <c r="O2443" s="47">
        <f t="shared" si="453"/>
        <v>691773.402</v>
      </c>
      <c r="P2443" s="35">
        <f>O2443</f>
        <v>691773.402</v>
      </c>
      <c r="Q2443" s="35">
        <v>340.66</v>
      </c>
      <c r="R2443" s="35">
        <v>35.119999999999997</v>
      </c>
      <c r="S2443" s="27" t="s">
        <v>607</v>
      </c>
      <c r="T2443" s="27" t="s">
        <v>1236</v>
      </c>
    </row>
    <row r="2444" spans="1:20" s="9" customFormat="1" ht="37.5" customHeight="1" x14ac:dyDescent="0.3">
      <c r="A2444" s="27">
        <f t="shared" si="454"/>
        <v>23</v>
      </c>
      <c r="B2444" s="27">
        <v>10</v>
      </c>
      <c r="C2444" s="38" t="s">
        <v>1544</v>
      </c>
      <c r="D2444" s="27" t="s">
        <v>578</v>
      </c>
      <c r="E2444" s="27"/>
      <c r="F2444" s="65" t="s">
        <v>36</v>
      </c>
      <c r="G2444" s="119" t="s">
        <v>37</v>
      </c>
      <c r="H2444" s="65"/>
      <c r="I2444" s="27" t="s">
        <v>1545</v>
      </c>
      <c r="J2444" s="27"/>
      <c r="K2444" s="40" t="s">
        <v>1837</v>
      </c>
      <c r="L2444" s="55">
        <f>I2444*Q2444</f>
        <v>67144.08600000001</v>
      </c>
      <c r="M2444" s="35">
        <f>L2444</f>
        <v>67144.08600000001</v>
      </c>
      <c r="N2444" s="47">
        <f>I2444*R2444</f>
        <v>6922.1519999999991</v>
      </c>
      <c r="O2444" s="47">
        <f t="shared" si="453"/>
        <v>74066.238000000012</v>
      </c>
      <c r="P2444" s="35">
        <f>O2444</f>
        <v>74066.238000000012</v>
      </c>
      <c r="Q2444" s="35">
        <v>340.66</v>
      </c>
      <c r="R2444" s="35">
        <v>35.119999999999997</v>
      </c>
      <c r="S2444" s="27" t="s">
        <v>607</v>
      </c>
      <c r="T2444" s="27" t="s">
        <v>1236</v>
      </c>
    </row>
    <row r="2445" spans="1:20" s="9" customFormat="1" ht="37.5" customHeight="1" x14ac:dyDescent="0.3">
      <c r="A2445" s="27">
        <f t="shared" si="454"/>
        <v>24</v>
      </c>
      <c r="B2445" s="27">
        <v>11</v>
      </c>
      <c r="C2445" s="38" t="s">
        <v>1546</v>
      </c>
      <c r="D2445" s="27" t="s">
        <v>1446</v>
      </c>
      <c r="E2445" s="27"/>
      <c r="F2445" s="65" t="s">
        <v>42</v>
      </c>
      <c r="G2445" s="119" t="s">
        <v>31</v>
      </c>
      <c r="H2445" s="65"/>
      <c r="I2445" s="27">
        <v>5027.5</v>
      </c>
      <c r="J2445" s="27">
        <v>3016.2</v>
      </c>
      <c r="K2445" s="41" t="s">
        <v>47</v>
      </c>
      <c r="L2445" s="55">
        <f>I2445*Q2445</f>
        <v>2111550</v>
      </c>
      <c r="M2445" s="153">
        <f>L2445+L2446+L2447</f>
        <v>4616753.25</v>
      </c>
      <c r="N2445" s="47">
        <f>I2445*R2445</f>
        <v>111107.75</v>
      </c>
      <c r="O2445" s="47">
        <f t="shared" si="453"/>
        <v>2222657.75</v>
      </c>
      <c r="P2445" s="153">
        <f>O2445+O2446+O2447</f>
        <v>4896483.3499999996</v>
      </c>
      <c r="Q2445" s="58">
        <v>420</v>
      </c>
      <c r="R2445" s="58">
        <v>22.1</v>
      </c>
      <c r="S2445" s="27" t="s">
        <v>607</v>
      </c>
      <c r="T2445" s="27" t="s">
        <v>1236</v>
      </c>
    </row>
    <row r="2446" spans="1:20" s="9" customFormat="1" ht="18.75" customHeight="1" x14ac:dyDescent="0.3">
      <c r="A2446" s="27">
        <f t="shared" si="454"/>
        <v>25</v>
      </c>
      <c r="B2446" s="27"/>
      <c r="C2446" s="119"/>
      <c r="D2446" s="27"/>
      <c r="E2446" s="27"/>
      <c r="F2446" s="65" t="s">
        <v>42</v>
      </c>
      <c r="G2446" s="119" t="s">
        <v>31</v>
      </c>
      <c r="H2446" s="65"/>
      <c r="I2446" s="27"/>
      <c r="J2446" s="27"/>
      <c r="K2446" s="38" t="s">
        <v>32</v>
      </c>
      <c r="L2446" s="55">
        <f>I2445*Q2446</f>
        <v>2234924.85</v>
      </c>
      <c r="M2446" s="158"/>
      <c r="N2446" s="47">
        <f>I2445*R2446</f>
        <v>137049.65</v>
      </c>
      <c r="O2446" s="47">
        <f t="shared" si="453"/>
        <v>2371974.5</v>
      </c>
      <c r="P2446" s="158"/>
      <c r="Q2446" s="119">
        <v>444.54</v>
      </c>
      <c r="R2446" s="119">
        <v>27.26</v>
      </c>
      <c r="S2446" s="27" t="s">
        <v>607</v>
      </c>
      <c r="T2446" s="27" t="s">
        <v>1236</v>
      </c>
    </row>
    <row r="2447" spans="1:20" s="9" customFormat="1" ht="18.75" customHeight="1" x14ac:dyDescent="0.3">
      <c r="A2447" s="27">
        <f t="shared" si="454"/>
        <v>26</v>
      </c>
      <c r="B2447" s="27"/>
      <c r="C2447" s="119"/>
      <c r="D2447" s="27"/>
      <c r="E2447" s="27"/>
      <c r="F2447" s="65" t="s">
        <v>42</v>
      </c>
      <c r="G2447" s="119" t="s">
        <v>31</v>
      </c>
      <c r="H2447" s="65"/>
      <c r="I2447" s="27"/>
      <c r="J2447" s="27"/>
      <c r="K2447" s="119" t="s">
        <v>361</v>
      </c>
      <c r="L2447" s="55">
        <f>I2445*Q2447</f>
        <v>270278.39999999997</v>
      </c>
      <c r="M2447" s="154"/>
      <c r="N2447" s="47">
        <f>I2445*R2447</f>
        <v>31572.7</v>
      </c>
      <c r="O2447" s="47">
        <f t="shared" si="453"/>
        <v>301851.09999999998</v>
      </c>
      <c r="P2447" s="154"/>
      <c r="Q2447" s="119">
        <v>53.76</v>
      </c>
      <c r="R2447" s="35">
        <v>6.28</v>
      </c>
      <c r="S2447" s="27" t="s">
        <v>607</v>
      </c>
      <c r="T2447" s="27" t="s">
        <v>1236</v>
      </c>
    </row>
    <row r="2448" spans="1:20" s="9" customFormat="1" ht="37.5" customHeight="1" x14ac:dyDescent="0.3">
      <c r="A2448" s="27">
        <f t="shared" si="454"/>
        <v>27</v>
      </c>
      <c r="B2448" s="27">
        <v>12</v>
      </c>
      <c r="C2448" s="38" t="s">
        <v>1547</v>
      </c>
      <c r="D2448" s="27"/>
      <c r="E2448" s="27"/>
      <c r="F2448" s="65" t="s">
        <v>36</v>
      </c>
      <c r="G2448" s="119" t="s">
        <v>37</v>
      </c>
      <c r="H2448" s="65"/>
      <c r="I2448" s="27" t="s">
        <v>1548</v>
      </c>
      <c r="J2448" s="27"/>
      <c r="K2448" s="40" t="s">
        <v>1837</v>
      </c>
      <c r="L2448" s="55">
        <f>I2448*Q2448</f>
        <v>39799.307800000002</v>
      </c>
      <c r="M2448" s="35">
        <f>L2448</f>
        <v>39799.307800000002</v>
      </c>
      <c r="N2448" s="47">
        <f>I2448*R2448</f>
        <v>4103.0695999999998</v>
      </c>
      <c r="O2448" s="47">
        <f t="shared" si="453"/>
        <v>43902.377400000005</v>
      </c>
      <c r="P2448" s="35">
        <f>O2448</f>
        <v>43902.377400000005</v>
      </c>
      <c r="Q2448" s="35">
        <v>340.66</v>
      </c>
      <c r="R2448" s="35">
        <v>35.119999999999997</v>
      </c>
      <c r="S2448" s="27" t="s">
        <v>607</v>
      </c>
      <c r="T2448" s="27" t="s">
        <v>1236</v>
      </c>
    </row>
    <row r="2449" spans="1:20" ht="37.5" customHeight="1" x14ac:dyDescent="0.3">
      <c r="A2449" s="27">
        <f t="shared" si="454"/>
        <v>28</v>
      </c>
      <c r="B2449" s="27">
        <v>13</v>
      </c>
      <c r="C2449" s="38" t="s">
        <v>1549</v>
      </c>
      <c r="D2449" s="27"/>
      <c r="E2449" s="27"/>
      <c r="F2449" s="65" t="s">
        <v>74</v>
      </c>
      <c r="G2449" s="119" t="s">
        <v>31</v>
      </c>
      <c r="H2449" s="65"/>
      <c r="I2449" s="27">
        <v>5874.6</v>
      </c>
      <c r="J2449" s="27">
        <v>3462.1</v>
      </c>
      <c r="K2449" s="40" t="s">
        <v>1867</v>
      </c>
      <c r="L2449" s="55">
        <f>I2449*Q2449</f>
        <v>915556.41</v>
      </c>
      <c r="M2449" s="153">
        <f>L2449+L2450+L2451</f>
        <v>3828946.7880000006</v>
      </c>
      <c r="N2449" s="47">
        <f>I2449*R2449</f>
        <v>65266.806000000004</v>
      </c>
      <c r="O2449" s="47">
        <f t="shared" si="453"/>
        <v>980823.21600000001</v>
      </c>
      <c r="P2449" s="153">
        <f>O2449+O2450+O2451</f>
        <v>4042488.4980000001</v>
      </c>
      <c r="Q2449" s="47">
        <v>155.85</v>
      </c>
      <c r="R2449" s="47">
        <v>11.11</v>
      </c>
      <c r="S2449" s="27" t="s">
        <v>607</v>
      </c>
      <c r="T2449" s="27" t="s">
        <v>1236</v>
      </c>
    </row>
    <row r="2450" spans="1:20" ht="18.75" customHeight="1" x14ac:dyDescent="0.3">
      <c r="A2450" s="27">
        <f t="shared" si="454"/>
        <v>29</v>
      </c>
      <c r="B2450" s="27"/>
      <c r="C2450" s="119"/>
      <c r="D2450" s="27"/>
      <c r="E2450" s="27"/>
      <c r="F2450" s="65" t="s">
        <v>74</v>
      </c>
      <c r="G2450" s="119" t="s">
        <v>31</v>
      </c>
      <c r="H2450" s="65"/>
      <c r="I2450" s="27"/>
      <c r="J2450" s="27"/>
      <c r="K2450" s="38" t="s">
        <v>32</v>
      </c>
      <c r="L2450" s="55">
        <f>I2449*Q2450</f>
        <v>2609791.0500000003</v>
      </c>
      <c r="M2450" s="158"/>
      <c r="N2450" s="47">
        <f>I2449*R2450</f>
        <v>117492</v>
      </c>
      <c r="O2450" s="47">
        <f t="shared" si="453"/>
        <v>2727283.0500000003</v>
      </c>
      <c r="P2450" s="158"/>
      <c r="Q2450" s="35">
        <v>444.25</v>
      </c>
      <c r="R2450" s="43">
        <v>20</v>
      </c>
      <c r="S2450" s="27" t="s">
        <v>607</v>
      </c>
      <c r="T2450" s="27" t="s">
        <v>1236</v>
      </c>
    </row>
    <row r="2451" spans="1:20" ht="18.75" customHeight="1" x14ac:dyDescent="0.3">
      <c r="A2451" s="27">
        <f t="shared" si="454"/>
        <v>30</v>
      </c>
      <c r="B2451" s="27"/>
      <c r="C2451" s="119"/>
      <c r="D2451" s="27"/>
      <c r="E2451" s="27"/>
      <c r="F2451" s="65" t="s">
        <v>74</v>
      </c>
      <c r="G2451" s="119" t="s">
        <v>31</v>
      </c>
      <c r="H2451" s="65"/>
      <c r="I2451" s="27"/>
      <c r="J2451" s="27"/>
      <c r="K2451" s="119" t="s">
        <v>361</v>
      </c>
      <c r="L2451" s="55">
        <f>I2449*Q2451</f>
        <v>303599.32800000004</v>
      </c>
      <c r="M2451" s="154"/>
      <c r="N2451" s="47">
        <f>I2449*R2451</f>
        <v>30782.904000000002</v>
      </c>
      <c r="O2451" s="47">
        <f t="shared" si="453"/>
        <v>334382.23200000002</v>
      </c>
      <c r="P2451" s="154"/>
      <c r="Q2451" s="47">
        <v>51.68</v>
      </c>
      <c r="R2451" s="47">
        <v>5.24</v>
      </c>
      <c r="S2451" s="27" t="s">
        <v>607</v>
      </c>
      <c r="T2451" s="27" t="s">
        <v>1236</v>
      </c>
    </row>
    <row r="2452" spans="1:20" ht="37.5" customHeight="1" x14ac:dyDescent="0.3">
      <c r="A2452" s="27">
        <f t="shared" si="454"/>
        <v>31</v>
      </c>
      <c r="B2452" s="27">
        <v>14</v>
      </c>
      <c r="C2452" s="38" t="s">
        <v>1550</v>
      </c>
      <c r="D2452" s="27" t="s">
        <v>775</v>
      </c>
      <c r="E2452" s="27"/>
      <c r="F2452" s="65" t="s">
        <v>74</v>
      </c>
      <c r="G2452" s="119" t="s">
        <v>60</v>
      </c>
      <c r="H2452" s="65"/>
      <c r="I2452" s="27" t="s">
        <v>1551</v>
      </c>
      <c r="J2452" s="27"/>
      <c r="K2452" s="41" t="s">
        <v>47</v>
      </c>
      <c r="L2452" s="55">
        <f>I2452*Q2452</f>
        <v>1003655.9999999999</v>
      </c>
      <c r="M2452" s="153">
        <f>L2452+L2453+L2454</f>
        <v>1364790.4</v>
      </c>
      <c r="N2452" s="47">
        <f>I2452*R2452</f>
        <v>59924.000000000007</v>
      </c>
      <c r="O2452" s="47">
        <f t="shared" si="453"/>
        <v>1063580</v>
      </c>
      <c r="P2452" s="153">
        <f>O2452+O2453+O2454</f>
        <v>1497333.2</v>
      </c>
      <c r="Q2452" s="47">
        <v>353.4</v>
      </c>
      <c r="R2452" s="35">
        <v>21.1</v>
      </c>
      <c r="S2452" s="27" t="s">
        <v>607</v>
      </c>
      <c r="T2452" s="27" t="s">
        <v>1236</v>
      </c>
    </row>
    <row r="2453" spans="1:20" ht="56.25" customHeight="1" x14ac:dyDescent="0.3">
      <c r="A2453" s="27">
        <f t="shared" si="454"/>
        <v>32</v>
      </c>
      <c r="B2453" s="27"/>
      <c r="C2453" s="119"/>
      <c r="D2453" s="27"/>
      <c r="E2453" s="27"/>
      <c r="F2453" s="65" t="s">
        <v>74</v>
      </c>
      <c r="G2453" s="119" t="s">
        <v>60</v>
      </c>
      <c r="H2453" s="65"/>
      <c r="I2453" s="27"/>
      <c r="J2453" s="27"/>
      <c r="K2453" s="41" t="s">
        <v>48</v>
      </c>
      <c r="L2453" s="55">
        <f>I2452*Q2453</f>
        <v>213454.4</v>
      </c>
      <c r="M2453" s="158"/>
      <c r="N2453" s="47">
        <f>I2452*R2453</f>
        <v>40242.800000000003</v>
      </c>
      <c r="O2453" s="47">
        <f t="shared" si="453"/>
        <v>253697.2</v>
      </c>
      <c r="P2453" s="158"/>
      <c r="Q2453" s="35">
        <v>75.16</v>
      </c>
      <c r="R2453" s="35">
        <v>14.17</v>
      </c>
      <c r="S2453" s="27" t="s">
        <v>607</v>
      </c>
      <c r="T2453" s="27" t="s">
        <v>1236</v>
      </c>
    </row>
    <row r="2454" spans="1:20" ht="37.5" customHeight="1" x14ac:dyDescent="0.3">
      <c r="A2454" s="27">
        <f t="shared" si="454"/>
        <v>33</v>
      </c>
      <c r="B2454" s="27"/>
      <c r="C2454" s="119"/>
      <c r="D2454" s="27"/>
      <c r="E2454" s="27"/>
      <c r="F2454" s="65" t="s">
        <v>74</v>
      </c>
      <c r="G2454" s="119" t="s">
        <v>60</v>
      </c>
      <c r="H2454" s="65"/>
      <c r="I2454" s="27"/>
      <c r="J2454" s="27"/>
      <c r="K2454" s="38" t="s">
        <v>49</v>
      </c>
      <c r="L2454" s="55">
        <f>I2452*Q2454</f>
        <v>147680</v>
      </c>
      <c r="M2454" s="154"/>
      <c r="N2454" s="47">
        <f>I2452*R2454</f>
        <v>32376</v>
      </c>
      <c r="O2454" s="47">
        <f t="shared" si="453"/>
        <v>180056</v>
      </c>
      <c r="P2454" s="154"/>
      <c r="Q2454" s="35">
        <v>52</v>
      </c>
      <c r="R2454" s="35">
        <v>11.4</v>
      </c>
      <c r="S2454" s="27" t="s">
        <v>607</v>
      </c>
      <c r="T2454" s="27" t="s">
        <v>1236</v>
      </c>
    </row>
    <row r="2455" spans="1:20" ht="37.5" customHeight="1" x14ac:dyDescent="0.3">
      <c r="A2455" s="27">
        <f t="shared" si="454"/>
        <v>34</v>
      </c>
      <c r="B2455" s="27">
        <v>15</v>
      </c>
      <c r="C2455" s="38" t="s">
        <v>1552</v>
      </c>
      <c r="D2455" s="27" t="s">
        <v>673</v>
      </c>
      <c r="E2455" s="27"/>
      <c r="F2455" s="65" t="s">
        <v>74</v>
      </c>
      <c r="G2455" s="119" t="s">
        <v>60</v>
      </c>
      <c r="H2455" s="65"/>
      <c r="I2455" s="27" t="s">
        <v>1551</v>
      </c>
      <c r="J2455" s="27"/>
      <c r="K2455" s="41" t="s">
        <v>47</v>
      </c>
      <c r="L2455" s="55">
        <f>I2455*Q2455</f>
        <v>1003655.9999999999</v>
      </c>
      <c r="M2455" s="153">
        <f>L2455+L2456+L2457</f>
        <v>1364790.4</v>
      </c>
      <c r="N2455" s="47">
        <f>I2455*R2455</f>
        <v>59924.000000000007</v>
      </c>
      <c r="O2455" s="47">
        <f t="shared" si="453"/>
        <v>1063580</v>
      </c>
      <c r="P2455" s="153">
        <f>O2455+O2456+O2457</f>
        <v>1497333.2</v>
      </c>
      <c r="Q2455" s="47">
        <v>353.4</v>
      </c>
      <c r="R2455" s="35">
        <v>21.1</v>
      </c>
      <c r="S2455" s="27" t="s">
        <v>607</v>
      </c>
      <c r="T2455" s="27" t="s">
        <v>1236</v>
      </c>
    </row>
    <row r="2456" spans="1:20" ht="56.25" customHeight="1" x14ac:dyDescent="0.3">
      <c r="A2456" s="27">
        <f t="shared" si="454"/>
        <v>35</v>
      </c>
      <c r="B2456" s="27"/>
      <c r="C2456" s="119"/>
      <c r="D2456" s="27"/>
      <c r="E2456" s="27"/>
      <c r="F2456" s="65" t="s">
        <v>74</v>
      </c>
      <c r="G2456" s="119" t="s">
        <v>60</v>
      </c>
      <c r="H2456" s="65"/>
      <c r="I2456" s="27"/>
      <c r="J2456" s="27"/>
      <c r="K2456" s="41" t="s">
        <v>48</v>
      </c>
      <c r="L2456" s="55">
        <f>I2455*Q2456</f>
        <v>213454.4</v>
      </c>
      <c r="M2456" s="158"/>
      <c r="N2456" s="47">
        <f>I2455*R2456</f>
        <v>40242.800000000003</v>
      </c>
      <c r="O2456" s="47">
        <f t="shared" si="453"/>
        <v>253697.2</v>
      </c>
      <c r="P2456" s="158"/>
      <c r="Q2456" s="35">
        <v>75.16</v>
      </c>
      <c r="R2456" s="35">
        <v>14.17</v>
      </c>
      <c r="S2456" s="27" t="s">
        <v>607</v>
      </c>
      <c r="T2456" s="27" t="s">
        <v>1236</v>
      </c>
    </row>
    <row r="2457" spans="1:20" ht="37.5" customHeight="1" x14ac:dyDescent="0.3">
      <c r="A2457" s="27">
        <f t="shared" si="454"/>
        <v>36</v>
      </c>
      <c r="B2457" s="27"/>
      <c r="C2457" s="119"/>
      <c r="D2457" s="27"/>
      <c r="E2457" s="27"/>
      <c r="F2457" s="65" t="s">
        <v>74</v>
      </c>
      <c r="G2457" s="119" t="s">
        <v>60</v>
      </c>
      <c r="H2457" s="65"/>
      <c r="I2457" s="27"/>
      <c r="J2457" s="27"/>
      <c r="K2457" s="38" t="s">
        <v>49</v>
      </c>
      <c r="L2457" s="55">
        <f>I2455*Q2457</f>
        <v>147680</v>
      </c>
      <c r="M2457" s="154"/>
      <c r="N2457" s="47">
        <f>I2455*R2457</f>
        <v>32376</v>
      </c>
      <c r="O2457" s="47">
        <f t="shared" si="453"/>
        <v>180056</v>
      </c>
      <c r="P2457" s="154"/>
      <c r="Q2457" s="35">
        <v>52</v>
      </c>
      <c r="R2457" s="35">
        <v>11.4</v>
      </c>
      <c r="S2457" s="27" t="s">
        <v>607</v>
      </c>
      <c r="T2457" s="27" t="s">
        <v>1236</v>
      </c>
    </row>
    <row r="2458" spans="1:20" ht="37.5" customHeight="1" x14ac:dyDescent="0.3">
      <c r="A2458" s="27">
        <f t="shared" si="454"/>
        <v>37</v>
      </c>
      <c r="B2458" s="27">
        <v>16</v>
      </c>
      <c r="C2458" s="38" t="s">
        <v>1553</v>
      </c>
      <c r="D2458" s="27" t="s">
        <v>673</v>
      </c>
      <c r="E2458" s="27"/>
      <c r="F2458" s="65" t="s">
        <v>74</v>
      </c>
      <c r="G2458" s="119" t="s">
        <v>60</v>
      </c>
      <c r="H2458" s="65"/>
      <c r="I2458" s="27" t="s">
        <v>1551</v>
      </c>
      <c r="J2458" s="27"/>
      <c r="K2458" s="41" t="s">
        <v>47</v>
      </c>
      <c r="L2458" s="55">
        <f>I2458*Q2458</f>
        <v>1003655.9999999999</v>
      </c>
      <c r="M2458" s="153">
        <f>L2458+L2459+L2460</f>
        <v>1364790.4</v>
      </c>
      <c r="N2458" s="47">
        <f>I2458*R2458</f>
        <v>59924.000000000007</v>
      </c>
      <c r="O2458" s="47">
        <f t="shared" si="453"/>
        <v>1063580</v>
      </c>
      <c r="P2458" s="153">
        <f>O2458+O2459+O2460</f>
        <v>1497333.2</v>
      </c>
      <c r="Q2458" s="47">
        <v>353.4</v>
      </c>
      <c r="R2458" s="35">
        <v>21.1</v>
      </c>
      <c r="S2458" s="27" t="s">
        <v>607</v>
      </c>
      <c r="T2458" s="27" t="s">
        <v>1236</v>
      </c>
    </row>
    <row r="2459" spans="1:20" ht="56.25" customHeight="1" x14ac:dyDescent="0.3">
      <c r="A2459" s="27">
        <f t="shared" si="454"/>
        <v>38</v>
      </c>
      <c r="B2459" s="27"/>
      <c r="C2459" s="119"/>
      <c r="D2459" s="27"/>
      <c r="E2459" s="27"/>
      <c r="F2459" s="65" t="s">
        <v>74</v>
      </c>
      <c r="G2459" s="119" t="s">
        <v>60</v>
      </c>
      <c r="H2459" s="65"/>
      <c r="I2459" s="27"/>
      <c r="J2459" s="27"/>
      <c r="K2459" s="41" t="s">
        <v>48</v>
      </c>
      <c r="L2459" s="55">
        <f>I2458*Q2459</f>
        <v>213454.4</v>
      </c>
      <c r="M2459" s="158"/>
      <c r="N2459" s="47">
        <f>I2458*R2459</f>
        <v>40242.800000000003</v>
      </c>
      <c r="O2459" s="47">
        <f t="shared" si="453"/>
        <v>253697.2</v>
      </c>
      <c r="P2459" s="158"/>
      <c r="Q2459" s="35">
        <v>75.16</v>
      </c>
      <c r="R2459" s="35">
        <v>14.17</v>
      </c>
      <c r="S2459" s="27" t="s">
        <v>607</v>
      </c>
      <c r="T2459" s="27" t="s">
        <v>1236</v>
      </c>
    </row>
    <row r="2460" spans="1:20" ht="37.5" customHeight="1" x14ac:dyDescent="0.3">
      <c r="A2460" s="27">
        <f t="shared" si="454"/>
        <v>39</v>
      </c>
      <c r="B2460" s="27"/>
      <c r="C2460" s="119"/>
      <c r="D2460" s="27"/>
      <c r="E2460" s="27"/>
      <c r="F2460" s="65" t="s">
        <v>74</v>
      </c>
      <c r="G2460" s="119" t="s">
        <v>60</v>
      </c>
      <c r="H2460" s="65"/>
      <c r="I2460" s="27"/>
      <c r="J2460" s="27"/>
      <c r="K2460" s="38" t="s">
        <v>49</v>
      </c>
      <c r="L2460" s="55">
        <f>I2458*Q2460</f>
        <v>147680</v>
      </c>
      <c r="M2460" s="154"/>
      <c r="N2460" s="47">
        <f>I2458*R2460</f>
        <v>32376</v>
      </c>
      <c r="O2460" s="47">
        <f t="shared" si="453"/>
        <v>180056</v>
      </c>
      <c r="P2460" s="154"/>
      <c r="Q2460" s="35">
        <v>52</v>
      </c>
      <c r="R2460" s="35">
        <v>11.4</v>
      </c>
      <c r="S2460" s="27" t="s">
        <v>607</v>
      </c>
      <c r="T2460" s="27" t="s">
        <v>1236</v>
      </c>
    </row>
    <row r="2461" spans="1:20" ht="37.5" customHeight="1" x14ac:dyDescent="0.3">
      <c r="A2461" s="27">
        <f t="shared" si="454"/>
        <v>40</v>
      </c>
      <c r="B2461" s="27">
        <v>17</v>
      </c>
      <c r="C2461" s="38" t="s">
        <v>1554</v>
      </c>
      <c r="D2461" s="27" t="s">
        <v>174</v>
      </c>
      <c r="E2461" s="27"/>
      <c r="F2461" s="65" t="s">
        <v>74</v>
      </c>
      <c r="G2461" s="119" t="s">
        <v>60</v>
      </c>
      <c r="H2461" s="65"/>
      <c r="I2461" s="27" t="s">
        <v>1551</v>
      </c>
      <c r="J2461" s="27"/>
      <c r="K2461" s="41" t="s">
        <v>47</v>
      </c>
      <c r="L2461" s="55">
        <f>I2461*Q2461</f>
        <v>1003655.9999999999</v>
      </c>
      <c r="M2461" s="153">
        <f>L2461+L2462+L2463</f>
        <v>1364790.4</v>
      </c>
      <c r="N2461" s="47">
        <f>I2461*R2461</f>
        <v>59924.000000000007</v>
      </c>
      <c r="O2461" s="47">
        <f t="shared" si="453"/>
        <v>1063580</v>
      </c>
      <c r="P2461" s="153">
        <f>O2461+O2462+O2463</f>
        <v>1497333.2</v>
      </c>
      <c r="Q2461" s="47">
        <v>353.4</v>
      </c>
      <c r="R2461" s="35">
        <v>21.1</v>
      </c>
      <c r="S2461" s="27" t="s">
        <v>607</v>
      </c>
      <c r="T2461" s="27" t="s">
        <v>1236</v>
      </c>
    </row>
    <row r="2462" spans="1:20" ht="56.25" customHeight="1" x14ac:dyDescent="0.3">
      <c r="A2462" s="27">
        <f t="shared" si="454"/>
        <v>41</v>
      </c>
      <c r="B2462" s="27"/>
      <c r="C2462" s="119"/>
      <c r="D2462" s="27"/>
      <c r="E2462" s="27"/>
      <c r="F2462" s="65" t="s">
        <v>74</v>
      </c>
      <c r="G2462" s="119" t="s">
        <v>60</v>
      </c>
      <c r="H2462" s="65"/>
      <c r="I2462" s="27"/>
      <c r="J2462" s="27"/>
      <c r="K2462" s="41" t="s">
        <v>48</v>
      </c>
      <c r="L2462" s="55">
        <f>I2461*Q2462</f>
        <v>213454.4</v>
      </c>
      <c r="M2462" s="158"/>
      <c r="N2462" s="47">
        <f>I2461*R2462</f>
        <v>40242.800000000003</v>
      </c>
      <c r="O2462" s="47">
        <f t="shared" si="453"/>
        <v>253697.2</v>
      </c>
      <c r="P2462" s="158"/>
      <c r="Q2462" s="35">
        <v>75.16</v>
      </c>
      <c r="R2462" s="35">
        <v>14.17</v>
      </c>
      <c r="S2462" s="27" t="s">
        <v>607</v>
      </c>
      <c r="T2462" s="27" t="s">
        <v>1236</v>
      </c>
    </row>
    <row r="2463" spans="1:20" ht="37.5" customHeight="1" x14ac:dyDescent="0.3">
      <c r="A2463" s="27">
        <f t="shared" si="454"/>
        <v>42</v>
      </c>
      <c r="B2463" s="27"/>
      <c r="C2463" s="119"/>
      <c r="D2463" s="27"/>
      <c r="E2463" s="27"/>
      <c r="F2463" s="65" t="s">
        <v>74</v>
      </c>
      <c r="G2463" s="119" t="s">
        <v>60</v>
      </c>
      <c r="H2463" s="65"/>
      <c r="I2463" s="27"/>
      <c r="J2463" s="27"/>
      <c r="K2463" s="38" t="s">
        <v>49</v>
      </c>
      <c r="L2463" s="55">
        <f>I2461*Q2463</f>
        <v>147680</v>
      </c>
      <c r="M2463" s="154"/>
      <c r="N2463" s="47">
        <f>I2461*R2463</f>
        <v>32376</v>
      </c>
      <c r="O2463" s="47">
        <f t="shared" si="453"/>
        <v>180056</v>
      </c>
      <c r="P2463" s="154"/>
      <c r="Q2463" s="35">
        <v>52</v>
      </c>
      <c r="R2463" s="35">
        <v>11.4</v>
      </c>
      <c r="S2463" s="27" t="s">
        <v>607</v>
      </c>
      <c r="T2463" s="27" t="s">
        <v>1236</v>
      </c>
    </row>
    <row r="2464" spans="1:20" ht="37.5" customHeight="1" x14ac:dyDescent="0.3">
      <c r="A2464" s="27">
        <f t="shared" si="454"/>
        <v>43</v>
      </c>
      <c r="B2464" s="27">
        <v>18</v>
      </c>
      <c r="C2464" s="38" t="s">
        <v>1555</v>
      </c>
      <c r="D2464" s="27" t="s">
        <v>669</v>
      </c>
      <c r="E2464" s="27"/>
      <c r="F2464" s="65" t="s">
        <v>74</v>
      </c>
      <c r="G2464" s="119" t="s">
        <v>60</v>
      </c>
      <c r="H2464" s="65"/>
      <c r="I2464" s="27" t="s">
        <v>1551</v>
      </c>
      <c r="J2464" s="27"/>
      <c r="K2464" s="41" t="s">
        <v>47</v>
      </c>
      <c r="L2464" s="55">
        <f>I2464*Q2464</f>
        <v>1003655.9999999999</v>
      </c>
      <c r="M2464" s="153">
        <f>L2464+L2465+L2466</f>
        <v>1364790.4</v>
      </c>
      <c r="N2464" s="47">
        <f>I2464*R2464</f>
        <v>59924.000000000007</v>
      </c>
      <c r="O2464" s="47">
        <f t="shared" si="453"/>
        <v>1063580</v>
      </c>
      <c r="P2464" s="153">
        <f>O2464+O2465+O2466</f>
        <v>1497333.2</v>
      </c>
      <c r="Q2464" s="47">
        <v>353.4</v>
      </c>
      <c r="R2464" s="35">
        <v>21.1</v>
      </c>
      <c r="S2464" s="27" t="s">
        <v>607</v>
      </c>
      <c r="T2464" s="27" t="s">
        <v>1236</v>
      </c>
    </row>
    <row r="2465" spans="1:20" ht="56.25" customHeight="1" x14ac:dyDescent="0.3">
      <c r="A2465" s="27">
        <f t="shared" si="454"/>
        <v>44</v>
      </c>
      <c r="B2465" s="27"/>
      <c r="C2465" s="119"/>
      <c r="D2465" s="27"/>
      <c r="E2465" s="27"/>
      <c r="F2465" s="65" t="s">
        <v>74</v>
      </c>
      <c r="G2465" s="119" t="s">
        <v>60</v>
      </c>
      <c r="H2465" s="65"/>
      <c r="I2465" s="27"/>
      <c r="J2465" s="27"/>
      <c r="K2465" s="41" t="s">
        <v>48</v>
      </c>
      <c r="L2465" s="55">
        <f>I2464*Q2465</f>
        <v>213454.4</v>
      </c>
      <c r="M2465" s="158"/>
      <c r="N2465" s="47">
        <f>I2464*R2465</f>
        <v>40242.800000000003</v>
      </c>
      <c r="O2465" s="47">
        <f t="shared" si="453"/>
        <v>253697.2</v>
      </c>
      <c r="P2465" s="158"/>
      <c r="Q2465" s="35">
        <v>75.16</v>
      </c>
      <c r="R2465" s="35">
        <v>14.17</v>
      </c>
      <c r="S2465" s="27" t="s">
        <v>607</v>
      </c>
      <c r="T2465" s="27" t="s">
        <v>1236</v>
      </c>
    </row>
    <row r="2466" spans="1:20" ht="37.5" customHeight="1" x14ac:dyDescent="0.3">
      <c r="A2466" s="27">
        <f t="shared" si="454"/>
        <v>45</v>
      </c>
      <c r="B2466" s="27"/>
      <c r="C2466" s="119"/>
      <c r="D2466" s="27"/>
      <c r="E2466" s="27"/>
      <c r="F2466" s="65" t="s">
        <v>74</v>
      </c>
      <c r="G2466" s="119" t="s">
        <v>60</v>
      </c>
      <c r="H2466" s="65"/>
      <c r="I2466" s="27"/>
      <c r="J2466" s="27"/>
      <c r="K2466" s="38" t="s">
        <v>49</v>
      </c>
      <c r="L2466" s="55">
        <f>I2464*Q2466</f>
        <v>147680</v>
      </c>
      <c r="M2466" s="154"/>
      <c r="N2466" s="47">
        <f>I2464*R2466</f>
        <v>32376</v>
      </c>
      <c r="O2466" s="47">
        <f t="shared" si="453"/>
        <v>180056</v>
      </c>
      <c r="P2466" s="154"/>
      <c r="Q2466" s="35">
        <v>52</v>
      </c>
      <c r="R2466" s="35">
        <v>11.4</v>
      </c>
      <c r="S2466" s="27" t="s">
        <v>607</v>
      </c>
      <c r="T2466" s="27" t="s">
        <v>1236</v>
      </c>
    </row>
    <row r="2467" spans="1:20" ht="37.5" customHeight="1" x14ac:dyDescent="0.3">
      <c r="A2467" s="27">
        <f t="shared" si="454"/>
        <v>46</v>
      </c>
      <c r="B2467" s="27">
        <v>19</v>
      </c>
      <c r="C2467" s="38" t="s">
        <v>1556</v>
      </c>
      <c r="D2467" s="27" t="s">
        <v>669</v>
      </c>
      <c r="E2467" s="27"/>
      <c r="F2467" s="65" t="s">
        <v>74</v>
      </c>
      <c r="G2467" s="119" t="s">
        <v>60</v>
      </c>
      <c r="H2467" s="65"/>
      <c r="I2467" s="27">
        <v>2236</v>
      </c>
      <c r="J2467" s="27"/>
      <c r="K2467" s="41" t="s">
        <v>47</v>
      </c>
      <c r="L2467" s="55">
        <f>I2467*Q2467</f>
        <v>790202.39999999991</v>
      </c>
      <c r="M2467" s="153">
        <f>L2467+L2468+L2469</f>
        <v>1074532.1599999999</v>
      </c>
      <c r="N2467" s="47">
        <f>I2467*R2467</f>
        <v>47179.600000000006</v>
      </c>
      <c r="O2467" s="47">
        <f t="shared" si="453"/>
        <v>837381.99999999988</v>
      </c>
      <c r="P2467" s="153">
        <f>O2467+O2468+O2469</f>
        <v>1178886.2799999998</v>
      </c>
      <c r="Q2467" s="47">
        <v>353.4</v>
      </c>
      <c r="R2467" s="35">
        <v>21.1</v>
      </c>
      <c r="S2467" s="27" t="s">
        <v>607</v>
      </c>
      <c r="T2467" s="27" t="s">
        <v>1236</v>
      </c>
    </row>
    <row r="2468" spans="1:20" ht="56.25" customHeight="1" x14ac:dyDescent="0.3">
      <c r="A2468" s="27">
        <f t="shared" si="454"/>
        <v>47</v>
      </c>
      <c r="B2468" s="27"/>
      <c r="C2468" s="119"/>
      <c r="D2468" s="27"/>
      <c r="E2468" s="27"/>
      <c r="F2468" s="65" t="s">
        <v>74</v>
      </c>
      <c r="G2468" s="119" t="s">
        <v>60</v>
      </c>
      <c r="H2468" s="65"/>
      <c r="I2468" s="27"/>
      <c r="J2468" s="27"/>
      <c r="K2468" s="41" t="s">
        <v>48</v>
      </c>
      <c r="L2468" s="55">
        <f>I2467*Q2468</f>
        <v>168057.75999999998</v>
      </c>
      <c r="M2468" s="158"/>
      <c r="N2468" s="47">
        <f>I2467*R2468</f>
        <v>31684.12</v>
      </c>
      <c r="O2468" s="47">
        <f t="shared" si="453"/>
        <v>199741.87999999998</v>
      </c>
      <c r="P2468" s="158"/>
      <c r="Q2468" s="35">
        <v>75.16</v>
      </c>
      <c r="R2468" s="35">
        <v>14.17</v>
      </c>
      <c r="S2468" s="27" t="s">
        <v>607</v>
      </c>
      <c r="T2468" s="27" t="s">
        <v>1236</v>
      </c>
    </row>
    <row r="2469" spans="1:20" ht="37.5" customHeight="1" x14ac:dyDescent="0.3">
      <c r="A2469" s="27">
        <f t="shared" si="454"/>
        <v>48</v>
      </c>
      <c r="B2469" s="27"/>
      <c r="C2469" s="119"/>
      <c r="D2469" s="27"/>
      <c r="E2469" s="27"/>
      <c r="F2469" s="65" t="s">
        <v>74</v>
      </c>
      <c r="G2469" s="119" t="s">
        <v>60</v>
      </c>
      <c r="H2469" s="65"/>
      <c r="I2469" s="27"/>
      <c r="J2469" s="27"/>
      <c r="K2469" s="38" t="s">
        <v>49</v>
      </c>
      <c r="L2469" s="55">
        <f>I2467*Q2469</f>
        <v>116272</v>
      </c>
      <c r="M2469" s="154"/>
      <c r="N2469" s="47">
        <f>I2467*R2469</f>
        <v>25490.400000000001</v>
      </c>
      <c r="O2469" s="47">
        <f t="shared" si="453"/>
        <v>141762.4</v>
      </c>
      <c r="P2469" s="154"/>
      <c r="Q2469" s="35">
        <v>52</v>
      </c>
      <c r="R2469" s="35">
        <v>11.4</v>
      </c>
      <c r="S2469" s="27" t="s">
        <v>607</v>
      </c>
      <c r="T2469" s="27" t="s">
        <v>1236</v>
      </c>
    </row>
    <row r="2470" spans="1:20" ht="37.5" customHeight="1" x14ac:dyDescent="0.3">
      <c r="A2470" s="27">
        <f t="shared" si="454"/>
        <v>49</v>
      </c>
      <c r="B2470" s="27">
        <v>20</v>
      </c>
      <c r="C2470" s="38" t="s">
        <v>1557</v>
      </c>
      <c r="D2470" s="27" t="s">
        <v>688</v>
      </c>
      <c r="E2470" s="27"/>
      <c r="F2470" s="65" t="s">
        <v>74</v>
      </c>
      <c r="G2470" s="27" t="s">
        <v>31</v>
      </c>
      <c r="H2470" s="65"/>
      <c r="I2470" s="27" t="s">
        <v>1558</v>
      </c>
      <c r="J2470" s="27"/>
      <c r="K2470" s="40" t="s">
        <v>1837</v>
      </c>
      <c r="L2470" s="32">
        <f>I2470*Q2470</f>
        <v>1033402.95</v>
      </c>
      <c r="M2470" s="153">
        <f>L2470+L2471+L2472+L2473+L2474+L2475</f>
        <v>11406154.694999998</v>
      </c>
      <c r="N2470" s="35">
        <f>I2470*R2470</f>
        <v>100473.78</v>
      </c>
      <c r="O2470" s="35">
        <f t="shared" si="453"/>
        <v>1133876.73</v>
      </c>
      <c r="P2470" s="153">
        <f>O2470+O2471+O2472+O2473+O2474+O2475</f>
        <v>12030180.435000001</v>
      </c>
      <c r="Q2470" s="35">
        <v>212.7</v>
      </c>
      <c r="R2470" s="35">
        <v>20.68</v>
      </c>
      <c r="S2470" s="27" t="s">
        <v>607</v>
      </c>
      <c r="T2470" s="27" t="s">
        <v>1236</v>
      </c>
    </row>
    <row r="2471" spans="1:20" ht="18.75" customHeight="1" x14ac:dyDescent="0.3">
      <c r="A2471" s="27">
        <f t="shared" si="454"/>
        <v>50</v>
      </c>
      <c r="B2471" s="27"/>
      <c r="C2471" s="119"/>
      <c r="D2471" s="27"/>
      <c r="E2471" s="27"/>
      <c r="F2471" s="65" t="s">
        <v>74</v>
      </c>
      <c r="G2471" s="27" t="s">
        <v>31</v>
      </c>
      <c r="H2471" s="65"/>
      <c r="I2471" s="27"/>
      <c r="J2471" s="27"/>
      <c r="K2471" s="38" t="s">
        <v>46</v>
      </c>
      <c r="L2471" s="32">
        <f>I2470*Q2471</f>
        <v>5431803</v>
      </c>
      <c r="M2471" s="158"/>
      <c r="N2471" s="35">
        <f>I2470*R2471</f>
        <v>155472</v>
      </c>
      <c r="O2471" s="35">
        <f t="shared" si="453"/>
        <v>5587275</v>
      </c>
      <c r="P2471" s="158"/>
      <c r="Q2471" s="35">
        <v>1118</v>
      </c>
      <c r="R2471" s="35">
        <v>32</v>
      </c>
      <c r="S2471" s="27" t="s">
        <v>607</v>
      </c>
      <c r="T2471" s="27" t="s">
        <v>1236</v>
      </c>
    </row>
    <row r="2472" spans="1:20" ht="18.75" customHeight="1" x14ac:dyDescent="0.3">
      <c r="A2472" s="27">
        <f t="shared" si="454"/>
        <v>51</v>
      </c>
      <c r="B2472" s="27"/>
      <c r="C2472" s="119"/>
      <c r="D2472" s="27"/>
      <c r="E2472" s="27"/>
      <c r="F2472" s="65" t="s">
        <v>74</v>
      </c>
      <c r="G2472" s="27" t="s">
        <v>31</v>
      </c>
      <c r="H2472" s="65"/>
      <c r="I2472" s="27"/>
      <c r="J2472" s="27"/>
      <c r="K2472" s="38" t="s">
        <v>32</v>
      </c>
      <c r="L2472" s="32">
        <f>I2470*Q2472</f>
        <v>2158388.625</v>
      </c>
      <c r="M2472" s="158"/>
      <c r="N2472" s="35">
        <f>I2470*R2472</f>
        <v>97170</v>
      </c>
      <c r="O2472" s="35">
        <f t="shared" si="453"/>
        <v>2255558.625</v>
      </c>
      <c r="P2472" s="158"/>
      <c r="Q2472" s="35">
        <v>444.25</v>
      </c>
      <c r="R2472" s="43">
        <v>20</v>
      </c>
      <c r="S2472" s="27" t="s">
        <v>607</v>
      </c>
      <c r="T2472" s="27" t="s">
        <v>1236</v>
      </c>
    </row>
    <row r="2473" spans="1:20" ht="38.25" customHeight="1" x14ac:dyDescent="0.3">
      <c r="A2473" s="27">
        <f t="shared" si="454"/>
        <v>52</v>
      </c>
      <c r="B2473" s="27"/>
      <c r="C2473" s="119"/>
      <c r="D2473" s="27"/>
      <c r="E2473" s="27"/>
      <c r="F2473" s="65" t="s">
        <v>74</v>
      </c>
      <c r="G2473" s="27" t="s">
        <v>31</v>
      </c>
      <c r="H2473" s="65"/>
      <c r="I2473" s="27"/>
      <c r="J2473" s="27"/>
      <c r="K2473" s="38" t="s">
        <v>48</v>
      </c>
      <c r="L2473" s="32">
        <f>I2470*Q2473</f>
        <v>365164.86</v>
      </c>
      <c r="M2473" s="158"/>
      <c r="N2473" s="35">
        <f>I2470*R2473</f>
        <v>68844.944999999992</v>
      </c>
      <c r="O2473" s="35">
        <f t="shared" si="453"/>
        <v>434009.80499999999</v>
      </c>
      <c r="P2473" s="158"/>
      <c r="Q2473" s="35">
        <v>75.16</v>
      </c>
      <c r="R2473" s="35">
        <v>14.17</v>
      </c>
      <c r="S2473" s="27" t="s">
        <v>607</v>
      </c>
      <c r="T2473" s="27" t="s">
        <v>1236</v>
      </c>
    </row>
    <row r="2474" spans="1:20" ht="36" customHeight="1" x14ac:dyDescent="0.3">
      <c r="A2474" s="27">
        <f t="shared" si="454"/>
        <v>53</v>
      </c>
      <c r="B2474" s="27"/>
      <c r="C2474" s="119"/>
      <c r="D2474" s="27"/>
      <c r="E2474" s="27"/>
      <c r="F2474" s="65" t="s">
        <v>74</v>
      </c>
      <c r="G2474" s="27" t="s">
        <v>31</v>
      </c>
      <c r="H2474" s="65"/>
      <c r="I2474" s="27"/>
      <c r="J2474" s="27"/>
      <c r="K2474" s="38" t="s">
        <v>215</v>
      </c>
      <c r="L2474" s="32">
        <f>I2470*Q2474</f>
        <v>700401.36</v>
      </c>
      <c r="M2474" s="158"/>
      <c r="N2474" s="35">
        <f>I2470*R2474</f>
        <v>99550.664999999994</v>
      </c>
      <c r="O2474" s="35">
        <f t="shared" si="453"/>
        <v>799952.02500000002</v>
      </c>
      <c r="P2474" s="158"/>
      <c r="Q2474" s="35">
        <v>144.16</v>
      </c>
      <c r="R2474" s="35">
        <v>20.49</v>
      </c>
      <c r="S2474" s="27" t="s">
        <v>607</v>
      </c>
      <c r="T2474" s="27" t="s">
        <v>1236</v>
      </c>
    </row>
    <row r="2475" spans="1:20" ht="36" customHeight="1" x14ac:dyDescent="0.3">
      <c r="A2475" s="27">
        <f t="shared" si="454"/>
        <v>54</v>
      </c>
      <c r="B2475" s="27"/>
      <c r="C2475" s="119"/>
      <c r="D2475" s="27"/>
      <c r="E2475" s="27"/>
      <c r="F2475" s="65" t="s">
        <v>74</v>
      </c>
      <c r="G2475" s="27" t="s">
        <v>31</v>
      </c>
      <c r="H2475" s="65"/>
      <c r="I2475" s="27"/>
      <c r="J2475" s="27"/>
      <c r="K2475" s="38" t="s">
        <v>47</v>
      </c>
      <c r="L2475" s="32">
        <f>I2470*Q2475</f>
        <v>1716993.9</v>
      </c>
      <c r="M2475" s="154"/>
      <c r="N2475" s="35">
        <f>I2470*R2475</f>
        <v>102514.35</v>
      </c>
      <c r="O2475" s="35">
        <f t="shared" si="453"/>
        <v>1819508.25</v>
      </c>
      <c r="P2475" s="154"/>
      <c r="Q2475" s="47">
        <v>353.4</v>
      </c>
      <c r="R2475" s="35">
        <v>21.1</v>
      </c>
      <c r="S2475" s="27" t="s">
        <v>607</v>
      </c>
      <c r="T2475" s="27" t="s">
        <v>1236</v>
      </c>
    </row>
    <row r="2476" spans="1:20" ht="37.5" customHeight="1" x14ac:dyDescent="0.3">
      <c r="A2476" s="27">
        <f t="shared" si="454"/>
        <v>55</v>
      </c>
      <c r="B2476" s="27">
        <v>21</v>
      </c>
      <c r="C2476" s="38" t="s">
        <v>1559</v>
      </c>
      <c r="D2476" s="27" t="s">
        <v>1560</v>
      </c>
      <c r="E2476" s="27"/>
      <c r="F2476" s="65" t="s">
        <v>36</v>
      </c>
      <c r="G2476" s="119" t="s">
        <v>37</v>
      </c>
      <c r="H2476" s="65"/>
      <c r="I2476" s="27" t="s">
        <v>1561</v>
      </c>
      <c r="J2476" s="27"/>
      <c r="K2476" s="40" t="s">
        <v>1837</v>
      </c>
      <c r="L2476" s="55">
        <f>I2476*Q2476</f>
        <v>132789.26800000001</v>
      </c>
      <c r="M2476" s="35">
        <f>L2476</f>
        <v>132789.26800000001</v>
      </c>
      <c r="N2476" s="47">
        <f>I2476*R2476</f>
        <v>13689.776</v>
      </c>
      <c r="O2476" s="47">
        <f t="shared" si="453"/>
        <v>146479.04400000002</v>
      </c>
      <c r="P2476" s="35">
        <f>O2476</f>
        <v>146479.04400000002</v>
      </c>
      <c r="Q2476" s="35">
        <v>340.66</v>
      </c>
      <c r="R2476" s="35">
        <v>35.119999999999997</v>
      </c>
      <c r="S2476" s="27" t="s">
        <v>607</v>
      </c>
      <c r="T2476" s="27" t="s">
        <v>1236</v>
      </c>
    </row>
    <row r="2477" spans="1:20" ht="37.5" customHeight="1" x14ac:dyDescent="0.3">
      <c r="A2477" s="27">
        <f t="shared" si="454"/>
        <v>56</v>
      </c>
      <c r="B2477" s="27">
        <v>22</v>
      </c>
      <c r="C2477" s="38" t="s">
        <v>1562</v>
      </c>
      <c r="D2477" s="27"/>
      <c r="E2477" s="27"/>
      <c r="F2477" s="65" t="s">
        <v>74</v>
      </c>
      <c r="G2477" s="27" t="s">
        <v>31</v>
      </c>
      <c r="H2477" s="65"/>
      <c r="I2477" s="27" t="s">
        <v>1563</v>
      </c>
      <c r="J2477" s="27"/>
      <c r="K2477" s="41" t="s">
        <v>47</v>
      </c>
      <c r="L2477" s="55">
        <f>I2477*Q2477</f>
        <v>151149.18</v>
      </c>
      <c r="M2477" s="153">
        <f>L2477+L2478+L2479+L2480+L2481+L2482+L2483+L2484</f>
        <v>1024127.6499999999</v>
      </c>
      <c r="N2477" s="47">
        <f>I2477*R2477</f>
        <v>9024.4700000000012</v>
      </c>
      <c r="O2477" s="47">
        <f t="shared" si="453"/>
        <v>160173.65</v>
      </c>
      <c r="P2477" s="153">
        <f>O2477+O2478+O2479+O2480+O2481+O2482+O2483+O2484</f>
        <v>1082085.277</v>
      </c>
      <c r="Q2477" s="47">
        <v>353.4</v>
      </c>
      <c r="R2477" s="35">
        <v>21.1</v>
      </c>
      <c r="S2477" s="27" t="s">
        <v>607</v>
      </c>
      <c r="T2477" s="27" t="s">
        <v>1236</v>
      </c>
    </row>
    <row r="2478" spans="1:20" ht="56.25" customHeight="1" x14ac:dyDescent="0.3">
      <c r="A2478" s="27">
        <f t="shared" si="454"/>
        <v>57</v>
      </c>
      <c r="B2478" s="27"/>
      <c r="C2478" s="119"/>
      <c r="D2478" s="27"/>
      <c r="E2478" s="27"/>
      <c r="F2478" s="65" t="s">
        <v>74</v>
      </c>
      <c r="G2478" s="27" t="s">
        <v>31</v>
      </c>
      <c r="H2478" s="65"/>
      <c r="I2478" s="27"/>
      <c r="J2478" s="27"/>
      <c r="K2478" s="41" t="s">
        <v>48</v>
      </c>
      <c r="L2478" s="55">
        <f>I2477*Q2478</f>
        <v>32145.931999999997</v>
      </c>
      <c r="M2478" s="158"/>
      <c r="N2478" s="47">
        <f>I2477*R2478</f>
        <v>6060.509</v>
      </c>
      <c r="O2478" s="47">
        <f t="shared" si="453"/>
        <v>38206.440999999999</v>
      </c>
      <c r="P2478" s="158"/>
      <c r="Q2478" s="35">
        <v>75.16</v>
      </c>
      <c r="R2478" s="35">
        <v>14.17</v>
      </c>
      <c r="S2478" s="27" t="s">
        <v>607</v>
      </c>
      <c r="T2478" s="27" t="s">
        <v>1236</v>
      </c>
    </row>
    <row r="2479" spans="1:20" ht="37.5" customHeight="1" x14ac:dyDescent="0.3">
      <c r="A2479" s="27">
        <f t="shared" si="454"/>
        <v>58</v>
      </c>
      <c r="B2479" s="27"/>
      <c r="C2479" s="119"/>
      <c r="D2479" s="27"/>
      <c r="E2479" s="27"/>
      <c r="F2479" s="65" t="s">
        <v>74</v>
      </c>
      <c r="G2479" s="27" t="s">
        <v>31</v>
      </c>
      <c r="H2479" s="65"/>
      <c r="I2479" s="27"/>
      <c r="J2479" s="27"/>
      <c r="K2479" s="38" t="s">
        <v>49</v>
      </c>
      <c r="L2479" s="55">
        <f>I2477*Q2479</f>
        <v>22240.399999999998</v>
      </c>
      <c r="M2479" s="158"/>
      <c r="N2479" s="47">
        <f>I2477*R2479</f>
        <v>4875.78</v>
      </c>
      <c r="O2479" s="47">
        <f t="shared" si="453"/>
        <v>27116.179999999997</v>
      </c>
      <c r="P2479" s="158"/>
      <c r="Q2479" s="35">
        <v>52</v>
      </c>
      <c r="R2479" s="35">
        <v>11.4</v>
      </c>
      <c r="S2479" s="27" t="s">
        <v>607</v>
      </c>
      <c r="T2479" s="27" t="s">
        <v>1236</v>
      </c>
    </row>
    <row r="2480" spans="1:20" ht="18.75" customHeight="1" x14ac:dyDescent="0.3">
      <c r="A2480" s="27">
        <f t="shared" si="454"/>
        <v>59</v>
      </c>
      <c r="B2480" s="27"/>
      <c r="C2480" s="119"/>
      <c r="D2480" s="27"/>
      <c r="E2480" s="27"/>
      <c r="F2480" s="65" t="s">
        <v>74</v>
      </c>
      <c r="G2480" s="27" t="s">
        <v>31</v>
      </c>
      <c r="H2480" s="65"/>
      <c r="I2480" s="27"/>
      <c r="J2480" s="27"/>
      <c r="K2480" s="38" t="s">
        <v>46</v>
      </c>
      <c r="L2480" s="55">
        <f>I2477*Q2480</f>
        <v>478168.6</v>
      </c>
      <c r="M2480" s="158"/>
      <c r="N2480" s="47">
        <f>I2477*R2480</f>
        <v>13686.4</v>
      </c>
      <c r="O2480" s="47">
        <f t="shared" si="453"/>
        <v>491855</v>
      </c>
      <c r="P2480" s="158"/>
      <c r="Q2480" s="35">
        <v>1118</v>
      </c>
      <c r="R2480" s="35">
        <v>32</v>
      </c>
      <c r="S2480" s="27" t="s">
        <v>607</v>
      </c>
      <c r="T2480" s="27" t="s">
        <v>1236</v>
      </c>
    </row>
    <row r="2481" spans="1:20" ht="18.75" customHeight="1" x14ac:dyDescent="0.3">
      <c r="A2481" s="27">
        <f t="shared" si="454"/>
        <v>60</v>
      </c>
      <c r="B2481" s="27"/>
      <c r="C2481" s="119"/>
      <c r="D2481" s="27"/>
      <c r="E2481" s="27"/>
      <c r="F2481" s="65" t="s">
        <v>74</v>
      </c>
      <c r="G2481" s="27" t="s">
        <v>31</v>
      </c>
      <c r="H2481" s="65"/>
      <c r="I2481" s="27"/>
      <c r="J2481" s="27"/>
      <c r="K2481" s="40" t="s">
        <v>1867</v>
      </c>
      <c r="L2481" s="55">
        <f>I2477*Q2481</f>
        <v>66657.044999999998</v>
      </c>
      <c r="M2481" s="158"/>
      <c r="N2481" s="47">
        <f>I2477*R2481</f>
        <v>4751.7469999999994</v>
      </c>
      <c r="O2481" s="47">
        <f t="shared" si="453"/>
        <v>71408.792000000001</v>
      </c>
      <c r="P2481" s="158"/>
      <c r="Q2481" s="47">
        <v>155.85</v>
      </c>
      <c r="R2481" s="47">
        <v>11.11</v>
      </c>
      <c r="S2481" s="27" t="s">
        <v>607</v>
      </c>
      <c r="T2481" s="27" t="s">
        <v>1236</v>
      </c>
    </row>
    <row r="2482" spans="1:20" ht="18.75" customHeight="1" x14ac:dyDescent="0.3">
      <c r="A2482" s="27">
        <f t="shared" si="454"/>
        <v>61</v>
      </c>
      <c r="B2482" s="27"/>
      <c r="C2482" s="119"/>
      <c r="D2482" s="27"/>
      <c r="E2482" s="27"/>
      <c r="F2482" s="65" t="s">
        <v>74</v>
      </c>
      <c r="G2482" s="27" t="s">
        <v>31</v>
      </c>
      <c r="H2482" s="65"/>
      <c r="I2482" s="27"/>
      <c r="J2482" s="27"/>
      <c r="K2482" s="38" t="s">
        <v>32</v>
      </c>
      <c r="L2482" s="55">
        <f>I2477*Q2482</f>
        <v>190005.72500000001</v>
      </c>
      <c r="M2482" s="158"/>
      <c r="N2482" s="47">
        <f>I2477*R2482</f>
        <v>8554</v>
      </c>
      <c r="O2482" s="47">
        <f t="shared" si="453"/>
        <v>198559.72500000001</v>
      </c>
      <c r="P2482" s="158"/>
      <c r="Q2482" s="35">
        <v>444.25</v>
      </c>
      <c r="R2482" s="43">
        <v>20</v>
      </c>
      <c r="S2482" s="27" t="s">
        <v>607</v>
      </c>
      <c r="T2482" s="27" t="s">
        <v>1236</v>
      </c>
    </row>
    <row r="2483" spans="1:20" ht="18.75" customHeight="1" x14ac:dyDescent="0.3">
      <c r="A2483" s="27">
        <f t="shared" si="454"/>
        <v>62</v>
      </c>
      <c r="B2483" s="27"/>
      <c r="C2483" s="119"/>
      <c r="D2483" s="27"/>
      <c r="E2483" s="27"/>
      <c r="F2483" s="65" t="s">
        <v>74</v>
      </c>
      <c r="G2483" s="27" t="s">
        <v>31</v>
      </c>
      <c r="H2483" s="65"/>
      <c r="I2483" s="27"/>
      <c r="J2483" s="27"/>
      <c r="K2483" s="119" t="s">
        <v>361</v>
      </c>
      <c r="L2483" s="55">
        <f>I2477*Q2483</f>
        <v>22103.536</v>
      </c>
      <c r="M2483" s="158"/>
      <c r="N2483" s="47">
        <f>I2477*R2483</f>
        <v>2241.1480000000001</v>
      </c>
      <c r="O2483" s="47">
        <f t="shared" si="453"/>
        <v>24344.684000000001</v>
      </c>
      <c r="P2483" s="158"/>
      <c r="Q2483" s="47">
        <v>51.68</v>
      </c>
      <c r="R2483" s="47">
        <v>5.24</v>
      </c>
      <c r="S2483" s="27" t="s">
        <v>607</v>
      </c>
      <c r="T2483" s="27" t="s">
        <v>1236</v>
      </c>
    </row>
    <row r="2484" spans="1:20" ht="56.25" customHeight="1" x14ac:dyDescent="0.3">
      <c r="A2484" s="27">
        <f t="shared" si="454"/>
        <v>63</v>
      </c>
      <c r="B2484" s="27"/>
      <c r="C2484" s="119"/>
      <c r="D2484" s="27"/>
      <c r="E2484" s="27"/>
      <c r="F2484" s="65" t="s">
        <v>74</v>
      </c>
      <c r="G2484" s="27" t="s">
        <v>31</v>
      </c>
      <c r="H2484" s="65"/>
      <c r="I2484" s="27"/>
      <c r="J2484" s="27"/>
      <c r="K2484" s="66" t="s">
        <v>215</v>
      </c>
      <c r="L2484" s="55">
        <f>I2477*Q2484</f>
        <v>61657.231999999996</v>
      </c>
      <c r="M2484" s="154"/>
      <c r="N2484" s="47">
        <f>I2477*R2484</f>
        <v>8763.5729999999985</v>
      </c>
      <c r="O2484" s="47">
        <f t="shared" si="453"/>
        <v>70420.804999999993</v>
      </c>
      <c r="P2484" s="154"/>
      <c r="Q2484" s="35">
        <v>144.16</v>
      </c>
      <c r="R2484" s="35">
        <v>20.49</v>
      </c>
      <c r="S2484" s="27" t="s">
        <v>607</v>
      </c>
      <c r="T2484" s="27" t="s">
        <v>1236</v>
      </c>
    </row>
    <row r="2485" spans="1:20" ht="37.5" customHeight="1" x14ac:dyDescent="0.3">
      <c r="A2485" s="27">
        <f t="shared" si="454"/>
        <v>64</v>
      </c>
      <c r="B2485" s="27">
        <v>23</v>
      </c>
      <c r="C2485" s="38" t="s">
        <v>1564</v>
      </c>
      <c r="D2485" s="27" t="s">
        <v>578</v>
      </c>
      <c r="E2485" s="27"/>
      <c r="F2485" s="65" t="s">
        <v>36</v>
      </c>
      <c r="G2485" s="119" t="s">
        <v>37</v>
      </c>
      <c r="H2485" s="65"/>
      <c r="I2485" s="27" t="s">
        <v>1565</v>
      </c>
      <c r="J2485" s="27"/>
      <c r="K2485" s="40" t="s">
        <v>1837</v>
      </c>
      <c r="L2485" s="55">
        <f>I2485*Q2485</f>
        <v>47522.070000000007</v>
      </c>
      <c r="M2485" s="35">
        <f>L2485</f>
        <v>47522.070000000007</v>
      </c>
      <c r="N2485" s="47">
        <f>I2485*R2485</f>
        <v>4899.24</v>
      </c>
      <c r="O2485" s="47">
        <f t="shared" ref="O2485:O2547" si="455">L2485+N2485</f>
        <v>52421.310000000005</v>
      </c>
      <c r="P2485" s="35">
        <f>O2485</f>
        <v>52421.310000000005</v>
      </c>
      <c r="Q2485" s="35">
        <v>340.66</v>
      </c>
      <c r="R2485" s="35">
        <v>35.119999999999997</v>
      </c>
      <c r="S2485" s="27" t="s">
        <v>607</v>
      </c>
      <c r="T2485" s="27" t="s">
        <v>1236</v>
      </c>
    </row>
    <row r="2486" spans="1:20" ht="37.5" customHeight="1" x14ac:dyDescent="0.3">
      <c r="A2486" s="27">
        <f t="shared" si="454"/>
        <v>65</v>
      </c>
      <c r="B2486" s="27">
        <v>24</v>
      </c>
      <c r="C2486" s="38" t="s">
        <v>1566</v>
      </c>
      <c r="D2486" s="27" t="s">
        <v>1446</v>
      </c>
      <c r="E2486" s="27"/>
      <c r="F2486" s="65" t="s">
        <v>74</v>
      </c>
      <c r="G2486" s="27" t="s">
        <v>31</v>
      </c>
      <c r="H2486" s="65"/>
      <c r="I2486" s="27">
        <v>5310.8</v>
      </c>
      <c r="J2486" s="27">
        <v>3629</v>
      </c>
      <c r="K2486" s="38" t="s">
        <v>46</v>
      </c>
      <c r="L2486" s="32">
        <f>I2486*Q2486</f>
        <v>5937474.4000000004</v>
      </c>
      <c r="M2486" s="153">
        <f>L2486+L2487+L2488+L2489</f>
        <v>9398947.6239999998</v>
      </c>
      <c r="N2486" s="35">
        <f>I2486*R2486</f>
        <v>169945.60000000001</v>
      </c>
      <c r="O2486" s="35">
        <f t="shared" si="455"/>
        <v>6107420</v>
      </c>
      <c r="P2486" s="153">
        <f>O2486+O2487+O2488+O2489</f>
        <v>9761940.8039999995</v>
      </c>
      <c r="Q2486" s="35">
        <v>1118</v>
      </c>
      <c r="R2486" s="35">
        <v>32</v>
      </c>
      <c r="S2486" s="27" t="s">
        <v>607</v>
      </c>
      <c r="T2486" s="27" t="s">
        <v>1236</v>
      </c>
    </row>
    <row r="2487" spans="1:20" ht="18.75" customHeight="1" x14ac:dyDescent="0.3">
      <c r="A2487" s="27">
        <f t="shared" si="454"/>
        <v>66</v>
      </c>
      <c r="B2487" s="27"/>
      <c r="C2487" s="119"/>
      <c r="D2487" s="27"/>
      <c r="E2487" s="27"/>
      <c r="F2487" s="65" t="s">
        <v>74</v>
      </c>
      <c r="G2487" s="27" t="s">
        <v>31</v>
      </c>
      <c r="H2487" s="65"/>
      <c r="I2487" s="27"/>
      <c r="J2487" s="27"/>
      <c r="K2487" s="40" t="s">
        <v>1867</v>
      </c>
      <c r="L2487" s="32">
        <f>I2486*Q2487</f>
        <v>827688.18</v>
      </c>
      <c r="M2487" s="158"/>
      <c r="N2487" s="35">
        <f>I2486*R2487</f>
        <v>59002.987999999998</v>
      </c>
      <c r="O2487" s="35">
        <f t="shared" si="455"/>
        <v>886691.16800000006</v>
      </c>
      <c r="P2487" s="158"/>
      <c r="Q2487" s="47">
        <v>155.85</v>
      </c>
      <c r="R2487" s="47">
        <v>11.11</v>
      </c>
      <c r="S2487" s="27" t="s">
        <v>607</v>
      </c>
      <c r="T2487" s="27" t="s">
        <v>1236</v>
      </c>
    </row>
    <row r="2488" spans="1:20" ht="18.75" customHeight="1" x14ac:dyDescent="0.3">
      <c r="A2488" s="27">
        <f t="shared" ref="A2488:A2551" si="456">A2487+1</f>
        <v>67</v>
      </c>
      <c r="B2488" s="27"/>
      <c r="C2488" s="119"/>
      <c r="D2488" s="27"/>
      <c r="E2488" s="27"/>
      <c r="F2488" s="65" t="s">
        <v>74</v>
      </c>
      <c r="G2488" s="27" t="s">
        <v>31</v>
      </c>
      <c r="H2488" s="65"/>
      <c r="I2488" s="27"/>
      <c r="J2488" s="27"/>
      <c r="K2488" s="38" t="s">
        <v>32</v>
      </c>
      <c r="L2488" s="32">
        <f>I2486*Q2488</f>
        <v>2359322.9</v>
      </c>
      <c r="M2488" s="158"/>
      <c r="N2488" s="35">
        <f>I2486*R2488</f>
        <v>106216</v>
      </c>
      <c r="O2488" s="35">
        <f t="shared" si="455"/>
        <v>2465538.9</v>
      </c>
      <c r="P2488" s="158"/>
      <c r="Q2488" s="35">
        <v>444.25</v>
      </c>
      <c r="R2488" s="43">
        <v>20</v>
      </c>
      <c r="S2488" s="27" t="s">
        <v>607</v>
      </c>
      <c r="T2488" s="27" t="s">
        <v>1236</v>
      </c>
    </row>
    <row r="2489" spans="1:20" ht="18.75" customHeight="1" x14ac:dyDescent="0.3">
      <c r="A2489" s="27">
        <f t="shared" si="456"/>
        <v>68</v>
      </c>
      <c r="B2489" s="27"/>
      <c r="C2489" s="119"/>
      <c r="D2489" s="27"/>
      <c r="E2489" s="27"/>
      <c r="F2489" s="65" t="s">
        <v>74</v>
      </c>
      <c r="G2489" s="27" t="s">
        <v>31</v>
      </c>
      <c r="H2489" s="65"/>
      <c r="I2489" s="27"/>
      <c r="J2489" s="27"/>
      <c r="K2489" s="119" t="s">
        <v>361</v>
      </c>
      <c r="L2489" s="32">
        <f>I2486*Q2489</f>
        <v>274462.14400000003</v>
      </c>
      <c r="M2489" s="154"/>
      <c r="N2489" s="35">
        <f>I2486*R2489</f>
        <v>27828.592000000001</v>
      </c>
      <c r="O2489" s="35">
        <f t="shared" si="455"/>
        <v>302290.73600000003</v>
      </c>
      <c r="P2489" s="154"/>
      <c r="Q2489" s="47">
        <v>51.68</v>
      </c>
      <c r="R2489" s="47">
        <v>5.24</v>
      </c>
      <c r="S2489" s="27" t="s">
        <v>607</v>
      </c>
      <c r="T2489" s="27" t="s">
        <v>1236</v>
      </c>
    </row>
    <row r="2490" spans="1:20" ht="56.25" customHeight="1" x14ac:dyDescent="0.3">
      <c r="A2490" s="27">
        <f t="shared" si="456"/>
        <v>69</v>
      </c>
      <c r="B2490" s="27">
        <v>25</v>
      </c>
      <c r="C2490" s="38" t="s">
        <v>1567</v>
      </c>
      <c r="D2490" s="27" t="s">
        <v>1568</v>
      </c>
      <c r="E2490" s="27"/>
      <c r="F2490" s="65" t="s">
        <v>864</v>
      </c>
      <c r="G2490" s="27" t="s">
        <v>60</v>
      </c>
      <c r="H2490" s="65" t="s">
        <v>798</v>
      </c>
      <c r="I2490" s="27" t="s">
        <v>1569</v>
      </c>
      <c r="J2490" s="27"/>
      <c r="K2490" s="38" t="s">
        <v>996</v>
      </c>
      <c r="L2490" s="55">
        <f>I2490*Q2490</f>
        <v>4738775.3099999996</v>
      </c>
      <c r="M2490" s="35">
        <f>L2490</f>
        <v>4738775.3099999996</v>
      </c>
      <c r="N2490" s="47">
        <f>I2490*R2490</f>
        <v>122211.03599999998</v>
      </c>
      <c r="O2490" s="47">
        <f t="shared" si="455"/>
        <v>4860986.3459999999</v>
      </c>
      <c r="P2490" s="35">
        <f>O2490</f>
        <v>4860986.3459999999</v>
      </c>
      <c r="Q2490" s="119">
        <v>726.65</v>
      </c>
      <c r="R2490" s="119">
        <v>18.739999999999998</v>
      </c>
      <c r="S2490" s="27" t="s">
        <v>607</v>
      </c>
      <c r="T2490" s="27" t="s">
        <v>1236</v>
      </c>
    </row>
    <row r="2491" spans="1:20" ht="37.5" customHeight="1" x14ac:dyDescent="0.3">
      <c r="A2491" s="27">
        <f t="shared" si="456"/>
        <v>70</v>
      </c>
      <c r="B2491" s="27">
        <v>26</v>
      </c>
      <c r="C2491" s="38" t="s">
        <v>1570</v>
      </c>
      <c r="D2491" s="27" t="s">
        <v>586</v>
      </c>
      <c r="E2491" s="27"/>
      <c r="F2491" s="65" t="s">
        <v>574</v>
      </c>
      <c r="G2491" s="27" t="s">
        <v>60</v>
      </c>
      <c r="H2491" s="65"/>
      <c r="I2491" s="27" t="s">
        <v>1571</v>
      </c>
      <c r="J2491" s="27"/>
      <c r="K2491" s="40" t="s">
        <v>1837</v>
      </c>
      <c r="L2491" s="55">
        <f>I2491*Q2491</f>
        <v>2448692.6039999998</v>
      </c>
      <c r="M2491" s="35">
        <f>L2491</f>
        <v>2448692.6039999998</v>
      </c>
      <c r="N2491" s="47">
        <f>I2491*R2491</f>
        <v>89290.415999999983</v>
      </c>
      <c r="O2491" s="47">
        <f t="shared" si="455"/>
        <v>2537983.02</v>
      </c>
      <c r="P2491" s="35">
        <f>O2491</f>
        <v>2537983.02</v>
      </c>
      <c r="Q2491" s="119">
        <v>302.76</v>
      </c>
      <c r="R2491" s="119">
        <v>11.04</v>
      </c>
      <c r="S2491" s="27" t="s">
        <v>607</v>
      </c>
      <c r="T2491" s="27" t="s">
        <v>1236</v>
      </c>
    </row>
    <row r="2492" spans="1:20" ht="37.5" customHeight="1" x14ac:dyDescent="0.3">
      <c r="A2492" s="27">
        <f t="shared" si="456"/>
        <v>71</v>
      </c>
      <c r="B2492" s="27">
        <v>27</v>
      </c>
      <c r="C2492" s="38" t="s">
        <v>1572</v>
      </c>
      <c r="D2492" s="27" t="s">
        <v>1573</v>
      </c>
      <c r="E2492" s="27"/>
      <c r="F2492" s="65" t="s">
        <v>74</v>
      </c>
      <c r="G2492" s="27" t="s">
        <v>31</v>
      </c>
      <c r="H2492" s="65"/>
      <c r="I2492" s="27">
        <v>10740.24</v>
      </c>
      <c r="J2492" s="27">
        <v>5966.8</v>
      </c>
      <c r="K2492" s="38" t="s">
        <v>32</v>
      </c>
      <c r="L2492" s="55">
        <f>I2492*Q2492</f>
        <v>4771351.62</v>
      </c>
      <c r="M2492" s="153">
        <f>L2492+L2493+L2494</f>
        <v>7000273.6272</v>
      </c>
      <c r="N2492" s="47">
        <f>I2492*R2492</f>
        <v>214804.8</v>
      </c>
      <c r="O2492" s="47">
        <f t="shared" si="455"/>
        <v>4986156.42</v>
      </c>
      <c r="P2492" s="153">
        <f>O2492+O2493+O2494</f>
        <v>7390681.3511999995</v>
      </c>
      <c r="Q2492" s="35">
        <v>444.25</v>
      </c>
      <c r="R2492" s="43">
        <v>20</v>
      </c>
      <c r="S2492" s="27" t="s">
        <v>607</v>
      </c>
      <c r="T2492" s="27" t="s">
        <v>1236</v>
      </c>
    </row>
    <row r="2493" spans="1:20" ht="18.75" customHeight="1" x14ac:dyDescent="0.3">
      <c r="A2493" s="27">
        <f t="shared" si="456"/>
        <v>72</v>
      </c>
      <c r="B2493" s="27"/>
      <c r="C2493" s="119"/>
      <c r="D2493" s="27"/>
      <c r="E2493" s="27"/>
      <c r="F2493" s="65" t="s">
        <v>74</v>
      </c>
      <c r="G2493" s="27" t="s">
        <v>31</v>
      </c>
      <c r="H2493" s="65"/>
      <c r="I2493" s="27"/>
      <c r="J2493" s="27"/>
      <c r="K2493" s="119" t="s">
        <v>361</v>
      </c>
      <c r="L2493" s="55">
        <f>I2492*Q2493</f>
        <v>555055.60320000001</v>
      </c>
      <c r="M2493" s="158"/>
      <c r="N2493" s="47">
        <f>I2492*R2493</f>
        <v>56278.857600000003</v>
      </c>
      <c r="O2493" s="47">
        <f t="shared" si="455"/>
        <v>611334.4608</v>
      </c>
      <c r="P2493" s="158"/>
      <c r="Q2493" s="47">
        <v>51.68</v>
      </c>
      <c r="R2493" s="47">
        <v>5.24</v>
      </c>
      <c r="S2493" s="27" t="s">
        <v>607</v>
      </c>
      <c r="T2493" s="27" t="s">
        <v>1236</v>
      </c>
    </row>
    <row r="2494" spans="1:20" ht="18.75" customHeight="1" x14ac:dyDescent="0.3">
      <c r="A2494" s="27">
        <f t="shared" si="456"/>
        <v>73</v>
      </c>
      <c r="B2494" s="27"/>
      <c r="C2494" s="119"/>
      <c r="D2494" s="27"/>
      <c r="E2494" s="27"/>
      <c r="F2494" s="65" t="s">
        <v>74</v>
      </c>
      <c r="G2494" s="27" t="s">
        <v>31</v>
      </c>
      <c r="H2494" s="65"/>
      <c r="I2494" s="27"/>
      <c r="J2494" s="27"/>
      <c r="K2494" s="40" t="s">
        <v>1867</v>
      </c>
      <c r="L2494" s="55">
        <f>I2492*Q2494</f>
        <v>1673866.4039999999</v>
      </c>
      <c r="M2494" s="154"/>
      <c r="N2494" s="47">
        <f>I2492*R2494</f>
        <v>119324.0664</v>
      </c>
      <c r="O2494" s="47">
        <f t="shared" si="455"/>
        <v>1793190.4703999998</v>
      </c>
      <c r="P2494" s="154"/>
      <c r="Q2494" s="47">
        <v>155.85</v>
      </c>
      <c r="R2494" s="47">
        <v>11.11</v>
      </c>
      <c r="S2494" s="27" t="s">
        <v>607</v>
      </c>
      <c r="T2494" s="27" t="s">
        <v>1236</v>
      </c>
    </row>
    <row r="2495" spans="1:20" ht="37.5" customHeight="1" x14ac:dyDescent="0.3">
      <c r="A2495" s="27">
        <f t="shared" si="456"/>
        <v>74</v>
      </c>
      <c r="B2495" s="27">
        <v>28</v>
      </c>
      <c r="C2495" s="38" t="s">
        <v>1574</v>
      </c>
      <c r="D2495" s="27"/>
      <c r="E2495" s="27"/>
      <c r="F2495" s="65" t="s">
        <v>36</v>
      </c>
      <c r="G2495" s="119" t="s">
        <v>37</v>
      </c>
      <c r="H2495" s="65"/>
      <c r="I2495" s="27" t="s">
        <v>1575</v>
      </c>
      <c r="J2495" s="27"/>
      <c r="K2495" s="40" t="s">
        <v>1837</v>
      </c>
      <c r="L2495" s="55">
        <f t="shared" ref="L2495:L2507" si="457">I2495*Q2495</f>
        <v>94260.622000000003</v>
      </c>
      <c r="M2495" s="35">
        <f t="shared" ref="M2495:M2506" si="458">L2495</f>
        <v>94260.622000000003</v>
      </c>
      <c r="N2495" s="47">
        <f t="shared" ref="N2495:N2507" si="459">I2495*R2495</f>
        <v>9717.7039999999997</v>
      </c>
      <c r="O2495" s="47">
        <f t="shared" si="455"/>
        <v>103978.326</v>
      </c>
      <c r="P2495" s="35">
        <f t="shared" ref="P2495:P2554" si="460">O2495</f>
        <v>103978.326</v>
      </c>
      <c r="Q2495" s="35">
        <v>340.66</v>
      </c>
      <c r="R2495" s="35">
        <v>35.119999999999997</v>
      </c>
      <c r="S2495" s="27" t="s">
        <v>607</v>
      </c>
      <c r="T2495" s="27" t="s">
        <v>1236</v>
      </c>
    </row>
    <row r="2496" spans="1:20" ht="37.5" customHeight="1" x14ac:dyDescent="0.3">
      <c r="A2496" s="27">
        <f t="shared" si="456"/>
        <v>75</v>
      </c>
      <c r="B2496" s="27">
        <f>B2495+1</f>
        <v>29</v>
      </c>
      <c r="C2496" s="38" t="s">
        <v>1576</v>
      </c>
      <c r="D2496" s="27"/>
      <c r="E2496" s="27"/>
      <c r="F2496" s="65" t="s">
        <v>42</v>
      </c>
      <c r="G2496" s="27" t="s">
        <v>31</v>
      </c>
      <c r="H2496" s="65"/>
      <c r="I2496" s="27" t="s">
        <v>1577</v>
      </c>
      <c r="J2496" s="27"/>
      <c r="K2496" s="38" t="s">
        <v>46</v>
      </c>
      <c r="L2496" s="55">
        <f t="shared" si="457"/>
        <v>2004540.46</v>
      </c>
      <c r="M2496" s="35">
        <f t="shared" si="458"/>
        <v>2004540.46</v>
      </c>
      <c r="N2496" s="47">
        <f t="shared" si="459"/>
        <v>87371.42809999999</v>
      </c>
      <c r="O2496" s="47">
        <f t="shared" si="455"/>
        <v>2091911.8880999999</v>
      </c>
      <c r="P2496" s="35">
        <f t="shared" si="460"/>
        <v>2091911.8880999999</v>
      </c>
      <c r="Q2496" s="35">
        <v>1118</v>
      </c>
      <c r="R2496" s="119">
        <v>48.73</v>
      </c>
      <c r="S2496" s="27" t="s">
        <v>607</v>
      </c>
      <c r="T2496" s="27" t="s">
        <v>1236</v>
      </c>
    </row>
    <row r="2497" spans="1:20" ht="37.5" customHeight="1" x14ac:dyDescent="0.3">
      <c r="A2497" s="27">
        <f t="shared" si="456"/>
        <v>76</v>
      </c>
      <c r="B2497" s="27">
        <f t="shared" ref="B2497:B2528" si="461">B2496+1</f>
        <v>30</v>
      </c>
      <c r="C2497" s="38" t="s">
        <v>1578</v>
      </c>
      <c r="D2497" s="27">
        <v>1959</v>
      </c>
      <c r="E2497" s="27"/>
      <c r="F2497" s="119" t="s">
        <v>40</v>
      </c>
      <c r="G2497" s="27" t="s">
        <v>31</v>
      </c>
      <c r="H2497" s="65" t="s">
        <v>241</v>
      </c>
      <c r="I2497" s="27">
        <v>851</v>
      </c>
      <c r="J2497" s="27">
        <v>394.5</v>
      </c>
      <c r="K2497" s="64" t="s">
        <v>32</v>
      </c>
      <c r="L2497" s="55">
        <f t="shared" si="457"/>
        <v>365930</v>
      </c>
      <c r="M2497" s="35">
        <f t="shared" si="458"/>
        <v>365930</v>
      </c>
      <c r="N2497" s="47">
        <f t="shared" si="459"/>
        <v>24406.68</v>
      </c>
      <c r="O2497" s="47">
        <f t="shared" si="455"/>
        <v>390336.68</v>
      </c>
      <c r="P2497" s="35">
        <f t="shared" si="460"/>
        <v>390336.68</v>
      </c>
      <c r="Q2497" s="47">
        <v>430</v>
      </c>
      <c r="R2497" s="47">
        <v>28.68</v>
      </c>
      <c r="S2497" s="27" t="s">
        <v>607</v>
      </c>
      <c r="T2497" s="27" t="s">
        <v>1236</v>
      </c>
    </row>
    <row r="2498" spans="1:20" ht="37.5" customHeight="1" x14ac:dyDescent="0.3">
      <c r="A2498" s="27">
        <f t="shared" si="456"/>
        <v>77</v>
      </c>
      <c r="B2498" s="27">
        <f t="shared" si="461"/>
        <v>31</v>
      </c>
      <c r="C2498" s="38" t="s">
        <v>1579</v>
      </c>
      <c r="D2498" s="27">
        <v>1953</v>
      </c>
      <c r="E2498" s="27"/>
      <c r="F2498" s="119" t="s">
        <v>36</v>
      </c>
      <c r="G2498" s="27" t="s">
        <v>37</v>
      </c>
      <c r="H2498" s="65" t="s">
        <v>241</v>
      </c>
      <c r="I2498" s="27">
        <v>274.39999999999998</v>
      </c>
      <c r="J2498" s="27">
        <v>222.31</v>
      </c>
      <c r="K2498" s="40" t="s">
        <v>1837</v>
      </c>
      <c r="L2498" s="55">
        <f t="shared" si="457"/>
        <v>93477.103999999992</v>
      </c>
      <c r="M2498" s="35">
        <f t="shared" si="458"/>
        <v>93477.103999999992</v>
      </c>
      <c r="N2498" s="47">
        <f t="shared" si="459"/>
        <v>9636.9279999999981</v>
      </c>
      <c r="O2498" s="47">
        <f t="shared" si="455"/>
        <v>103114.03199999999</v>
      </c>
      <c r="P2498" s="35">
        <f t="shared" si="460"/>
        <v>103114.03199999999</v>
      </c>
      <c r="Q2498" s="35">
        <v>340.66</v>
      </c>
      <c r="R2498" s="35">
        <v>35.119999999999997</v>
      </c>
      <c r="S2498" s="27" t="s">
        <v>607</v>
      </c>
      <c r="T2498" s="27" t="s">
        <v>1236</v>
      </c>
    </row>
    <row r="2499" spans="1:20" ht="37.5" customHeight="1" x14ac:dyDescent="0.3">
      <c r="A2499" s="27">
        <f t="shared" si="456"/>
        <v>78</v>
      </c>
      <c r="B2499" s="27">
        <f t="shared" si="461"/>
        <v>32</v>
      </c>
      <c r="C2499" s="38" t="s">
        <v>1580</v>
      </c>
      <c r="D2499" s="27">
        <v>1955</v>
      </c>
      <c r="E2499" s="27"/>
      <c r="F2499" s="119" t="s">
        <v>40</v>
      </c>
      <c r="G2499" s="27" t="s">
        <v>37</v>
      </c>
      <c r="H2499" s="65" t="s">
        <v>241</v>
      </c>
      <c r="I2499" s="27">
        <v>328.7</v>
      </c>
      <c r="J2499" s="27">
        <v>306.89999999999998</v>
      </c>
      <c r="K2499" s="40" t="s">
        <v>1837</v>
      </c>
      <c r="L2499" s="55">
        <f t="shared" si="457"/>
        <v>111974.94200000001</v>
      </c>
      <c r="M2499" s="35">
        <f t="shared" si="458"/>
        <v>111974.94200000001</v>
      </c>
      <c r="N2499" s="47">
        <f t="shared" si="459"/>
        <v>11543.944</v>
      </c>
      <c r="O2499" s="47">
        <f t="shared" si="455"/>
        <v>123518.88600000001</v>
      </c>
      <c r="P2499" s="35">
        <f t="shared" si="460"/>
        <v>123518.88600000001</v>
      </c>
      <c r="Q2499" s="35">
        <v>340.66</v>
      </c>
      <c r="R2499" s="27">
        <v>35.119999999999997</v>
      </c>
      <c r="S2499" s="27" t="s">
        <v>607</v>
      </c>
      <c r="T2499" s="27" t="s">
        <v>1236</v>
      </c>
    </row>
    <row r="2500" spans="1:20" ht="37.5" customHeight="1" x14ac:dyDescent="0.3">
      <c r="A2500" s="27">
        <f t="shared" si="456"/>
        <v>79</v>
      </c>
      <c r="B2500" s="27">
        <f t="shared" si="461"/>
        <v>33</v>
      </c>
      <c r="C2500" s="38" t="s">
        <v>1581</v>
      </c>
      <c r="D2500" s="27">
        <v>1965</v>
      </c>
      <c r="E2500" s="27"/>
      <c r="F2500" s="44" t="s">
        <v>74</v>
      </c>
      <c r="G2500" s="27" t="s">
        <v>31</v>
      </c>
      <c r="H2500" s="65" t="s">
        <v>237</v>
      </c>
      <c r="I2500" s="27">
        <v>1551.24</v>
      </c>
      <c r="J2500" s="27">
        <v>918.49</v>
      </c>
      <c r="K2500" s="40" t="s">
        <v>1837</v>
      </c>
      <c r="L2500" s="55">
        <f t="shared" si="457"/>
        <v>329948.74799999996</v>
      </c>
      <c r="M2500" s="35">
        <f t="shared" si="458"/>
        <v>329948.74799999996</v>
      </c>
      <c r="N2500" s="47">
        <f t="shared" si="459"/>
        <v>32079.643199999999</v>
      </c>
      <c r="O2500" s="47">
        <f t="shared" si="455"/>
        <v>362028.39119999995</v>
      </c>
      <c r="P2500" s="35">
        <f t="shared" si="460"/>
        <v>362028.39119999995</v>
      </c>
      <c r="Q2500" s="35">
        <v>212.7</v>
      </c>
      <c r="R2500" s="35">
        <v>20.68</v>
      </c>
      <c r="S2500" s="27" t="s">
        <v>607</v>
      </c>
      <c r="T2500" s="27" t="s">
        <v>1236</v>
      </c>
    </row>
    <row r="2501" spans="1:20" ht="37.5" customHeight="1" x14ac:dyDescent="0.3">
      <c r="A2501" s="27">
        <f t="shared" si="456"/>
        <v>80</v>
      </c>
      <c r="B2501" s="27">
        <f t="shared" si="461"/>
        <v>34</v>
      </c>
      <c r="C2501" s="38" t="s">
        <v>1582</v>
      </c>
      <c r="D2501" s="27">
        <v>1955</v>
      </c>
      <c r="E2501" s="27"/>
      <c r="F2501" s="119" t="s">
        <v>40</v>
      </c>
      <c r="G2501" s="27" t="s">
        <v>37</v>
      </c>
      <c r="H2501" s="65" t="s">
        <v>241</v>
      </c>
      <c r="I2501" s="27">
        <v>335.1</v>
      </c>
      <c r="J2501" s="27">
        <v>335.1</v>
      </c>
      <c r="K2501" s="40" t="s">
        <v>1837</v>
      </c>
      <c r="L2501" s="55">
        <f t="shared" si="457"/>
        <v>114155.16600000001</v>
      </c>
      <c r="M2501" s="35">
        <f t="shared" si="458"/>
        <v>114155.16600000001</v>
      </c>
      <c r="N2501" s="47">
        <f t="shared" si="459"/>
        <v>11768.712</v>
      </c>
      <c r="O2501" s="47">
        <f t="shared" si="455"/>
        <v>125923.87800000001</v>
      </c>
      <c r="P2501" s="35">
        <f t="shared" si="460"/>
        <v>125923.87800000001</v>
      </c>
      <c r="Q2501" s="35">
        <v>340.66</v>
      </c>
      <c r="R2501" s="27">
        <v>35.119999999999997</v>
      </c>
      <c r="S2501" s="27" t="s">
        <v>607</v>
      </c>
      <c r="T2501" s="27" t="s">
        <v>1236</v>
      </c>
    </row>
    <row r="2502" spans="1:20" ht="37.5" customHeight="1" x14ac:dyDescent="0.3">
      <c r="A2502" s="27">
        <f t="shared" si="456"/>
        <v>81</v>
      </c>
      <c r="B2502" s="27">
        <f t="shared" si="461"/>
        <v>35</v>
      </c>
      <c r="C2502" s="38" t="s">
        <v>1583</v>
      </c>
      <c r="D2502" s="27">
        <v>1957</v>
      </c>
      <c r="E2502" s="27"/>
      <c r="F2502" s="119" t="s">
        <v>40</v>
      </c>
      <c r="G2502" s="27" t="s">
        <v>37</v>
      </c>
      <c r="H2502" s="65" t="s">
        <v>241</v>
      </c>
      <c r="I2502" s="27">
        <v>335.9</v>
      </c>
      <c r="J2502" s="27">
        <v>324.8</v>
      </c>
      <c r="K2502" s="40" t="s">
        <v>1837</v>
      </c>
      <c r="L2502" s="55">
        <f t="shared" si="457"/>
        <v>114427.694</v>
      </c>
      <c r="M2502" s="35">
        <f t="shared" si="458"/>
        <v>114427.694</v>
      </c>
      <c r="N2502" s="47">
        <f t="shared" si="459"/>
        <v>11796.807999999999</v>
      </c>
      <c r="O2502" s="47">
        <f t="shared" si="455"/>
        <v>126224.50200000001</v>
      </c>
      <c r="P2502" s="35">
        <f t="shared" si="460"/>
        <v>126224.50200000001</v>
      </c>
      <c r="Q2502" s="35">
        <v>340.66</v>
      </c>
      <c r="R2502" s="27">
        <v>35.119999999999997</v>
      </c>
      <c r="S2502" s="27" t="s">
        <v>607</v>
      </c>
      <c r="T2502" s="27" t="s">
        <v>1236</v>
      </c>
    </row>
    <row r="2503" spans="1:20" ht="37.5" customHeight="1" x14ac:dyDescent="0.3">
      <c r="A2503" s="27">
        <f t="shared" si="456"/>
        <v>82</v>
      </c>
      <c r="B2503" s="27">
        <f t="shared" si="461"/>
        <v>36</v>
      </c>
      <c r="C2503" s="38" t="s">
        <v>1584</v>
      </c>
      <c r="D2503" s="27">
        <v>1955</v>
      </c>
      <c r="E2503" s="27"/>
      <c r="F2503" s="119" t="s">
        <v>40</v>
      </c>
      <c r="G2503" s="27" t="s">
        <v>37</v>
      </c>
      <c r="H2503" s="65" t="s">
        <v>241</v>
      </c>
      <c r="I2503" s="27">
        <v>335.1</v>
      </c>
      <c r="J2503" s="27">
        <v>335.1</v>
      </c>
      <c r="K2503" s="40" t="s">
        <v>1837</v>
      </c>
      <c r="L2503" s="55">
        <f t="shared" si="457"/>
        <v>114155.16600000001</v>
      </c>
      <c r="M2503" s="35">
        <f t="shared" si="458"/>
        <v>114155.16600000001</v>
      </c>
      <c r="N2503" s="47">
        <f t="shared" si="459"/>
        <v>11768.712</v>
      </c>
      <c r="O2503" s="47">
        <f t="shared" si="455"/>
        <v>125923.87800000001</v>
      </c>
      <c r="P2503" s="35">
        <f t="shared" si="460"/>
        <v>125923.87800000001</v>
      </c>
      <c r="Q2503" s="35">
        <v>340.66</v>
      </c>
      <c r="R2503" s="27">
        <v>35.119999999999997</v>
      </c>
      <c r="S2503" s="27" t="s">
        <v>607</v>
      </c>
      <c r="T2503" s="27" t="s">
        <v>1236</v>
      </c>
    </row>
    <row r="2504" spans="1:20" ht="37.5" customHeight="1" x14ac:dyDescent="0.3">
      <c r="A2504" s="27">
        <f t="shared" si="456"/>
        <v>83</v>
      </c>
      <c r="B2504" s="27">
        <f t="shared" si="461"/>
        <v>37</v>
      </c>
      <c r="C2504" s="38" t="s">
        <v>1585</v>
      </c>
      <c r="D2504" s="27">
        <v>1958</v>
      </c>
      <c r="E2504" s="27"/>
      <c r="F2504" s="119" t="s">
        <v>40</v>
      </c>
      <c r="G2504" s="27" t="s">
        <v>37</v>
      </c>
      <c r="H2504" s="65" t="s">
        <v>241</v>
      </c>
      <c r="I2504" s="27">
        <v>332.9</v>
      </c>
      <c r="J2504" s="27">
        <v>329.7</v>
      </c>
      <c r="K2504" s="40" t="s">
        <v>1837</v>
      </c>
      <c r="L2504" s="55">
        <f t="shared" si="457"/>
        <v>113405.71400000001</v>
      </c>
      <c r="M2504" s="35">
        <f t="shared" si="458"/>
        <v>113405.71400000001</v>
      </c>
      <c r="N2504" s="47">
        <f t="shared" si="459"/>
        <v>11691.447999999999</v>
      </c>
      <c r="O2504" s="47">
        <f t="shared" si="455"/>
        <v>125097.16200000001</v>
      </c>
      <c r="P2504" s="35">
        <f t="shared" si="460"/>
        <v>125097.16200000001</v>
      </c>
      <c r="Q2504" s="35">
        <v>340.66</v>
      </c>
      <c r="R2504" s="27">
        <v>35.119999999999997</v>
      </c>
      <c r="S2504" s="27" t="s">
        <v>607</v>
      </c>
      <c r="T2504" s="27" t="s">
        <v>1236</v>
      </c>
    </row>
    <row r="2505" spans="1:20" ht="37.5" customHeight="1" x14ac:dyDescent="0.3">
      <c r="A2505" s="27">
        <f t="shared" si="456"/>
        <v>84</v>
      </c>
      <c r="B2505" s="27">
        <f t="shared" si="461"/>
        <v>38</v>
      </c>
      <c r="C2505" s="38" t="s">
        <v>1586</v>
      </c>
      <c r="D2505" s="27">
        <v>1958</v>
      </c>
      <c r="E2505" s="27"/>
      <c r="F2505" s="119" t="s">
        <v>40</v>
      </c>
      <c r="G2505" s="27" t="s">
        <v>37</v>
      </c>
      <c r="H2505" s="65" t="s">
        <v>241</v>
      </c>
      <c r="I2505" s="27">
        <v>351.5</v>
      </c>
      <c r="J2505" s="27">
        <v>351.5</v>
      </c>
      <c r="K2505" s="40" t="s">
        <v>1837</v>
      </c>
      <c r="L2505" s="55">
        <f t="shared" si="457"/>
        <v>119741.99</v>
      </c>
      <c r="M2505" s="35">
        <f t="shared" si="458"/>
        <v>119741.99</v>
      </c>
      <c r="N2505" s="47">
        <f t="shared" si="459"/>
        <v>12344.679999999998</v>
      </c>
      <c r="O2505" s="47">
        <f t="shared" si="455"/>
        <v>132086.67000000001</v>
      </c>
      <c r="P2505" s="35">
        <f t="shared" si="460"/>
        <v>132086.67000000001</v>
      </c>
      <c r="Q2505" s="35">
        <v>340.66</v>
      </c>
      <c r="R2505" s="27">
        <v>35.119999999999997</v>
      </c>
      <c r="S2505" s="27" t="s">
        <v>607</v>
      </c>
      <c r="T2505" s="27" t="s">
        <v>1236</v>
      </c>
    </row>
    <row r="2506" spans="1:20" ht="37.5" customHeight="1" x14ac:dyDescent="0.3">
      <c r="A2506" s="27">
        <f t="shared" si="456"/>
        <v>85</v>
      </c>
      <c r="B2506" s="27">
        <f t="shared" si="461"/>
        <v>39</v>
      </c>
      <c r="C2506" s="38" t="s">
        <v>1587</v>
      </c>
      <c r="D2506" s="27">
        <v>1953</v>
      </c>
      <c r="E2506" s="27"/>
      <c r="F2506" s="119" t="s">
        <v>36</v>
      </c>
      <c r="G2506" s="27" t="s">
        <v>37</v>
      </c>
      <c r="H2506" s="65" t="s">
        <v>241</v>
      </c>
      <c r="I2506" s="27">
        <v>277.39999999999998</v>
      </c>
      <c r="J2506" s="27">
        <v>277.39999999999998</v>
      </c>
      <c r="K2506" s="40" t="s">
        <v>1837</v>
      </c>
      <c r="L2506" s="55">
        <f t="shared" si="457"/>
        <v>94499.084000000003</v>
      </c>
      <c r="M2506" s="35">
        <f t="shared" si="458"/>
        <v>94499.084000000003</v>
      </c>
      <c r="N2506" s="47">
        <f t="shared" si="459"/>
        <v>9742.2879999999986</v>
      </c>
      <c r="O2506" s="47">
        <f t="shared" si="455"/>
        <v>104241.372</v>
      </c>
      <c r="P2506" s="35">
        <f t="shared" si="460"/>
        <v>104241.372</v>
      </c>
      <c r="Q2506" s="35">
        <v>340.66</v>
      </c>
      <c r="R2506" s="35">
        <v>35.119999999999997</v>
      </c>
      <c r="S2506" s="27" t="s">
        <v>607</v>
      </c>
      <c r="T2506" s="27" t="s">
        <v>1236</v>
      </c>
    </row>
    <row r="2507" spans="1:20" ht="37.5" customHeight="1" x14ac:dyDescent="0.3">
      <c r="A2507" s="27">
        <f t="shared" si="456"/>
        <v>86</v>
      </c>
      <c r="B2507" s="27">
        <f t="shared" si="461"/>
        <v>40</v>
      </c>
      <c r="C2507" s="38" t="s">
        <v>1588</v>
      </c>
      <c r="D2507" s="27">
        <v>1982</v>
      </c>
      <c r="E2507" s="27"/>
      <c r="F2507" s="44" t="s">
        <v>74</v>
      </c>
      <c r="G2507" s="27" t="s">
        <v>31</v>
      </c>
      <c r="H2507" s="65" t="s">
        <v>255</v>
      </c>
      <c r="I2507" s="27">
        <v>8654.4</v>
      </c>
      <c r="J2507" s="27">
        <v>4808</v>
      </c>
      <c r="K2507" s="41" t="s">
        <v>47</v>
      </c>
      <c r="L2507" s="32">
        <f t="shared" si="457"/>
        <v>3058464.9599999995</v>
      </c>
      <c r="M2507" s="153">
        <f>L2507+L2508+L2509+L2510</f>
        <v>5406576.7679999992</v>
      </c>
      <c r="N2507" s="35">
        <f t="shared" si="459"/>
        <v>182607.84</v>
      </c>
      <c r="O2507" s="35">
        <f t="shared" si="455"/>
        <v>3241072.7999999993</v>
      </c>
      <c r="P2507" s="153">
        <f>O2507+O2508+O2509+O2510</f>
        <v>5987806.2719999989</v>
      </c>
      <c r="Q2507" s="47">
        <v>353.4</v>
      </c>
      <c r="R2507" s="35">
        <v>21.1</v>
      </c>
      <c r="S2507" s="27" t="s">
        <v>607</v>
      </c>
      <c r="T2507" s="27" t="s">
        <v>1236</v>
      </c>
    </row>
    <row r="2508" spans="1:20" ht="56.25" customHeight="1" x14ac:dyDescent="0.3">
      <c r="A2508" s="27">
        <f t="shared" si="456"/>
        <v>87</v>
      </c>
      <c r="B2508" s="27"/>
      <c r="C2508" s="42"/>
      <c r="D2508" s="42"/>
      <c r="E2508" s="42"/>
      <c r="F2508" s="44" t="s">
        <v>74</v>
      </c>
      <c r="G2508" s="27" t="s">
        <v>31</v>
      </c>
      <c r="H2508" s="42"/>
      <c r="I2508" s="42"/>
      <c r="J2508" s="42"/>
      <c r="K2508" s="41" t="s">
        <v>48</v>
      </c>
      <c r="L2508" s="32">
        <f>I2507*Q2508</f>
        <v>650464.70399999991</v>
      </c>
      <c r="M2508" s="158"/>
      <c r="N2508" s="35">
        <f>I2507*R2508</f>
        <v>122632.848</v>
      </c>
      <c r="O2508" s="35">
        <f t="shared" si="455"/>
        <v>773097.55199999991</v>
      </c>
      <c r="P2508" s="158"/>
      <c r="Q2508" s="35">
        <v>75.16</v>
      </c>
      <c r="R2508" s="35">
        <v>14.17</v>
      </c>
      <c r="S2508" s="27" t="s">
        <v>607</v>
      </c>
      <c r="T2508" s="27" t="s">
        <v>1236</v>
      </c>
    </row>
    <row r="2509" spans="1:20" ht="37.5" customHeight="1" x14ac:dyDescent="0.3">
      <c r="A2509" s="27">
        <f t="shared" si="456"/>
        <v>88</v>
      </c>
      <c r="B2509" s="27"/>
      <c r="C2509" s="42"/>
      <c r="D2509" s="39"/>
      <c r="E2509" s="39"/>
      <c r="F2509" s="44" t="s">
        <v>74</v>
      </c>
      <c r="G2509" s="27" t="s">
        <v>31</v>
      </c>
      <c r="H2509" s="106"/>
      <c r="I2509" s="39"/>
      <c r="J2509" s="39"/>
      <c r="K2509" s="38" t="s">
        <v>49</v>
      </c>
      <c r="L2509" s="32">
        <f>I2507*Q2509</f>
        <v>450028.79999999999</v>
      </c>
      <c r="M2509" s="158"/>
      <c r="N2509" s="35">
        <f>I2507*R2509</f>
        <v>98660.160000000003</v>
      </c>
      <c r="O2509" s="35">
        <f t="shared" si="455"/>
        <v>548688.96</v>
      </c>
      <c r="P2509" s="158"/>
      <c r="Q2509" s="35">
        <v>52</v>
      </c>
      <c r="R2509" s="35">
        <v>11.4</v>
      </c>
      <c r="S2509" s="27" t="s">
        <v>607</v>
      </c>
      <c r="T2509" s="27" t="s">
        <v>1236</v>
      </c>
    </row>
    <row r="2510" spans="1:20" ht="56.25" customHeight="1" x14ac:dyDescent="0.3">
      <c r="A2510" s="27">
        <f t="shared" si="456"/>
        <v>89</v>
      </c>
      <c r="B2510" s="27"/>
      <c r="C2510" s="42"/>
      <c r="D2510" s="39"/>
      <c r="E2510" s="39"/>
      <c r="F2510" s="44" t="s">
        <v>74</v>
      </c>
      <c r="G2510" s="27" t="s">
        <v>31</v>
      </c>
      <c r="H2510" s="106"/>
      <c r="I2510" s="39"/>
      <c r="J2510" s="39"/>
      <c r="K2510" s="66" t="s">
        <v>215</v>
      </c>
      <c r="L2510" s="32">
        <f>I2507*Q2510</f>
        <v>1247618.304</v>
      </c>
      <c r="M2510" s="154"/>
      <c r="N2510" s="35">
        <f>I2507*R2510</f>
        <v>177328.65599999999</v>
      </c>
      <c r="O2510" s="35">
        <f t="shared" si="455"/>
        <v>1424946.96</v>
      </c>
      <c r="P2510" s="154"/>
      <c r="Q2510" s="35">
        <v>144.16</v>
      </c>
      <c r="R2510" s="35">
        <v>20.49</v>
      </c>
      <c r="S2510" s="27" t="s">
        <v>607</v>
      </c>
      <c r="T2510" s="27" t="s">
        <v>1236</v>
      </c>
    </row>
    <row r="2511" spans="1:20" ht="37.5" customHeight="1" x14ac:dyDescent="0.3">
      <c r="A2511" s="27">
        <f t="shared" si="456"/>
        <v>90</v>
      </c>
      <c r="B2511" s="27">
        <v>41</v>
      </c>
      <c r="C2511" s="38" t="s">
        <v>1589</v>
      </c>
      <c r="D2511" s="27">
        <v>1961</v>
      </c>
      <c r="E2511" s="27"/>
      <c r="F2511" s="119" t="s">
        <v>40</v>
      </c>
      <c r="G2511" s="27" t="s">
        <v>37</v>
      </c>
      <c r="H2511" s="65" t="s">
        <v>241</v>
      </c>
      <c r="I2511" s="27">
        <v>333.5</v>
      </c>
      <c r="J2511" s="27">
        <v>308.2</v>
      </c>
      <c r="K2511" s="40" t="s">
        <v>1837</v>
      </c>
      <c r="L2511" s="55">
        <f>I2511*Q2511</f>
        <v>113610.11000000002</v>
      </c>
      <c r="M2511" s="35">
        <f>L2511</f>
        <v>113610.11000000002</v>
      </c>
      <c r="N2511" s="47">
        <f>I2511*R2511</f>
        <v>11712.519999999999</v>
      </c>
      <c r="O2511" s="47">
        <f t="shared" si="455"/>
        <v>125322.63000000002</v>
      </c>
      <c r="P2511" s="35">
        <f t="shared" si="460"/>
        <v>125322.63000000002</v>
      </c>
      <c r="Q2511" s="35">
        <v>340.66</v>
      </c>
      <c r="R2511" s="27">
        <v>35.119999999999997</v>
      </c>
      <c r="S2511" s="27" t="s">
        <v>607</v>
      </c>
      <c r="T2511" s="27" t="s">
        <v>1236</v>
      </c>
    </row>
    <row r="2512" spans="1:20" ht="37.5" customHeight="1" x14ac:dyDescent="0.3">
      <c r="A2512" s="27">
        <f t="shared" si="456"/>
        <v>91</v>
      </c>
      <c r="B2512" s="27">
        <v>42</v>
      </c>
      <c r="C2512" s="38" t="s">
        <v>1590</v>
      </c>
      <c r="D2512" s="27">
        <v>1981</v>
      </c>
      <c r="E2512" s="27"/>
      <c r="F2512" s="44" t="s">
        <v>74</v>
      </c>
      <c r="G2512" s="27" t="s">
        <v>31</v>
      </c>
      <c r="H2512" s="65" t="s">
        <v>255</v>
      </c>
      <c r="I2512" s="27">
        <v>4208.1000000000004</v>
      </c>
      <c r="J2512" s="27">
        <v>3904.3</v>
      </c>
      <c r="K2512" s="40" t="s">
        <v>1837</v>
      </c>
      <c r="L2512" s="55">
        <f>I2512*Q2512</f>
        <v>895062.87</v>
      </c>
      <c r="M2512" s="35">
        <f>L2512</f>
        <v>895062.87</v>
      </c>
      <c r="N2512" s="47">
        <f>I2512*R2512</f>
        <v>87023.508000000002</v>
      </c>
      <c r="O2512" s="47">
        <f t="shared" si="455"/>
        <v>982086.37800000003</v>
      </c>
      <c r="P2512" s="35">
        <f t="shared" si="460"/>
        <v>982086.37800000003</v>
      </c>
      <c r="Q2512" s="35">
        <v>212.7</v>
      </c>
      <c r="R2512" s="35">
        <v>20.68</v>
      </c>
      <c r="S2512" s="27" t="s">
        <v>607</v>
      </c>
      <c r="T2512" s="27" t="s">
        <v>1236</v>
      </c>
    </row>
    <row r="2513" spans="1:20" ht="37.5" customHeight="1" x14ac:dyDescent="0.3">
      <c r="A2513" s="27">
        <f t="shared" si="456"/>
        <v>92</v>
      </c>
      <c r="B2513" s="27">
        <v>43</v>
      </c>
      <c r="C2513" s="38" t="s">
        <v>1591</v>
      </c>
      <c r="D2513" s="27">
        <v>1960</v>
      </c>
      <c r="E2513" s="27"/>
      <c r="F2513" s="119" t="s">
        <v>36</v>
      </c>
      <c r="G2513" s="27" t="s">
        <v>37</v>
      </c>
      <c r="H2513" s="65" t="s">
        <v>241</v>
      </c>
      <c r="I2513" s="27">
        <v>323.10000000000002</v>
      </c>
      <c r="J2513" s="27">
        <v>298.10000000000002</v>
      </c>
      <c r="K2513" s="40" t="s">
        <v>1837</v>
      </c>
      <c r="L2513" s="35">
        <f>I2513*Q2513</f>
        <v>110067.24600000001</v>
      </c>
      <c r="M2513" s="153">
        <f>L2513+L2514</f>
        <v>609941.71799999999</v>
      </c>
      <c r="N2513" s="35">
        <f>I2513*R2513</f>
        <v>11347.272000000001</v>
      </c>
      <c r="O2513" s="110">
        <f t="shared" si="455"/>
        <v>121414.51800000001</v>
      </c>
      <c r="P2513" s="153">
        <f>O2513+O2514</f>
        <v>650206.44000000006</v>
      </c>
      <c r="Q2513" s="35">
        <v>340.66</v>
      </c>
      <c r="R2513" s="35">
        <v>35.119999999999997</v>
      </c>
      <c r="S2513" s="27" t="s">
        <v>607</v>
      </c>
      <c r="T2513" s="27" t="s">
        <v>1236</v>
      </c>
    </row>
    <row r="2514" spans="1:20" s="9" customFormat="1" ht="37.5" customHeight="1" x14ac:dyDescent="0.3">
      <c r="A2514" s="27">
        <f t="shared" si="456"/>
        <v>93</v>
      </c>
      <c r="B2514" s="27"/>
      <c r="C2514" s="38"/>
      <c r="D2514" s="27"/>
      <c r="E2514" s="27"/>
      <c r="F2514" s="119" t="s">
        <v>36</v>
      </c>
      <c r="G2514" s="27" t="s">
        <v>37</v>
      </c>
      <c r="H2514" s="65"/>
      <c r="I2514" s="27"/>
      <c r="J2514" s="27"/>
      <c r="K2514" s="38" t="s">
        <v>46</v>
      </c>
      <c r="L2514" s="35">
        <f>I2513*Q2514</f>
        <v>499874.47200000001</v>
      </c>
      <c r="M2514" s="154"/>
      <c r="N2514" s="35">
        <f>I2513*R2514</f>
        <v>28917.45</v>
      </c>
      <c r="O2514" s="110">
        <f t="shared" si="455"/>
        <v>528791.92200000002</v>
      </c>
      <c r="P2514" s="154"/>
      <c r="Q2514" s="47">
        <v>1547.12</v>
      </c>
      <c r="R2514" s="47">
        <v>89.5</v>
      </c>
      <c r="S2514" s="27" t="s">
        <v>607</v>
      </c>
      <c r="T2514" s="27" t="s">
        <v>1236</v>
      </c>
    </row>
    <row r="2515" spans="1:20" ht="37.5" customHeight="1" x14ac:dyDescent="0.3">
      <c r="A2515" s="27">
        <f t="shared" si="456"/>
        <v>94</v>
      </c>
      <c r="B2515" s="27">
        <v>44</v>
      </c>
      <c r="C2515" s="38" t="s">
        <v>1592</v>
      </c>
      <c r="D2515" s="27">
        <v>1960</v>
      </c>
      <c r="E2515" s="27"/>
      <c r="F2515" s="119" t="s">
        <v>1200</v>
      </c>
      <c r="G2515" s="27" t="s">
        <v>37</v>
      </c>
      <c r="H2515" s="65" t="s">
        <v>241</v>
      </c>
      <c r="I2515" s="27">
        <v>324.89999999999998</v>
      </c>
      <c r="J2515" s="27">
        <v>298.3</v>
      </c>
      <c r="K2515" s="40" t="s">
        <v>1837</v>
      </c>
      <c r="L2515" s="55">
        <f>I2515*Q2515</f>
        <v>104874.47100000001</v>
      </c>
      <c r="M2515" s="35">
        <f>L2515</f>
        <v>104874.47100000001</v>
      </c>
      <c r="N2515" s="47">
        <f>I2515*R2515</f>
        <v>8161.4879999999994</v>
      </c>
      <c r="O2515" s="47">
        <f t="shared" si="455"/>
        <v>113035.959</v>
      </c>
      <c r="P2515" s="35">
        <f t="shared" si="460"/>
        <v>113035.959</v>
      </c>
      <c r="Q2515" s="35">
        <v>322.79000000000002</v>
      </c>
      <c r="R2515" s="35">
        <v>25.12</v>
      </c>
      <c r="S2515" s="27" t="s">
        <v>607</v>
      </c>
      <c r="T2515" s="27" t="s">
        <v>1236</v>
      </c>
    </row>
    <row r="2516" spans="1:20" ht="37.5" customHeight="1" x14ac:dyDescent="0.3">
      <c r="A2516" s="27">
        <f t="shared" si="456"/>
        <v>95</v>
      </c>
      <c r="B2516" s="27">
        <v>45</v>
      </c>
      <c r="C2516" s="38" t="s">
        <v>1593</v>
      </c>
      <c r="D2516" s="27">
        <v>1961</v>
      </c>
      <c r="E2516" s="27"/>
      <c r="F2516" s="119" t="s">
        <v>36</v>
      </c>
      <c r="G2516" s="27" t="s">
        <v>37</v>
      </c>
      <c r="H2516" s="65" t="s">
        <v>241</v>
      </c>
      <c r="I2516" s="27">
        <v>321.10000000000002</v>
      </c>
      <c r="J2516" s="27">
        <v>295.2</v>
      </c>
      <c r="K2516" s="40" t="s">
        <v>1837</v>
      </c>
      <c r="L2516" s="55">
        <f>I2516*Q2516</f>
        <v>109385.92600000002</v>
      </c>
      <c r="M2516" s="35">
        <f>L2516</f>
        <v>109385.92600000002</v>
      </c>
      <c r="N2516" s="47">
        <f>I2516*R2516</f>
        <v>11277.031999999999</v>
      </c>
      <c r="O2516" s="47">
        <f t="shared" si="455"/>
        <v>120662.95800000001</v>
      </c>
      <c r="P2516" s="35">
        <f t="shared" si="460"/>
        <v>120662.95800000001</v>
      </c>
      <c r="Q2516" s="35">
        <v>340.66</v>
      </c>
      <c r="R2516" s="35">
        <v>35.119999999999997</v>
      </c>
      <c r="S2516" s="27" t="s">
        <v>607</v>
      </c>
      <c r="T2516" s="27" t="s">
        <v>1236</v>
      </c>
    </row>
    <row r="2517" spans="1:20" ht="37.5" customHeight="1" x14ac:dyDescent="0.3">
      <c r="A2517" s="27">
        <f t="shared" si="456"/>
        <v>96</v>
      </c>
      <c r="B2517" s="27">
        <v>46</v>
      </c>
      <c r="C2517" s="38" t="s">
        <v>1594</v>
      </c>
      <c r="D2517" s="27">
        <v>1962</v>
      </c>
      <c r="E2517" s="27"/>
      <c r="F2517" s="119" t="s">
        <v>36</v>
      </c>
      <c r="G2517" s="27" t="s">
        <v>37</v>
      </c>
      <c r="H2517" s="65" t="s">
        <v>241</v>
      </c>
      <c r="I2517" s="27">
        <v>310.10000000000002</v>
      </c>
      <c r="J2517" s="27">
        <v>285.10000000000002</v>
      </c>
      <c r="K2517" s="40" t="s">
        <v>1837</v>
      </c>
      <c r="L2517" s="55">
        <f>I2517*Q2517</f>
        <v>105638.66600000001</v>
      </c>
      <c r="M2517" s="35">
        <f>L2517</f>
        <v>105638.66600000001</v>
      </c>
      <c r="N2517" s="47">
        <f>I2517*R2517</f>
        <v>10890.712</v>
      </c>
      <c r="O2517" s="47">
        <f t="shared" si="455"/>
        <v>116529.37800000001</v>
      </c>
      <c r="P2517" s="35">
        <f t="shared" si="460"/>
        <v>116529.37800000001</v>
      </c>
      <c r="Q2517" s="35">
        <v>340.66</v>
      </c>
      <c r="R2517" s="35">
        <v>35.119999999999997</v>
      </c>
      <c r="S2517" s="27" t="s">
        <v>607</v>
      </c>
      <c r="T2517" s="27" t="s">
        <v>1236</v>
      </c>
    </row>
    <row r="2518" spans="1:20" ht="37.5" customHeight="1" x14ac:dyDescent="0.3">
      <c r="A2518" s="27">
        <f t="shared" si="456"/>
        <v>97</v>
      </c>
      <c r="B2518" s="27">
        <v>47</v>
      </c>
      <c r="C2518" s="38" t="s">
        <v>1595</v>
      </c>
      <c r="D2518" s="27">
        <v>1958</v>
      </c>
      <c r="E2518" s="27"/>
      <c r="F2518" s="119" t="s">
        <v>1200</v>
      </c>
      <c r="G2518" s="27" t="s">
        <v>37</v>
      </c>
      <c r="H2518" s="65" t="s">
        <v>241</v>
      </c>
      <c r="I2518" s="27">
        <v>312.89999999999998</v>
      </c>
      <c r="J2518" s="27">
        <v>291.10000000000002</v>
      </c>
      <c r="K2518" s="40" t="s">
        <v>1837</v>
      </c>
      <c r="L2518" s="55">
        <f>I2518*Q2518</f>
        <v>101000.99099999999</v>
      </c>
      <c r="M2518" s="35">
        <f>L2518</f>
        <v>101000.99099999999</v>
      </c>
      <c r="N2518" s="47">
        <f>I2518*R2518</f>
        <v>7860.0479999999998</v>
      </c>
      <c r="O2518" s="47">
        <f t="shared" si="455"/>
        <v>108861.03899999999</v>
      </c>
      <c r="P2518" s="35">
        <f t="shared" si="460"/>
        <v>108861.03899999999</v>
      </c>
      <c r="Q2518" s="35">
        <v>322.79000000000002</v>
      </c>
      <c r="R2518" s="35">
        <v>25.12</v>
      </c>
      <c r="S2518" s="27" t="s">
        <v>607</v>
      </c>
      <c r="T2518" s="27" t="s">
        <v>1236</v>
      </c>
    </row>
    <row r="2519" spans="1:20" ht="37.5" customHeight="1" x14ac:dyDescent="0.3">
      <c r="A2519" s="27">
        <f t="shared" si="456"/>
        <v>98</v>
      </c>
      <c r="B2519" s="27">
        <v>48</v>
      </c>
      <c r="C2519" s="38" t="s">
        <v>1596</v>
      </c>
      <c r="D2519" s="27">
        <v>1983</v>
      </c>
      <c r="E2519" s="27"/>
      <c r="F2519" s="44" t="s">
        <v>74</v>
      </c>
      <c r="G2519" s="27" t="s">
        <v>31</v>
      </c>
      <c r="H2519" s="65" t="s">
        <v>255</v>
      </c>
      <c r="I2519" s="27">
        <v>2753.3</v>
      </c>
      <c r="J2519" s="27">
        <v>1515.9</v>
      </c>
      <c r="K2519" s="40" t="s">
        <v>1837</v>
      </c>
      <c r="L2519" s="32">
        <f>I2519*Q2519</f>
        <v>585626.91</v>
      </c>
      <c r="M2519" s="153">
        <f>L2519+L2520+L2521+L2522</f>
        <v>2380172.784</v>
      </c>
      <c r="N2519" s="35">
        <f>I2519*R2519</f>
        <v>56938.244000000006</v>
      </c>
      <c r="O2519" s="35">
        <f t="shared" si="455"/>
        <v>642565.1540000001</v>
      </c>
      <c r="P2519" s="153">
        <f>O2519+O2520+O2521+O2522</f>
        <v>2537193.483</v>
      </c>
      <c r="Q2519" s="35">
        <v>212.7</v>
      </c>
      <c r="R2519" s="35">
        <v>20.68</v>
      </c>
      <c r="S2519" s="27" t="s">
        <v>607</v>
      </c>
      <c r="T2519" s="27" t="s">
        <v>1236</v>
      </c>
    </row>
    <row r="2520" spans="1:20" ht="18.75" customHeight="1" x14ac:dyDescent="0.3">
      <c r="A2520" s="27">
        <f t="shared" si="456"/>
        <v>99</v>
      </c>
      <c r="B2520" s="27"/>
      <c r="C2520" s="119"/>
      <c r="D2520" s="27"/>
      <c r="E2520" s="27"/>
      <c r="F2520" s="44" t="s">
        <v>74</v>
      </c>
      <c r="G2520" s="27" t="s">
        <v>31</v>
      </c>
      <c r="H2520" s="65"/>
      <c r="I2520" s="27"/>
      <c r="J2520" s="27"/>
      <c r="K2520" s="40" t="s">
        <v>1867</v>
      </c>
      <c r="L2520" s="32">
        <f>I2519*Q2520</f>
        <v>429101.80499999999</v>
      </c>
      <c r="M2520" s="158"/>
      <c r="N2520" s="35">
        <f>I2519*R2520</f>
        <v>30589.163</v>
      </c>
      <c r="O2520" s="35">
        <f t="shared" si="455"/>
        <v>459690.96799999999</v>
      </c>
      <c r="P2520" s="158"/>
      <c r="Q2520" s="47">
        <v>155.85</v>
      </c>
      <c r="R2520" s="47">
        <v>11.11</v>
      </c>
      <c r="S2520" s="27" t="s">
        <v>607</v>
      </c>
      <c r="T2520" s="27" t="s">
        <v>1236</v>
      </c>
    </row>
    <row r="2521" spans="1:20" ht="18.75" customHeight="1" x14ac:dyDescent="0.3">
      <c r="A2521" s="27">
        <f t="shared" si="456"/>
        <v>100</v>
      </c>
      <c r="B2521" s="27"/>
      <c r="C2521" s="119"/>
      <c r="D2521" s="27"/>
      <c r="E2521" s="27"/>
      <c r="F2521" s="44" t="s">
        <v>74</v>
      </c>
      <c r="G2521" s="27" t="s">
        <v>31</v>
      </c>
      <c r="H2521" s="65"/>
      <c r="I2521" s="27"/>
      <c r="J2521" s="27"/>
      <c r="K2521" s="27" t="s">
        <v>361</v>
      </c>
      <c r="L2521" s="32">
        <f>I2519*Q2521</f>
        <v>142290.54399999999</v>
      </c>
      <c r="M2521" s="158"/>
      <c r="N2521" s="35">
        <f>I2519*R2521</f>
        <v>14427.292000000001</v>
      </c>
      <c r="O2521" s="35">
        <f t="shared" si="455"/>
        <v>156717.83600000001</v>
      </c>
      <c r="P2521" s="158"/>
      <c r="Q2521" s="47">
        <v>51.68</v>
      </c>
      <c r="R2521" s="47">
        <v>5.24</v>
      </c>
      <c r="S2521" s="27" t="s">
        <v>607</v>
      </c>
      <c r="T2521" s="27" t="s">
        <v>1236</v>
      </c>
    </row>
    <row r="2522" spans="1:20" ht="18.75" customHeight="1" x14ac:dyDescent="0.3">
      <c r="A2522" s="27">
        <f t="shared" si="456"/>
        <v>101</v>
      </c>
      <c r="B2522" s="27"/>
      <c r="C2522" s="119"/>
      <c r="D2522" s="27"/>
      <c r="E2522" s="27"/>
      <c r="F2522" s="44" t="s">
        <v>74</v>
      </c>
      <c r="G2522" s="27" t="s">
        <v>31</v>
      </c>
      <c r="H2522" s="65"/>
      <c r="I2522" s="27"/>
      <c r="J2522" s="27"/>
      <c r="K2522" s="38" t="s">
        <v>32</v>
      </c>
      <c r="L2522" s="32">
        <f>I2519*Q2522</f>
        <v>1223153.5250000001</v>
      </c>
      <c r="M2522" s="154"/>
      <c r="N2522" s="35">
        <f>I2519*R2522</f>
        <v>55066</v>
      </c>
      <c r="O2522" s="35">
        <f t="shared" si="455"/>
        <v>1278219.5250000001</v>
      </c>
      <c r="P2522" s="154"/>
      <c r="Q2522" s="35">
        <v>444.25</v>
      </c>
      <c r="R2522" s="43">
        <v>20</v>
      </c>
      <c r="S2522" s="27" t="s">
        <v>607</v>
      </c>
      <c r="T2522" s="27" t="s">
        <v>1236</v>
      </c>
    </row>
    <row r="2523" spans="1:20" ht="37.5" customHeight="1" x14ac:dyDescent="0.3">
      <c r="A2523" s="27">
        <f t="shared" si="456"/>
        <v>102</v>
      </c>
      <c r="B2523" s="27">
        <v>49</v>
      </c>
      <c r="C2523" s="38" t="s">
        <v>1597</v>
      </c>
      <c r="D2523" s="27" t="s">
        <v>168</v>
      </c>
      <c r="E2523" s="27"/>
      <c r="F2523" s="44" t="s">
        <v>74</v>
      </c>
      <c r="G2523" s="27" t="s">
        <v>31</v>
      </c>
      <c r="H2523" s="65"/>
      <c r="I2523" s="27" t="s">
        <v>1598</v>
      </c>
      <c r="J2523" s="27"/>
      <c r="K2523" s="40" t="s">
        <v>1867</v>
      </c>
      <c r="L2523" s="55">
        <f>I2523*Q2523</f>
        <v>429101.80499999999</v>
      </c>
      <c r="M2523" s="153">
        <f>L2523+L2524+L2525</f>
        <v>1794545.8740000001</v>
      </c>
      <c r="N2523" s="47">
        <f>I2523*R2523</f>
        <v>30589.163</v>
      </c>
      <c r="O2523" s="47">
        <f t="shared" si="455"/>
        <v>459690.96799999999</v>
      </c>
      <c r="P2523" s="153">
        <f>O2523+O2524+O2525</f>
        <v>1894628.3290000001</v>
      </c>
      <c r="Q2523" s="47">
        <v>155.85</v>
      </c>
      <c r="R2523" s="47">
        <v>11.11</v>
      </c>
      <c r="S2523" s="27" t="s">
        <v>607</v>
      </c>
      <c r="T2523" s="27" t="s">
        <v>1236</v>
      </c>
    </row>
    <row r="2524" spans="1:20" ht="18.75" customHeight="1" x14ac:dyDescent="0.3">
      <c r="A2524" s="27">
        <f t="shared" si="456"/>
        <v>103</v>
      </c>
      <c r="B2524" s="27"/>
      <c r="C2524" s="119"/>
      <c r="D2524" s="27"/>
      <c r="E2524" s="27"/>
      <c r="F2524" s="44" t="s">
        <v>74</v>
      </c>
      <c r="G2524" s="27" t="s">
        <v>31</v>
      </c>
      <c r="H2524" s="65"/>
      <c r="I2524" s="27"/>
      <c r="J2524" s="27"/>
      <c r="K2524" s="119" t="s">
        <v>361</v>
      </c>
      <c r="L2524" s="55">
        <f>I2523*Q2524</f>
        <v>142290.54399999999</v>
      </c>
      <c r="M2524" s="158"/>
      <c r="N2524" s="47">
        <f>I2523*R2524</f>
        <v>14427.292000000001</v>
      </c>
      <c r="O2524" s="47">
        <f t="shared" si="455"/>
        <v>156717.83600000001</v>
      </c>
      <c r="P2524" s="158"/>
      <c r="Q2524" s="47">
        <v>51.68</v>
      </c>
      <c r="R2524" s="47">
        <v>5.24</v>
      </c>
      <c r="S2524" s="27" t="s">
        <v>607</v>
      </c>
      <c r="T2524" s="27" t="s">
        <v>1236</v>
      </c>
    </row>
    <row r="2525" spans="1:20" ht="18.75" customHeight="1" x14ac:dyDescent="0.3">
      <c r="A2525" s="27">
        <f t="shared" si="456"/>
        <v>104</v>
      </c>
      <c r="B2525" s="27"/>
      <c r="C2525" s="119"/>
      <c r="D2525" s="27"/>
      <c r="E2525" s="27"/>
      <c r="F2525" s="44" t="s">
        <v>74</v>
      </c>
      <c r="G2525" s="27" t="s">
        <v>31</v>
      </c>
      <c r="H2525" s="65"/>
      <c r="I2525" s="27"/>
      <c r="J2525" s="27"/>
      <c r="K2525" s="38" t="s">
        <v>32</v>
      </c>
      <c r="L2525" s="55">
        <f>I2523*Q2525</f>
        <v>1223153.5250000001</v>
      </c>
      <c r="M2525" s="154"/>
      <c r="N2525" s="47">
        <f>I2523*R2525</f>
        <v>55066</v>
      </c>
      <c r="O2525" s="47">
        <f t="shared" si="455"/>
        <v>1278219.5250000001</v>
      </c>
      <c r="P2525" s="154"/>
      <c r="Q2525" s="35">
        <v>444.25</v>
      </c>
      <c r="R2525" s="43">
        <v>20</v>
      </c>
      <c r="S2525" s="27" t="s">
        <v>607</v>
      </c>
      <c r="T2525" s="27" t="s">
        <v>1236</v>
      </c>
    </row>
    <row r="2526" spans="1:20" ht="37.5" customHeight="1" x14ac:dyDescent="0.3">
      <c r="A2526" s="27">
        <f t="shared" si="456"/>
        <v>105</v>
      </c>
      <c r="B2526" s="27">
        <v>50</v>
      </c>
      <c r="C2526" s="38" t="s">
        <v>1599</v>
      </c>
      <c r="D2526" s="27">
        <v>1976</v>
      </c>
      <c r="E2526" s="27"/>
      <c r="F2526" s="119" t="s">
        <v>40</v>
      </c>
      <c r="G2526" s="27" t="s">
        <v>31</v>
      </c>
      <c r="H2526" s="65" t="s">
        <v>241</v>
      </c>
      <c r="I2526" s="27">
        <v>1001.2</v>
      </c>
      <c r="J2526" s="27">
        <v>1001.2</v>
      </c>
      <c r="K2526" s="40" t="s">
        <v>1837</v>
      </c>
      <c r="L2526" s="55">
        <f t="shared" ref="L2526:L2532" si="462">I2526*Q2526</f>
        <v>341068.79200000002</v>
      </c>
      <c r="M2526" s="35">
        <f t="shared" ref="M2526:M2531" si="463">L2526</f>
        <v>341068.79200000002</v>
      </c>
      <c r="N2526" s="47">
        <f t="shared" ref="N2526:N2532" si="464">I2526*R2526</f>
        <v>35162.144</v>
      </c>
      <c r="O2526" s="47">
        <f t="shared" si="455"/>
        <v>376230.93599999999</v>
      </c>
      <c r="P2526" s="35">
        <f t="shared" si="460"/>
        <v>376230.93599999999</v>
      </c>
      <c r="Q2526" s="35">
        <v>340.66</v>
      </c>
      <c r="R2526" s="27">
        <v>35.119999999999997</v>
      </c>
      <c r="S2526" s="27" t="s">
        <v>607</v>
      </c>
      <c r="T2526" s="27" t="s">
        <v>1236</v>
      </c>
    </row>
    <row r="2527" spans="1:20" ht="37.5" customHeight="1" x14ac:dyDescent="0.3">
      <c r="A2527" s="27">
        <f t="shared" si="456"/>
        <v>106</v>
      </c>
      <c r="B2527" s="27">
        <f>B2526+1</f>
        <v>51</v>
      </c>
      <c r="C2527" s="38" t="s">
        <v>1600</v>
      </c>
      <c r="D2527" s="27">
        <v>1980</v>
      </c>
      <c r="E2527" s="27"/>
      <c r="F2527" s="119" t="s">
        <v>30</v>
      </c>
      <c r="G2527" s="27" t="s">
        <v>31</v>
      </c>
      <c r="H2527" s="65" t="s">
        <v>241</v>
      </c>
      <c r="I2527" s="27">
        <v>964.6</v>
      </c>
      <c r="J2527" s="27">
        <v>964.6</v>
      </c>
      <c r="K2527" s="40" t="s">
        <v>1837</v>
      </c>
      <c r="L2527" s="55">
        <f t="shared" si="462"/>
        <v>311363.23400000005</v>
      </c>
      <c r="M2527" s="35">
        <f t="shared" si="463"/>
        <v>311363.23400000005</v>
      </c>
      <c r="N2527" s="47">
        <f t="shared" si="464"/>
        <v>24230.752</v>
      </c>
      <c r="O2527" s="47">
        <f t="shared" si="455"/>
        <v>335593.98600000003</v>
      </c>
      <c r="P2527" s="35">
        <f t="shared" si="460"/>
        <v>335593.98600000003</v>
      </c>
      <c r="Q2527" s="35">
        <v>322.79000000000002</v>
      </c>
      <c r="R2527" s="27">
        <v>25.12</v>
      </c>
      <c r="S2527" s="27" t="s">
        <v>607</v>
      </c>
      <c r="T2527" s="27" t="s">
        <v>1236</v>
      </c>
    </row>
    <row r="2528" spans="1:20" ht="37.5" customHeight="1" x14ac:dyDescent="0.3">
      <c r="A2528" s="27">
        <f t="shared" si="456"/>
        <v>107</v>
      </c>
      <c r="B2528" s="27">
        <f t="shared" si="461"/>
        <v>52</v>
      </c>
      <c r="C2528" s="38" t="s">
        <v>1601</v>
      </c>
      <c r="D2528" s="27">
        <v>1958</v>
      </c>
      <c r="E2528" s="27"/>
      <c r="F2528" s="119" t="s">
        <v>36</v>
      </c>
      <c r="G2528" s="27" t="s">
        <v>37</v>
      </c>
      <c r="H2528" s="65" t="s">
        <v>241</v>
      </c>
      <c r="I2528" s="27">
        <v>401</v>
      </c>
      <c r="J2528" s="27">
        <v>253.98</v>
      </c>
      <c r="K2528" s="40" t="s">
        <v>1837</v>
      </c>
      <c r="L2528" s="55">
        <f t="shared" si="462"/>
        <v>136604.66</v>
      </c>
      <c r="M2528" s="35">
        <f t="shared" si="463"/>
        <v>136604.66</v>
      </c>
      <c r="N2528" s="47">
        <f t="shared" si="464"/>
        <v>14083.119999999999</v>
      </c>
      <c r="O2528" s="47">
        <f t="shared" si="455"/>
        <v>150687.78</v>
      </c>
      <c r="P2528" s="35">
        <f t="shared" si="460"/>
        <v>150687.78</v>
      </c>
      <c r="Q2528" s="35">
        <v>340.66</v>
      </c>
      <c r="R2528" s="35">
        <v>35.119999999999997</v>
      </c>
      <c r="S2528" s="27" t="s">
        <v>607</v>
      </c>
      <c r="T2528" s="27" t="s">
        <v>1236</v>
      </c>
    </row>
    <row r="2529" spans="1:20" ht="37.5" customHeight="1" x14ac:dyDescent="0.3">
      <c r="A2529" s="27">
        <f t="shared" si="456"/>
        <v>108</v>
      </c>
      <c r="B2529" s="27">
        <f t="shared" ref="B2529:B2532" si="465">B2528+1</f>
        <v>53</v>
      </c>
      <c r="C2529" s="38" t="s">
        <v>1602</v>
      </c>
      <c r="D2529" s="27">
        <v>1959</v>
      </c>
      <c r="E2529" s="27"/>
      <c r="F2529" s="119" t="s">
        <v>36</v>
      </c>
      <c r="G2529" s="27" t="s">
        <v>37</v>
      </c>
      <c r="H2529" s="65" t="s">
        <v>241</v>
      </c>
      <c r="I2529" s="27">
        <v>542.29999999999995</v>
      </c>
      <c r="J2529" s="27">
        <v>253.4</v>
      </c>
      <c r="K2529" s="40" t="s">
        <v>1837</v>
      </c>
      <c r="L2529" s="55">
        <f t="shared" si="462"/>
        <v>184739.91800000001</v>
      </c>
      <c r="M2529" s="35">
        <f t="shared" si="463"/>
        <v>184739.91800000001</v>
      </c>
      <c r="N2529" s="47">
        <f t="shared" si="464"/>
        <v>19045.575999999997</v>
      </c>
      <c r="O2529" s="47">
        <f t="shared" si="455"/>
        <v>203785.49400000001</v>
      </c>
      <c r="P2529" s="35">
        <f t="shared" si="460"/>
        <v>203785.49400000001</v>
      </c>
      <c r="Q2529" s="35">
        <v>340.66</v>
      </c>
      <c r="R2529" s="35">
        <v>35.119999999999997</v>
      </c>
      <c r="S2529" s="27" t="s">
        <v>607</v>
      </c>
      <c r="T2529" s="27" t="s">
        <v>1236</v>
      </c>
    </row>
    <row r="2530" spans="1:20" ht="37.5" customHeight="1" x14ac:dyDescent="0.3">
      <c r="A2530" s="27">
        <f t="shared" si="456"/>
        <v>109</v>
      </c>
      <c r="B2530" s="27">
        <f t="shared" si="465"/>
        <v>54</v>
      </c>
      <c r="C2530" s="38" t="s">
        <v>1603</v>
      </c>
      <c r="D2530" s="27">
        <v>1978</v>
      </c>
      <c r="E2530" s="27"/>
      <c r="F2530" s="44" t="s">
        <v>74</v>
      </c>
      <c r="G2530" s="27" t="s">
        <v>31</v>
      </c>
      <c r="H2530" s="65" t="s">
        <v>255</v>
      </c>
      <c r="I2530" s="27">
        <v>9636.3799999999992</v>
      </c>
      <c r="J2530" s="27">
        <v>5614.78</v>
      </c>
      <c r="K2530" s="40" t="s">
        <v>1837</v>
      </c>
      <c r="L2530" s="55">
        <f t="shared" si="462"/>
        <v>2049658.0259999996</v>
      </c>
      <c r="M2530" s="35">
        <f t="shared" si="463"/>
        <v>2049658.0259999996</v>
      </c>
      <c r="N2530" s="47">
        <f t="shared" si="464"/>
        <v>199280.33839999998</v>
      </c>
      <c r="O2530" s="47">
        <f t="shared" si="455"/>
        <v>2248938.3643999994</v>
      </c>
      <c r="P2530" s="35">
        <f t="shared" si="460"/>
        <v>2248938.3643999994</v>
      </c>
      <c r="Q2530" s="35">
        <v>212.7</v>
      </c>
      <c r="R2530" s="35">
        <v>20.68</v>
      </c>
      <c r="S2530" s="27" t="s">
        <v>607</v>
      </c>
      <c r="T2530" s="27" t="s">
        <v>1236</v>
      </c>
    </row>
    <row r="2531" spans="1:20" ht="37.5" customHeight="1" x14ac:dyDescent="0.3">
      <c r="A2531" s="27">
        <f t="shared" si="456"/>
        <v>110</v>
      </c>
      <c r="B2531" s="27">
        <f t="shared" si="465"/>
        <v>55</v>
      </c>
      <c r="C2531" s="38" t="s">
        <v>1604</v>
      </c>
      <c r="D2531" s="27">
        <v>1976</v>
      </c>
      <c r="E2531" s="27"/>
      <c r="F2531" s="44" t="s">
        <v>74</v>
      </c>
      <c r="G2531" s="27" t="s">
        <v>31</v>
      </c>
      <c r="H2531" s="65" t="s">
        <v>791</v>
      </c>
      <c r="I2531" s="27">
        <v>6866.4</v>
      </c>
      <c r="J2531" s="27">
        <v>6825.79</v>
      </c>
      <c r="K2531" s="40" t="s">
        <v>1837</v>
      </c>
      <c r="L2531" s="55">
        <f t="shared" si="462"/>
        <v>1460483.2799999998</v>
      </c>
      <c r="M2531" s="35">
        <f t="shared" si="463"/>
        <v>1460483.2799999998</v>
      </c>
      <c r="N2531" s="47">
        <f t="shared" si="464"/>
        <v>141997.152</v>
      </c>
      <c r="O2531" s="47">
        <f t="shared" si="455"/>
        <v>1602480.4319999998</v>
      </c>
      <c r="P2531" s="35">
        <f t="shared" si="460"/>
        <v>1602480.4319999998</v>
      </c>
      <c r="Q2531" s="35">
        <v>212.7</v>
      </c>
      <c r="R2531" s="35">
        <v>20.68</v>
      </c>
      <c r="S2531" s="27" t="s">
        <v>607</v>
      </c>
      <c r="T2531" s="27" t="s">
        <v>1236</v>
      </c>
    </row>
    <row r="2532" spans="1:20" ht="37.5" customHeight="1" x14ac:dyDescent="0.3">
      <c r="A2532" s="27">
        <f t="shared" si="456"/>
        <v>111</v>
      </c>
      <c r="B2532" s="27">
        <f t="shared" si="465"/>
        <v>56</v>
      </c>
      <c r="C2532" s="38" t="s">
        <v>1605</v>
      </c>
      <c r="D2532" s="27">
        <v>1985</v>
      </c>
      <c r="E2532" s="27"/>
      <c r="F2532" s="44" t="s">
        <v>74</v>
      </c>
      <c r="G2532" s="27" t="s">
        <v>31</v>
      </c>
      <c r="H2532" s="65" t="s">
        <v>255</v>
      </c>
      <c r="I2532" s="27">
        <v>8240.35</v>
      </c>
      <c r="J2532" s="27">
        <v>4797.91</v>
      </c>
      <c r="K2532" s="41" t="s">
        <v>47</v>
      </c>
      <c r="L2532" s="35">
        <f t="shared" si="462"/>
        <v>2912139.69</v>
      </c>
      <c r="M2532" s="153">
        <f>L2532+L2533</f>
        <v>3531484.3959999997</v>
      </c>
      <c r="N2532" s="35">
        <f t="shared" si="464"/>
        <v>173871.38500000001</v>
      </c>
      <c r="O2532" s="110">
        <f t="shared" si="455"/>
        <v>3086011.0750000002</v>
      </c>
      <c r="P2532" s="153">
        <f>O2532+O2533</f>
        <v>3822121.5405000001</v>
      </c>
      <c r="Q2532" s="47">
        <v>353.4</v>
      </c>
      <c r="R2532" s="35">
        <v>21.1</v>
      </c>
      <c r="S2532" s="27" t="s">
        <v>607</v>
      </c>
      <c r="T2532" s="27" t="s">
        <v>1236</v>
      </c>
    </row>
    <row r="2533" spans="1:20" ht="56.25" customHeight="1" x14ac:dyDescent="0.3">
      <c r="A2533" s="27">
        <f t="shared" si="456"/>
        <v>112</v>
      </c>
      <c r="B2533" s="27"/>
      <c r="C2533" s="56"/>
      <c r="D2533" s="101"/>
      <c r="E2533" s="101"/>
      <c r="F2533" s="44" t="s">
        <v>74</v>
      </c>
      <c r="G2533" s="27" t="s">
        <v>31</v>
      </c>
      <c r="H2533" s="102"/>
      <c r="I2533" s="101"/>
      <c r="J2533" s="101"/>
      <c r="K2533" s="41" t="s">
        <v>48</v>
      </c>
      <c r="L2533" s="35">
        <f>I2532*Q2533</f>
        <v>619344.70600000001</v>
      </c>
      <c r="M2533" s="154"/>
      <c r="N2533" s="35">
        <f>I2532*R2533</f>
        <v>116765.7595</v>
      </c>
      <c r="O2533" s="110">
        <f t="shared" si="455"/>
        <v>736110.46550000005</v>
      </c>
      <c r="P2533" s="154"/>
      <c r="Q2533" s="35">
        <v>75.16</v>
      </c>
      <c r="R2533" s="35">
        <v>14.17</v>
      </c>
      <c r="S2533" s="27" t="s">
        <v>607</v>
      </c>
      <c r="T2533" s="27" t="s">
        <v>1236</v>
      </c>
    </row>
    <row r="2534" spans="1:20" ht="37.5" customHeight="1" x14ac:dyDescent="0.3">
      <c r="A2534" s="27">
        <f t="shared" si="456"/>
        <v>113</v>
      </c>
      <c r="B2534" s="27">
        <v>57</v>
      </c>
      <c r="C2534" s="38" t="s">
        <v>1606</v>
      </c>
      <c r="D2534" s="27">
        <v>1970</v>
      </c>
      <c r="E2534" s="27"/>
      <c r="F2534" s="44" t="s">
        <v>74</v>
      </c>
      <c r="G2534" s="27" t="s">
        <v>31</v>
      </c>
      <c r="H2534" s="65" t="s">
        <v>255</v>
      </c>
      <c r="I2534" s="27">
        <v>6441</v>
      </c>
      <c r="J2534" s="27">
        <v>3818.6</v>
      </c>
      <c r="K2534" s="40" t="s">
        <v>1837</v>
      </c>
      <c r="L2534" s="55">
        <f t="shared" ref="L2534:L2562" si="466">I2534*Q2534</f>
        <v>1370000.7</v>
      </c>
      <c r="M2534" s="35">
        <f t="shared" ref="M2534:M2561" si="467">L2534</f>
        <v>1370000.7</v>
      </c>
      <c r="N2534" s="47">
        <f t="shared" ref="N2534:N2562" si="468">I2534*R2534</f>
        <v>133199.88</v>
      </c>
      <c r="O2534" s="47">
        <f t="shared" si="455"/>
        <v>1503200.58</v>
      </c>
      <c r="P2534" s="35">
        <f t="shared" si="460"/>
        <v>1503200.58</v>
      </c>
      <c r="Q2534" s="35">
        <v>212.7</v>
      </c>
      <c r="R2534" s="35">
        <v>20.68</v>
      </c>
      <c r="S2534" s="27" t="s">
        <v>607</v>
      </c>
      <c r="T2534" s="27" t="s">
        <v>1236</v>
      </c>
    </row>
    <row r="2535" spans="1:20" ht="37.5" customHeight="1" x14ac:dyDescent="0.3">
      <c r="A2535" s="27">
        <f t="shared" si="456"/>
        <v>114</v>
      </c>
      <c r="B2535" s="27">
        <f>B2534+1</f>
        <v>58</v>
      </c>
      <c r="C2535" s="38" t="s">
        <v>1607</v>
      </c>
      <c r="D2535" s="27">
        <v>1971</v>
      </c>
      <c r="E2535" s="27"/>
      <c r="F2535" s="44" t="s">
        <v>74</v>
      </c>
      <c r="G2535" s="27" t="s">
        <v>31</v>
      </c>
      <c r="H2535" s="65" t="s">
        <v>255</v>
      </c>
      <c r="I2535" s="27">
        <v>9380.35</v>
      </c>
      <c r="J2535" s="27">
        <v>5650.95</v>
      </c>
      <c r="K2535" s="40" t="s">
        <v>1837</v>
      </c>
      <c r="L2535" s="55">
        <f t="shared" si="466"/>
        <v>1995200.4450000001</v>
      </c>
      <c r="M2535" s="35">
        <f t="shared" si="467"/>
        <v>1995200.4450000001</v>
      </c>
      <c r="N2535" s="47">
        <f t="shared" si="468"/>
        <v>193985.63800000001</v>
      </c>
      <c r="O2535" s="47">
        <f t="shared" si="455"/>
        <v>2189186.0830000001</v>
      </c>
      <c r="P2535" s="35">
        <f t="shared" si="460"/>
        <v>2189186.0830000001</v>
      </c>
      <c r="Q2535" s="35">
        <v>212.7</v>
      </c>
      <c r="R2535" s="35">
        <v>20.68</v>
      </c>
      <c r="S2535" s="27" t="s">
        <v>607</v>
      </c>
      <c r="T2535" s="27" t="s">
        <v>1236</v>
      </c>
    </row>
    <row r="2536" spans="1:20" ht="37.5" customHeight="1" x14ac:dyDescent="0.3">
      <c r="A2536" s="27">
        <f t="shared" si="456"/>
        <v>115</v>
      </c>
      <c r="B2536" s="27">
        <f t="shared" ref="B2536:B2562" si="469">B2535+1</f>
        <v>59</v>
      </c>
      <c r="C2536" s="38" t="s">
        <v>1608</v>
      </c>
      <c r="D2536" s="27">
        <v>1978</v>
      </c>
      <c r="E2536" s="27"/>
      <c r="F2536" s="44" t="s">
        <v>74</v>
      </c>
      <c r="G2536" s="27" t="s">
        <v>31</v>
      </c>
      <c r="H2536" s="65" t="s">
        <v>255</v>
      </c>
      <c r="I2536" s="27">
        <v>11365.3</v>
      </c>
      <c r="J2536" s="27">
        <v>6222.6</v>
      </c>
      <c r="K2536" s="40" t="s">
        <v>1837</v>
      </c>
      <c r="L2536" s="55">
        <f t="shared" si="466"/>
        <v>2417399.3099999996</v>
      </c>
      <c r="M2536" s="35">
        <f t="shared" si="467"/>
        <v>2417399.3099999996</v>
      </c>
      <c r="N2536" s="47">
        <f t="shared" si="468"/>
        <v>235034.40399999998</v>
      </c>
      <c r="O2536" s="47">
        <f t="shared" si="455"/>
        <v>2652433.7139999997</v>
      </c>
      <c r="P2536" s="35">
        <f t="shared" si="460"/>
        <v>2652433.7139999997</v>
      </c>
      <c r="Q2536" s="35">
        <v>212.7</v>
      </c>
      <c r="R2536" s="35">
        <v>20.68</v>
      </c>
      <c r="S2536" s="27" t="s">
        <v>607</v>
      </c>
      <c r="T2536" s="27" t="s">
        <v>1236</v>
      </c>
    </row>
    <row r="2537" spans="1:20" ht="37.5" customHeight="1" x14ac:dyDescent="0.3">
      <c r="A2537" s="27">
        <f t="shared" si="456"/>
        <v>116</v>
      </c>
      <c r="B2537" s="27">
        <f t="shared" si="469"/>
        <v>60</v>
      </c>
      <c r="C2537" s="38" t="s">
        <v>1609</v>
      </c>
      <c r="D2537" s="27">
        <v>1976</v>
      </c>
      <c r="E2537" s="27"/>
      <c r="F2537" s="44" t="s">
        <v>74</v>
      </c>
      <c r="G2537" s="27" t="s">
        <v>60</v>
      </c>
      <c r="H2537" s="65" t="s">
        <v>255</v>
      </c>
      <c r="I2537" s="27">
        <v>6012</v>
      </c>
      <c r="J2537" s="27">
        <v>3797.8</v>
      </c>
      <c r="K2537" s="40" t="s">
        <v>1837</v>
      </c>
      <c r="L2537" s="55">
        <f t="shared" si="466"/>
        <v>1278752.3999999999</v>
      </c>
      <c r="M2537" s="35">
        <f t="shared" si="467"/>
        <v>1278752.3999999999</v>
      </c>
      <c r="N2537" s="47">
        <f t="shared" si="468"/>
        <v>124328.16</v>
      </c>
      <c r="O2537" s="47">
        <f t="shared" si="455"/>
        <v>1403080.5599999998</v>
      </c>
      <c r="P2537" s="35">
        <f t="shared" si="460"/>
        <v>1403080.5599999998</v>
      </c>
      <c r="Q2537" s="35">
        <v>212.7</v>
      </c>
      <c r="R2537" s="35">
        <v>20.68</v>
      </c>
      <c r="S2537" s="27" t="s">
        <v>607</v>
      </c>
      <c r="T2537" s="27" t="s">
        <v>1236</v>
      </c>
    </row>
    <row r="2538" spans="1:20" ht="37.5" customHeight="1" x14ac:dyDescent="0.3">
      <c r="A2538" s="27">
        <f t="shared" si="456"/>
        <v>117</v>
      </c>
      <c r="B2538" s="27">
        <f t="shared" si="469"/>
        <v>61</v>
      </c>
      <c r="C2538" s="38" t="s">
        <v>1610</v>
      </c>
      <c r="D2538" s="27">
        <v>1982</v>
      </c>
      <c r="E2538" s="27"/>
      <c r="F2538" s="44" t="s">
        <v>74</v>
      </c>
      <c r="G2538" s="27" t="s">
        <v>31</v>
      </c>
      <c r="H2538" s="65" t="s">
        <v>255</v>
      </c>
      <c r="I2538" s="27">
        <v>6383</v>
      </c>
      <c r="J2538" s="27">
        <v>3711</v>
      </c>
      <c r="K2538" s="40" t="s">
        <v>1837</v>
      </c>
      <c r="L2538" s="55">
        <f t="shared" si="466"/>
        <v>1357664.0999999999</v>
      </c>
      <c r="M2538" s="35">
        <f t="shared" si="467"/>
        <v>1357664.0999999999</v>
      </c>
      <c r="N2538" s="47">
        <f t="shared" si="468"/>
        <v>132000.44</v>
      </c>
      <c r="O2538" s="47">
        <f t="shared" si="455"/>
        <v>1489664.5399999998</v>
      </c>
      <c r="P2538" s="35">
        <f t="shared" si="460"/>
        <v>1489664.5399999998</v>
      </c>
      <c r="Q2538" s="35">
        <v>212.7</v>
      </c>
      <c r="R2538" s="35">
        <v>20.68</v>
      </c>
      <c r="S2538" s="27" t="s">
        <v>607</v>
      </c>
      <c r="T2538" s="27" t="s">
        <v>1236</v>
      </c>
    </row>
    <row r="2539" spans="1:20" ht="18.75" customHeight="1" x14ac:dyDescent="0.3">
      <c r="A2539" s="27">
        <f t="shared" si="456"/>
        <v>118</v>
      </c>
      <c r="B2539" s="27">
        <f t="shared" si="469"/>
        <v>62</v>
      </c>
      <c r="C2539" s="38" t="s">
        <v>1611</v>
      </c>
      <c r="D2539" s="27">
        <v>1983</v>
      </c>
      <c r="E2539" s="27"/>
      <c r="F2539" s="44" t="s">
        <v>74</v>
      </c>
      <c r="G2539" s="27" t="s">
        <v>60</v>
      </c>
      <c r="H2539" s="65" t="s">
        <v>255</v>
      </c>
      <c r="I2539" s="27">
        <v>6716.8</v>
      </c>
      <c r="J2539" s="27"/>
      <c r="K2539" s="38" t="s">
        <v>46</v>
      </c>
      <c r="L2539" s="55">
        <f t="shared" si="466"/>
        <v>7509382.4000000004</v>
      </c>
      <c r="M2539" s="35">
        <f t="shared" si="467"/>
        <v>7509382.4000000004</v>
      </c>
      <c r="N2539" s="47">
        <f t="shared" si="468"/>
        <v>219169.18400000004</v>
      </c>
      <c r="O2539" s="47">
        <f t="shared" si="455"/>
        <v>7728551.5840000007</v>
      </c>
      <c r="P2539" s="35">
        <f t="shared" si="460"/>
        <v>7728551.5840000007</v>
      </c>
      <c r="Q2539" s="47">
        <v>1118</v>
      </c>
      <c r="R2539" s="47">
        <v>32.630000000000003</v>
      </c>
      <c r="S2539" s="27" t="s">
        <v>607</v>
      </c>
      <c r="T2539" s="27" t="s">
        <v>1236</v>
      </c>
    </row>
    <row r="2540" spans="1:20" ht="37.5" customHeight="1" x14ac:dyDescent="0.3">
      <c r="A2540" s="27">
        <f t="shared" si="456"/>
        <v>119</v>
      </c>
      <c r="B2540" s="27">
        <f t="shared" si="469"/>
        <v>63</v>
      </c>
      <c r="C2540" s="38" t="s">
        <v>1612</v>
      </c>
      <c r="D2540" s="27">
        <v>1979</v>
      </c>
      <c r="E2540" s="27"/>
      <c r="F2540" s="44" t="s">
        <v>74</v>
      </c>
      <c r="G2540" s="27" t="s">
        <v>31</v>
      </c>
      <c r="H2540" s="65" t="s">
        <v>255</v>
      </c>
      <c r="I2540" s="27">
        <v>6316.9</v>
      </c>
      <c r="J2540" s="27">
        <v>4865.7</v>
      </c>
      <c r="K2540" s="40" t="s">
        <v>1837</v>
      </c>
      <c r="L2540" s="55">
        <f t="shared" si="466"/>
        <v>1343604.63</v>
      </c>
      <c r="M2540" s="35">
        <f t="shared" si="467"/>
        <v>1343604.63</v>
      </c>
      <c r="N2540" s="47">
        <f t="shared" si="468"/>
        <v>130633.49199999998</v>
      </c>
      <c r="O2540" s="47">
        <f t="shared" si="455"/>
        <v>1474238.122</v>
      </c>
      <c r="P2540" s="35">
        <f t="shared" si="460"/>
        <v>1474238.122</v>
      </c>
      <c r="Q2540" s="35">
        <v>212.7</v>
      </c>
      <c r="R2540" s="35">
        <v>20.68</v>
      </c>
      <c r="S2540" s="27" t="s">
        <v>607</v>
      </c>
      <c r="T2540" s="27" t="s">
        <v>1236</v>
      </c>
    </row>
    <row r="2541" spans="1:20" ht="37.5" customHeight="1" x14ac:dyDescent="0.3">
      <c r="A2541" s="27">
        <f t="shared" si="456"/>
        <v>120</v>
      </c>
      <c r="B2541" s="27">
        <f t="shared" si="469"/>
        <v>64</v>
      </c>
      <c r="C2541" s="38" t="s">
        <v>1613</v>
      </c>
      <c r="D2541" s="27">
        <v>1976</v>
      </c>
      <c r="E2541" s="27"/>
      <c r="F2541" s="44" t="s">
        <v>74</v>
      </c>
      <c r="G2541" s="27" t="s">
        <v>31</v>
      </c>
      <c r="H2541" s="65" t="s">
        <v>255</v>
      </c>
      <c r="I2541" s="27">
        <v>6029.6</v>
      </c>
      <c r="J2541" s="27">
        <v>3841.9</v>
      </c>
      <c r="K2541" s="40" t="s">
        <v>1837</v>
      </c>
      <c r="L2541" s="55">
        <f t="shared" si="466"/>
        <v>1282495.92</v>
      </c>
      <c r="M2541" s="35">
        <f t="shared" si="467"/>
        <v>1282495.92</v>
      </c>
      <c r="N2541" s="47">
        <f t="shared" si="468"/>
        <v>124692.12800000001</v>
      </c>
      <c r="O2541" s="47">
        <f t="shared" si="455"/>
        <v>1407188.048</v>
      </c>
      <c r="P2541" s="35">
        <f t="shared" si="460"/>
        <v>1407188.048</v>
      </c>
      <c r="Q2541" s="35">
        <v>212.7</v>
      </c>
      <c r="R2541" s="35">
        <v>20.68</v>
      </c>
      <c r="S2541" s="27" t="s">
        <v>607</v>
      </c>
      <c r="T2541" s="27" t="s">
        <v>1236</v>
      </c>
    </row>
    <row r="2542" spans="1:20" ht="37.5" customHeight="1" x14ac:dyDescent="0.3">
      <c r="A2542" s="27">
        <f t="shared" si="456"/>
        <v>121</v>
      </c>
      <c r="B2542" s="27">
        <f t="shared" si="469"/>
        <v>65</v>
      </c>
      <c r="C2542" s="38" t="s">
        <v>1614</v>
      </c>
      <c r="D2542" s="27">
        <v>1980</v>
      </c>
      <c r="E2542" s="27"/>
      <c r="F2542" s="44" t="s">
        <v>74</v>
      </c>
      <c r="G2542" s="27" t="s">
        <v>31</v>
      </c>
      <c r="H2542" s="65" t="s">
        <v>255</v>
      </c>
      <c r="I2542" s="27">
        <v>5714.8</v>
      </c>
      <c r="J2542" s="27">
        <v>3343.9</v>
      </c>
      <c r="K2542" s="40" t="s">
        <v>1837</v>
      </c>
      <c r="L2542" s="55">
        <f t="shared" si="466"/>
        <v>1215537.96</v>
      </c>
      <c r="M2542" s="35">
        <f t="shared" si="467"/>
        <v>1215537.96</v>
      </c>
      <c r="N2542" s="47">
        <f t="shared" si="468"/>
        <v>118182.064</v>
      </c>
      <c r="O2542" s="47">
        <f t="shared" si="455"/>
        <v>1333720.024</v>
      </c>
      <c r="P2542" s="35">
        <f t="shared" si="460"/>
        <v>1333720.024</v>
      </c>
      <c r="Q2542" s="35">
        <v>212.7</v>
      </c>
      <c r="R2542" s="35">
        <v>20.68</v>
      </c>
      <c r="S2542" s="27" t="s">
        <v>607</v>
      </c>
      <c r="T2542" s="27" t="s">
        <v>1236</v>
      </c>
    </row>
    <row r="2543" spans="1:20" ht="37.5" customHeight="1" x14ac:dyDescent="0.3">
      <c r="A2543" s="27">
        <f t="shared" si="456"/>
        <v>122</v>
      </c>
      <c r="B2543" s="27">
        <f t="shared" si="469"/>
        <v>66</v>
      </c>
      <c r="C2543" s="38" t="s">
        <v>1615</v>
      </c>
      <c r="D2543" s="27">
        <v>1981</v>
      </c>
      <c r="E2543" s="27"/>
      <c r="F2543" s="44" t="s">
        <v>74</v>
      </c>
      <c r="G2543" s="27" t="s">
        <v>31</v>
      </c>
      <c r="H2543" s="65" t="s">
        <v>255</v>
      </c>
      <c r="I2543" s="27">
        <v>14963.5</v>
      </c>
      <c r="J2543" s="27">
        <v>9037.36</v>
      </c>
      <c r="K2543" s="40" t="s">
        <v>1837</v>
      </c>
      <c r="L2543" s="55">
        <f t="shared" si="466"/>
        <v>3182736.4499999997</v>
      </c>
      <c r="M2543" s="35">
        <f t="shared" si="467"/>
        <v>3182736.4499999997</v>
      </c>
      <c r="N2543" s="47">
        <f t="shared" si="468"/>
        <v>309445.18</v>
      </c>
      <c r="O2543" s="47">
        <f t="shared" si="455"/>
        <v>3492181.63</v>
      </c>
      <c r="P2543" s="35">
        <f t="shared" si="460"/>
        <v>3492181.63</v>
      </c>
      <c r="Q2543" s="35">
        <v>212.7</v>
      </c>
      <c r="R2543" s="35">
        <v>20.68</v>
      </c>
      <c r="S2543" s="27" t="s">
        <v>607</v>
      </c>
      <c r="T2543" s="27" t="s">
        <v>1236</v>
      </c>
    </row>
    <row r="2544" spans="1:20" ht="37.5" customHeight="1" x14ac:dyDescent="0.3">
      <c r="A2544" s="27">
        <f t="shared" si="456"/>
        <v>123</v>
      </c>
      <c r="B2544" s="27">
        <f t="shared" si="469"/>
        <v>67</v>
      </c>
      <c r="C2544" s="38" t="s">
        <v>1616</v>
      </c>
      <c r="D2544" s="27">
        <v>1982</v>
      </c>
      <c r="E2544" s="27"/>
      <c r="F2544" s="44" t="s">
        <v>74</v>
      </c>
      <c r="G2544" s="27" t="s">
        <v>60</v>
      </c>
      <c r="H2544" s="65" t="s">
        <v>255</v>
      </c>
      <c r="I2544" s="27">
        <v>5817.3</v>
      </c>
      <c r="J2544" s="27">
        <v>3784.2</v>
      </c>
      <c r="K2544" s="40" t="s">
        <v>1837</v>
      </c>
      <c r="L2544" s="55">
        <f t="shared" si="466"/>
        <v>1237339.71</v>
      </c>
      <c r="M2544" s="35">
        <f t="shared" si="467"/>
        <v>1237339.71</v>
      </c>
      <c r="N2544" s="47">
        <f t="shared" si="468"/>
        <v>120301.764</v>
      </c>
      <c r="O2544" s="47">
        <f t="shared" si="455"/>
        <v>1357641.4739999999</v>
      </c>
      <c r="P2544" s="35">
        <f t="shared" si="460"/>
        <v>1357641.4739999999</v>
      </c>
      <c r="Q2544" s="35">
        <v>212.7</v>
      </c>
      <c r="R2544" s="35">
        <v>20.68</v>
      </c>
      <c r="S2544" s="27" t="s">
        <v>607</v>
      </c>
      <c r="T2544" s="27" t="s">
        <v>1236</v>
      </c>
    </row>
    <row r="2545" spans="1:20" ht="37.5" customHeight="1" x14ac:dyDescent="0.3">
      <c r="A2545" s="27">
        <f t="shared" si="456"/>
        <v>124</v>
      </c>
      <c r="B2545" s="27">
        <f t="shared" si="469"/>
        <v>68</v>
      </c>
      <c r="C2545" s="38" t="s">
        <v>1617</v>
      </c>
      <c r="D2545" s="27">
        <v>1980</v>
      </c>
      <c r="E2545" s="27"/>
      <c r="F2545" s="44" t="s">
        <v>74</v>
      </c>
      <c r="G2545" s="27" t="s">
        <v>60</v>
      </c>
      <c r="H2545" s="65" t="s">
        <v>255</v>
      </c>
      <c r="I2545" s="27">
        <v>2885.7</v>
      </c>
      <c r="J2545" s="27">
        <v>2885.7</v>
      </c>
      <c r="K2545" s="40" t="s">
        <v>1837</v>
      </c>
      <c r="L2545" s="55">
        <f t="shared" si="466"/>
        <v>613788.3899999999</v>
      </c>
      <c r="M2545" s="35">
        <f t="shared" si="467"/>
        <v>613788.3899999999</v>
      </c>
      <c r="N2545" s="47">
        <f t="shared" si="468"/>
        <v>59676.275999999998</v>
      </c>
      <c r="O2545" s="47">
        <f t="shared" si="455"/>
        <v>673464.66599999985</v>
      </c>
      <c r="P2545" s="35">
        <f t="shared" si="460"/>
        <v>673464.66599999985</v>
      </c>
      <c r="Q2545" s="35">
        <v>212.7</v>
      </c>
      <c r="R2545" s="35">
        <v>20.68</v>
      </c>
      <c r="S2545" s="27" t="s">
        <v>607</v>
      </c>
      <c r="T2545" s="27" t="s">
        <v>1236</v>
      </c>
    </row>
    <row r="2546" spans="1:20" ht="37.5" customHeight="1" x14ac:dyDescent="0.3">
      <c r="A2546" s="27">
        <f t="shared" si="456"/>
        <v>125</v>
      </c>
      <c r="B2546" s="27">
        <f t="shared" si="469"/>
        <v>69</v>
      </c>
      <c r="C2546" s="38" t="s">
        <v>1618</v>
      </c>
      <c r="D2546" s="27">
        <v>1980</v>
      </c>
      <c r="E2546" s="27"/>
      <c r="F2546" s="44" t="s">
        <v>74</v>
      </c>
      <c r="G2546" s="27" t="s">
        <v>60</v>
      </c>
      <c r="H2546" s="65" t="s">
        <v>255</v>
      </c>
      <c r="I2546" s="27">
        <v>2860.7</v>
      </c>
      <c r="J2546" s="27">
        <v>2860.7</v>
      </c>
      <c r="K2546" s="40" t="s">
        <v>1837</v>
      </c>
      <c r="L2546" s="55">
        <f t="shared" si="466"/>
        <v>608470.8899999999</v>
      </c>
      <c r="M2546" s="35">
        <f t="shared" si="467"/>
        <v>608470.8899999999</v>
      </c>
      <c r="N2546" s="47">
        <f t="shared" si="468"/>
        <v>59159.275999999998</v>
      </c>
      <c r="O2546" s="47">
        <f t="shared" si="455"/>
        <v>667630.16599999985</v>
      </c>
      <c r="P2546" s="35">
        <f t="shared" si="460"/>
        <v>667630.16599999985</v>
      </c>
      <c r="Q2546" s="35">
        <v>212.7</v>
      </c>
      <c r="R2546" s="35">
        <v>20.68</v>
      </c>
      <c r="S2546" s="27" t="s">
        <v>607</v>
      </c>
      <c r="T2546" s="27" t="s">
        <v>1236</v>
      </c>
    </row>
    <row r="2547" spans="1:20" ht="37.5" customHeight="1" x14ac:dyDescent="0.3">
      <c r="A2547" s="27">
        <f t="shared" si="456"/>
        <v>126</v>
      </c>
      <c r="B2547" s="27">
        <f t="shared" si="469"/>
        <v>70</v>
      </c>
      <c r="C2547" s="38" t="s">
        <v>1619</v>
      </c>
      <c r="D2547" s="27">
        <v>1979</v>
      </c>
      <c r="E2547" s="27"/>
      <c r="F2547" s="44" t="s">
        <v>74</v>
      </c>
      <c r="G2547" s="27" t="s">
        <v>31</v>
      </c>
      <c r="H2547" s="65" t="s">
        <v>255</v>
      </c>
      <c r="I2547" s="27">
        <v>4133.8</v>
      </c>
      <c r="J2547" s="27">
        <v>3093.44</v>
      </c>
      <c r="K2547" s="40" t="s">
        <v>1837</v>
      </c>
      <c r="L2547" s="55">
        <f t="shared" si="466"/>
        <v>879259.26</v>
      </c>
      <c r="M2547" s="35">
        <f t="shared" si="467"/>
        <v>879259.26</v>
      </c>
      <c r="N2547" s="47">
        <f t="shared" si="468"/>
        <v>85486.983999999997</v>
      </c>
      <c r="O2547" s="47">
        <f t="shared" si="455"/>
        <v>964746.24399999995</v>
      </c>
      <c r="P2547" s="35">
        <f t="shared" si="460"/>
        <v>964746.24399999995</v>
      </c>
      <c r="Q2547" s="35">
        <v>212.7</v>
      </c>
      <c r="R2547" s="35">
        <v>20.68</v>
      </c>
      <c r="S2547" s="27" t="s">
        <v>607</v>
      </c>
      <c r="T2547" s="27" t="s">
        <v>1236</v>
      </c>
    </row>
    <row r="2548" spans="1:20" ht="37.5" customHeight="1" x14ac:dyDescent="0.3">
      <c r="A2548" s="27">
        <f t="shared" si="456"/>
        <v>127</v>
      </c>
      <c r="B2548" s="27">
        <f t="shared" si="469"/>
        <v>71</v>
      </c>
      <c r="C2548" s="38" t="s">
        <v>1620</v>
      </c>
      <c r="D2548" s="27">
        <v>1983</v>
      </c>
      <c r="E2548" s="27"/>
      <c r="F2548" s="44" t="s">
        <v>74</v>
      </c>
      <c r="G2548" s="27" t="s">
        <v>60</v>
      </c>
      <c r="H2548" s="65" t="s">
        <v>255</v>
      </c>
      <c r="I2548" s="27">
        <v>9234.9</v>
      </c>
      <c r="J2548" s="27">
        <v>5441.8</v>
      </c>
      <c r="K2548" s="40" t="s">
        <v>1837</v>
      </c>
      <c r="L2548" s="55">
        <f t="shared" si="466"/>
        <v>1964263.2299999997</v>
      </c>
      <c r="M2548" s="35">
        <f t="shared" si="467"/>
        <v>1964263.2299999997</v>
      </c>
      <c r="N2548" s="47">
        <f t="shared" si="468"/>
        <v>190977.73199999999</v>
      </c>
      <c r="O2548" s="47">
        <f t="shared" ref="O2548:O2611" si="470">L2548+N2548</f>
        <v>2155240.9619999998</v>
      </c>
      <c r="P2548" s="35">
        <f t="shared" si="460"/>
        <v>2155240.9619999998</v>
      </c>
      <c r="Q2548" s="35">
        <v>212.7</v>
      </c>
      <c r="R2548" s="35">
        <v>20.68</v>
      </c>
      <c r="S2548" s="27" t="s">
        <v>607</v>
      </c>
      <c r="T2548" s="27" t="s">
        <v>1236</v>
      </c>
    </row>
    <row r="2549" spans="1:20" ht="37.5" customHeight="1" x14ac:dyDescent="0.3">
      <c r="A2549" s="27">
        <f t="shared" si="456"/>
        <v>128</v>
      </c>
      <c r="B2549" s="27">
        <f t="shared" si="469"/>
        <v>72</v>
      </c>
      <c r="C2549" s="38" t="s">
        <v>1621</v>
      </c>
      <c r="D2549" s="27">
        <v>1979</v>
      </c>
      <c r="E2549" s="27"/>
      <c r="F2549" s="44" t="s">
        <v>74</v>
      </c>
      <c r="G2549" s="27" t="s">
        <v>31</v>
      </c>
      <c r="H2549" s="65" t="s">
        <v>255</v>
      </c>
      <c r="I2549" s="27">
        <v>4146.8</v>
      </c>
      <c r="J2549" s="27">
        <v>3062.6</v>
      </c>
      <c r="K2549" s="40" t="s">
        <v>1837</v>
      </c>
      <c r="L2549" s="55">
        <f t="shared" si="466"/>
        <v>882024.36</v>
      </c>
      <c r="M2549" s="35">
        <f t="shared" si="467"/>
        <v>882024.36</v>
      </c>
      <c r="N2549" s="47">
        <f t="shared" si="468"/>
        <v>85755.824000000008</v>
      </c>
      <c r="O2549" s="47">
        <f t="shared" si="470"/>
        <v>967780.18400000001</v>
      </c>
      <c r="P2549" s="35">
        <f t="shared" si="460"/>
        <v>967780.18400000001</v>
      </c>
      <c r="Q2549" s="35">
        <v>212.7</v>
      </c>
      <c r="R2549" s="35">
        <v>20.68</v>
      </c>
      <c r="S2549" s="27" t="s">
        <v>607</v>
      </c>
      <c r="T2549" s="27" t="s">
        <v>1236</v>
      </c>
    </row>
    <row r="2550" spans="1:20" ht="37.5" customHeight="1" x14ac:dyDescent="0.3">
      <c r="A2550" s="27">
        <f t="shared" si="456"/>
        <v>129</v>
      </c>
      <c r="B2550" s="27">
        <f t="shared" si="469"/>
        <v>73</v>
      </c>
      <c r="C2550" s="38" t="s">
        <v>1622</v>
      </c>
      <c r="D2550" s="27">
        <v>1979</v>
      </c>
      <c r="E2550" s="27"/>
      <c r="F2550" s="44" t="s">
        <v>74</v>
      </c>
      <c r="G2550" s="27" t="s">
        <v>31</v>
      </c>
      <c r="H2550" s="65" t="s">
        <v>255</v>
      </c>
      <c r="I2550" s="27">
        <v>5117.6000000000004</v>
      </c>
      <c r="J2550" s="27">
        <v>3417.1</v>
      </c>
      <c r="K2550" s="40" t="s">
        <v>1837</v>
      </c>
      <c r="L2550" s="55">
        <f t="shared" si="466"/>
        <v>1088513.52</v>
      </c>
      <c r="M2550" s="35">
        <f t="shared" si="467"/>
        <v>1088513.52</v>
      </c>
      <c r="N2550" s="47">
        <f t="shared" si="468"/>
        <v>105831.96800000001</v>
      </c>
      <c r="O2550" s="47">
        <f t="shared" si="470"/>
        <v>1194345.4880000001</v>
      </c>
      <c r="P2550" s="35">
        <f t="shared" si="460"/>
        <v>1194345.4880000001</v>
      </c>
      <c r="Q2550" s="35">
        <v>212.7</v>
      </c>
      <c r="R2550" s="35">
        <v>20.68</v>
      </c>
      <c r="S2550" s="27" t="s">
        <v>607</v>
      </c>
      <c r="T2550" s="27" t="s">
        <v>1236</v>
      </c>
    </row>
    <row r="2551" spans="1:20" ht="37.5" customHeight="1" x14ac:dyDescent="0.3">
      <c r="A2551" s="27">
        <f t="shared" si="456"/>
        <v>130</v>
      </c>
      <c r="B2551" s="27">
        <f t="shared" si="469"/>
        <v>74</v>
      </c>
      <c r="C2551" s="38" t="s">
        <v>1623</v>
      </c>
      <c r="D2551" s="27">
        <v>1981</v>
      </c>
      <c r="E2551" s="27"/>
      <c r="F2551" s="44" t="s">
        <v>74</v>
      </c>
      <c r="G2551" s="27" t="s">
        <v>31</v>
      </c>
      <c r="H2551" s="65" t="s">
        <v>255</v>
      </c>
      <c r="I2551" s="27">
        <v>4576.03</v>
      </c>
      <c r="J2551" s="27">
        <v>2866.9</v>
      </c>
      <c r="K2551" s="40" t="s">
        <v>1837</v>
      </c>
      <c r="L2551" s="55">
        <f t="shared" si="466"/>
        <v>973321.58099999989</v>
      </c>
      <c r="M2551" s="35">
        <f t="shared" si="467"/>
        <v>973321.58099999989</v>
      </c>
      <c r="N2551" s="47">
        <f t="shared" si="468"/>
        <v>94632.300399999993</v>
      </c>
      <c r="O2551" s="47">
        <f t="shared" si="470"/>
        <v>1067953.8813999998</v>
      </c>
      <c r="P2551" s="35">
        <f t="shared" si="460"/>
        <v>1067953.8813999998</v>
      </c>
      <c r="Q2551" s="35">
        <v>212.7</v>
      </c>
      <c r="R2551" s="35">
        <v>20.68</v>
      </c>
      <c r="S2551" s="27" t="s">
        <v>607</v>
      </c>
      <c r="T2551" s="27" t="s">
        <v>1236</v>
      </c>
    </row>
    <row r="2552" spans="1:20" ht="37.5" customHeight="1" x14ac:dyDescent="0.3">
      <c r="A2552" s="27">
        <f t="shared" ref="A2552:A2615" si="471">A2551+1</f>
        <v>131</v>
      </c>
      <c r="B2552" s="27">
        <f t="shared" si="469"/>
        <v>75</v>
      </c>
      <c r="C2552" s="38" t="s">
        <v>1624</v>
      </c>
      <c r="D2552" s="27">
        <v>1979</v>
      </c>
      <c r="E2552" s="27"/>
      <c r="F2552" s="44" t="s">
        <v>74</v>
      </c>
      <c r="G2552" s="27" t="s">
        <v>31</v>
      </c>
      <c r="H2552" s="65" t="s">
        <v>255</v>
      </c>
      <c r="I2552" s="27">
        <v>6454.3</v>
      </c>
      <c r="J2552" s="27">
        <v>4795.3</v>
      </c>
      <c r="K2552" s="40" t="s">
        <v>1837</v>
      </c>
      <c r="L2552" s="55">
        <f t="shared" si="466"/>
        <v>1372829.6099999999</v>
      </c>
      <c r="M2552" s="35">
        <f t="shared" si="467"/>
        <v>1372829.6099999999</v>
      </c>
      <c r="N2552" s="47">
        <f t="shared" si="468"/>
        <v>133474.924</v>
      </c>
      <c r="O2552" s="47">
        <f t="shared" si="470"/>
        <v>1506304.534</v>
      </c>
      <c r="P2552" s="35">
        <f t="shared" si="460"/>
        <v>1506304.534</v>
      </c>
      <c r="Q2552" s="35">
        <v>212.7</v>
      </c>
      <c r="R2552" s="35">
        <v>20.68</v>
      </c>
      <c r="S2552" s="27" t="s">
        <v>607</v>
      </c>
      <c r="T2552" s="27" t="s">
        <v>1236</v>
      </c>
    </row>
    <row r="2553" spans="1:20" ht="37.5" customHeight="1" x14ac:dyDescent="0.3">
      <c r="A2553" s="27">
        <f t="shared" si="471"/>
        <v>132</v>
      </c>
      <c r="B2553" s="27">
        <f t="shared" si="469"/>
        <v>76</v>
      </c>
      <c r="C2553" s="38" t="s">
        <v>1625</v>
      </c>
      <c r="D2553" s="27">
        <v>1962</v>
      </c>
      <c r="E2553" s="27"/>
      <c r="F2553" s="119" t="s">
        <v>40</v>
      </c>
      <c r="G2553" s="27" t="s">
        <v>31</v>
      </c>
      <c r="H2553" s="65" t="s">
        <v>241</v>
      </c>
      <c r="I2553" s="27">
        <v>395.6</v>
      </c>
      <c r="J2553" s="27">
        <v>395.6</v>
      </c>
      <c r="K2553" s="40" t="s">
        <v>1837</v>
      </c>
      <c r="L2553" s="55">
        <f t="shared" si="466"/>
        <v>134765.09600000002</v>
      </c>
      <c r="M2553" s="35">
        <f t="shared" si="467"/>
        <v>134765.09600000002</v>
      </c>
      <c r="N2553" s="47">
        <f t="shared" si="468"/>
        <v>13893.472</v>
      </c>
      <c r="O2553" s="47">
        <f t="shared" si="470"/>
        <v>148658.56800000003</v>
      </c>
      <c r="P2553" s="35">
        <f t="shared" si="460"/>
        <v>148658.56800000003</v>
      </c>
      <c r="Q2553" s="35">
        <v>340.66</v>
      </c>
      <c r="R2553" s="27">
        <v>35.119999999999997</v>
      </c>
      <c r="S2553" s="27" t="s">
        <v>607</v>
      </c>
      <c r="T2553" s="27" t="s">
        <v>1236</v>
      </c>
    </row>
    <row r="2554" spans="1:20" ht="37.5" customHeight="1" x14ac:dyDescent="0.3">
      <c r="A2554" s="27">
        <f t="shared" si="471"/>
        <v>133</v>
      </c>
      <c r="B2554" s="27">
        <f t="shared" si="469"/>
        <v>77</v>
      </c>
      <c r="C2554" s="38" t="s">
        <v>1626</v>
      </c>
      <c r="D2554" s="27">
        <v>1962</v>
      </c>
      <c r="E2554" s="27"/>
      <c r="F2554" s="119" t="s">
        <v>40</v>
      </c>
      <c r="G2554" s="27" t="s">
        <v>31</v>
      </c>
      <c r="H2554" s="65" t="s">
        <v>241</v>
      </c>
      <c r="I2554" s="27">
        <v>395.6</v>
      </c>
      <c r="J2554" s="27">
        <v>395.6</v>
      </c>
      <c r="K2554" s="40" t="s">
        <v>1837</v>
      </c>
      <c r="L2554" s="55">
        <f t="shared" si="466"/>
        <v>134765.09600000002</v>
      </c>
      <c r="M2554" s="35">
        <f t="shared" si="467"/>
        <v>134765.09600000002</v>
      </c>
      <c r="N2554" s="47">
        <f t="shared" si="468"/>
        <v>13893.472</v>
      </c>
      <c r="O2554" s="47">
        <f t="shared" si="470"/>
        <v>148658.56800000003</v>
      </c>
      <c r="P2554" s="35">
        <f t="shared" si="460"/>
        <v>148658.56800000003</v>
      </c>
      <c r="Q2554" s="35">
        <v>340.66</v>
      </c>
      <c r="R2554" s="27">
        <v>35.119999999999997</v>
      </c>
      <c r="S2554" s="27" t="s">
        <v>607</v>
      </c>
      <c r="T2554" s="27" t="s">
        <v>1236</v>
      </c>
    </row>
    <row r="2555" spans="1:20" ht="37.5" customHeight="1" x14ac:dyDescent="0.3">
      <c r="A2555" s="27">
        <f t="shared" si="471"/>
        <v>134</v>
      </c>
      <c r="B2555" s="27">
        <f t="shared" si="469"/>
        <v>78</v>
      </c>
      <c r="C2555" s="38" t="s">
        <v>1627</v>
      </c>
      <c r="D2555" s="27">
        <v>1963</v>
      </c>
      <c r="E2555" s="27"/>
      <c r="F2555" s="119" t="s">
        <v>40</v>
      </c>
      <c r="G2555" s="27" t="s">
        <v>31</v>
      </c>
      <c r="H2555" s="65" t="s">
        <v>241</v>
      </c>
      <c r="I2555" s="27">
        <v>387.6</v>
      </c>
      <c r="J2555" s="27">
        <v>387.6</v>
      </c>
      <c r="K2555" s="40" t="s">
        <v>1837</v>
      </c>
      <c r="L2555" s="55">
        <f t="shared" si="466"/>
        <v>132039.81600000002</v>
      </c>
      <c r="M2555" s="35">
        <f t="shared" si="467"/>
        <v>132039.81600000002</v>
      </c>
      <c r="N2555" s="47">
        <f t="shared" si="468"/>
        <v>13612.512000000001</v>
      </c>
      <c r="O2555" s="47">
        <f t="shared" si="470"/>
        <v>145652.32800000001</v>
      </c>
      <c r="P2555" s="35">
        <f t="shared" ref="P2555:P2561" si="472">O2555</f>
        <v>145652.32800000001</v>
      </c>
      <c r="Q2555" s="35">
        <v>340.66</v>
      </c>
      <c r="R2555" s="27">
        <v>35.119999999999997</v>
      </c>
      <c r="S2555" s="27" t="s">
        <v>607</v>
      </c>
      <c r="T2555" s="27" t="s">
        <v>1236</v>
      </c>
    </row>
    <row r="2556" spans="1:20" ht="37.5" customHeight="1" x14ac:dyDescent="0.3">
      <c r="A2556" s="27">
        <f t="shared" si="471"/>
        <v>135</v>
      </c>
      <c r="B2556" s="27">
        <f t="shared" si="469"/>
        <v>79</v>
      </c>
      <c r="C2556" s="38" t="s">
        <v>1628</v>
      </c>
      <c r="D2556" s="27">
        <v>1962</v>
      </c>
      <c r="E2556" s="27"/>
      <c r="F2556" s="119" t="s">
        <v>40</v>
      </c>
      <c r="G2556" s="27" t="s">
        <v>31</v>
      </c>
      <c r="H2556" s="65" t="s">
        <v>241</v>
      </c>
      <c r="I2556" s="27">
        <v>626.20000000000005</v>
      </c>
      <c r="J2556" s="27">
        <v>625.9</v>
      </c>
      <c r="K2556" s="40" t="s">
        <v>1837</v>
      </c>
      <c r="L2556" s="55">
        <f t="shared" si="466"/>
        <v>213321.29200000004</v>
      </c>
      <c r="M2556" s="35">
        <f t="shared" si="467"/>
        <v>213321.29200000004</v>
      </c>
      <c r="N2556" s="47">
        <f t="shared" si="468"/>
        <v>21992.144</v>
      </c>
      <c r="O2556" s="47">
        <f t="shared" si="470"/>
        <v>235313.43600000005</v>
      </c>
      <c r="P2556" s="35">
        <f t="shared" si="472"/>
        <v>235313.43600000005</v>
      </c>
      <c r="Q2556" s="35">
        <v>340.66</v>
      </c>
      <c r="R2556" s="27">
        <v>35.119999999999997</v>
      </c>
      <c r="S2556" s="27" t="s">
        <v>607</v>
      </c>
      <c r="T2556" s="27" t="s">
        <v>1236</v>
      </c>
    </row>
    <row r="2557" spans="1:20" ht="37.5" customHeight="1" x14ac:dyDescent="0.3">
      <c r="A2557" s="27">
        <f t="shared" si="471"/>
        <v>136</v>
      </c>
      <c r="B2557" s="27">
        <f t="shared" si="469"/>
        <v>80</v>
      </c>
      <c r="C2557" s="38" t="s">
        <v>1629</v>
      </c>
      <c r="D2557" s="27">
        <v>1961</v>
      </c>
      <c r="E2557" s="27"/>
      <c r="F2557" s="119" t="s">
        <v>40</v>
      </c>
      <c r="G2557" s="27" t="s">
        <v>31</v>
      </c>
      <c r="H2557" s="65" t="s">
        <v>241</v>
      </c>
      <c r="I2557" s="27">
        <v>621.6</v>
      </c>
      <c r="J2557" s="27">
        <v>621.6</v>
      </c>
      <c r="K2557" s="40" t="s">
        <v>1837</v>
      </c>
      <c r="L2557" s="55">
        <f t="shared" si="466"/>
        <v>211754.25600000002</v>
      </c>
      <c r="M2557" s="35">
        <f t="shared" si="467"/>
        <v>211754.25600000002</v>
      </c>
      <c r="N2557" s="47">
        <f t="shared" si="468"/>
        <v>21830.592000000001</v>
      </c>
      <c r="O2557" s="47">
        <f t="shared" si="470"/>
        <v>233584.84800000003</v>
      </c>
      <c r="P2557" s="35">
        <f t="shared" si="472"/>
        <v>233584.84800000003</v>
      </c>
      <c r="Q2557" s="35">
        <v>340.66</v>
      </c>
      <c r="R2557" s="27">
        <v>35.119999999999997</v>
      </c>
      <c r="S2557" s="27" t="s">
        <v>607</v>
      </c>
      <c r="T2557" s="27" t="s">
        <v>1236</v>
      </c>
    </row>
    <row r="2558" spans="1:20" ht="37.5" customHeight="1" x14ac:dyDescent="0.3">
      <c r="A2558" s="27">
        <f t="shared" si="471"/>
        <v>137</v>
      </c>
      <c r="B2558" s="27">
        <f t="shared" si="469"/>
        <v>81</v>
      </c>
      <c r="C2558" s="38" t="s">
        <v>1630</v>
      </c>
      <c r="D2558" s="27">
        <v>1961</v>
      </c>
      <c r="E2558" s="27"/>
      <c r="F2558" s="44" t="s">
        <v>74</v>
      </c>
      <c r="G2558" s="119" t="s">
        <v>51</v>
      </c>
      <c r="H2558" s="65" t="s">
        <v>237</v>
      </c>
      <c r="I2558" s="27">
        <v>1199.2</v>
      </c>
      <c r="J2558" s="27">
        <v>742.8</v>
      </c>
      <c r="K2558" s="40" t="s">
        <v>1837</v>
      </c>
      <c r="L2558" s="55">
        <f t="shared" si="466"/>
        <v>255069.84</v>
      </c>
      <c r="M2558" s="35">
        <f t="shared" si="467"/>
        <v>255069.84</v>
      </c>
      <c r="N2558" s="47">
        <f t="shared" si="468"/>
        <v>24799.456000000002</v>
      </c>
      <c r="O2558" s="47">
        <f t="shared" si="470"/>
        <v>279869.29599999997</v>
      </c>
      <c r="P2558" s="35">
        <f t="shared" si="472"/>
        <v>279869.29599999997</v>
      </c>
      <c r="Q2558" s="35">
        <v>212.7</v>
      </c>
      <c r="R2558" s="35">
        <v>20.68</v>
      </c>
      <c r="S2558" s="27" t="s">
        <v>607</v>
      </c>
      <c r="T2558" s="27" t="s">
        <v>1236</v>
      </c>
    </row>
    <row r="2559" spans="1:20" ht="37.5" customHeight="1" x14ac:dyDescent="0.3">
      <c r="A2559" s="27">
        <f t="shared" si="471"/>
        <v>138</v>
      </c>
      <c r="B2559" s="27">
        <f t="shared" si="469"/>
        <v>82</v>
      </c>
      <c r="C2559" s="38" t="s">
        <v>1631</v>
      </c>
      <c r="D2559" s="27">
        <v>1958</v>
      </c>
      <c r="E2559" s="27"/>
      <c r="F2559" s="119" t="s">
        <v>36</v>
      </c>
      <c r="G2559" s="27" t="s">
        <v>37</v>
      </c>
      <c r="H2559" s="65" t="s">
        <v>241</v>
      </c>
      <c r="I2559" s="27">
        <v>701.2</v>
      </c>
      <c r="J2559" s="27">
        <v>406</v>
      </c>
      <c r="K2559" s="40" t="s">
        <v>1837</v>
      </c>
      <c r="L2559" s="55">
        <f t="shared" si="466"/>
        <v>238870.79200000004</v>
      </c>
      <c r="M2559" s="35">
        <f t="shared" si="467"/>
        <v>238870.79200000004</v>
      </c>
      <c r="N2559" s="47">
        <f t="shared" si="468"/>
        <v>24626.144</v>
      </c>
      <c r="O2559" s="47">
        <f t="shared" si="470"/>
        <v>263496.93600000005</v>
      </c>
      <c r="P2559" s="35">
        <f t="shared" si="472"/>
        <v>263496.93600000005</v>
      </c>
      <c r="Q2559" s="35">
        <v>340.66</v>
      </c>
      <c r="R2559" s="35">
        <v>35.119999999999997</v>
      </c>
      <c r="S2559" s="27" t="s">
        <v>607</v>
      </c>
      <c r="T2559" s="27" t="s">
        <v>1236</v>
      </c>
    </row>
    <row r="2560" spans="1:20" ht="37.5" customHeight="1" x14ac:dyDescent="0.3">
      <c r="A2560" s="27">
        <f t="shared" si="471"/>
        <v>139</v>
      </c>
      <c r="B2560" s="27">
        <f t="shared" si="469"/>
        <v>83</v>
      </c>
      <c r="C2560" s="38" t="s">
        <v>1632</v>
      </c>
      <c r="D2560" s="27">
        <v>1962</v>
      </c>
      <c r="E2560" s="27"/>
      <c r="F2560" s="119" t="s">
        <v>36</v>
      </c>
      <c r="G2560" s="27" t="s">
        <v>37</v>
      </c>
      <c r="H2560" s="65" t="s">
        <v>241</v>
      </c>
      <c r="I2560" s="27">
        <v>469.4</v>
      </c>
      <c r="J2560" s="27">
        <v>469.4</v>
      </c>
      <c r="K2560" s="40" t="s">
        <v>1837</v>
      </c>
      <c r="L2560" s="55">
        <f t="shared" si="466"/>
        <v>159905.804</v>
      </c>
      <c r="M2560" s="35">
        <f t="shared" si="467"/>
        <v>159905.804</v>
      </c>
      <c r="N2560" s="47">
        <f t="shared" si="468"/>
        <v>16485.327999999998</v>
      </c>
      <c r="O2560" s="47">
        <f t="shared" si="470"/>
        <v>176391.13200000001</v>
      </c>
      <c r="P2560" s="35">
        <f t="shared" si="472"/>
        <v>176391.13200000001</v>
      </c>
      <c r="Q2560" s="35">
        <v>340.66</v>
      </c>
      <c r="R2560" s="35">
        <v>35.119999999999997</v>
      </c>
      <c r="S2560" s="27" t="s">
        <v>607</v>
      </c>
      <c r="T2560" s="27" t="s">
        <v>1236</v>
      </c>
    </row>
    <row r="2561" spans="1:20" ht="37.5" customHeight="1" x14ac:dyDescent="0.3">
      <c r="A2561" s="27">
        <f t="shared" si="471"/>
        <v>140</v>
      </c>
      <c r="B2561" s="27">
        <f t="shared" si="469"/>
        <v>84</v>
      </c>
      <c r="C2561" s="38" t="s">
        <v>1633</v>
      </c>
      <c r="D2561" s="27">
        <v>1962</v>
      </c>
      <c r="E2561" s="27"/>
      <c r="F2561" s="119" t="s">
        <v>36</v>
      </c>
      <c r="G2561" s="27" t="s">
        <v>37</v>
      </c>
      <c r="H2561" s="65" t="s">
        <v>241</v>
      </c>
      <c r="I2561" s="27">
        <v>462.1</v>
      </c>
      <c r="J2561" s="27">
        <v>462.1</v>
      </c>
      <c r="K2561" s="40" t="s">
        <v>1837</v>
      </c>
      <c r="L2561" s="55">
        <f t="shared" si="466"/>
        <v>157418.98600000003</v>
      </c>
      <c r="M2561" s="35">
        <f t="shared" si="467"/>
        <v>157418.98600000003</v>
      </c>
      <c r="N2561" s="47">
        <f t="shared" si="468"/>
        <v>16228.951999999999</v>
      </c>
      <c r="O2561" s="47">
        <f t="shared" si="470"/>
        <v>173647.93800000002</v>
      </c>
      <c r="P2561" s="35">
        <f t="shared" si="472"/>
        <v>173647.93800000002</v>
      </c>
      <c r="Q2561" s="35">
        <v>340.66</v>
      </c>
      <c r="R2561" s="35">
        <v>35.119999999999997</v>
      </c>
      <c r="S2561" s="27" t="s">
        <v>607</v>
      </c>
      <c r="T2561" s="27" t="s">
        <v>1236</v>
      </c>
    </row>
    <row r="2562" spans="1:20" ht="37.5" customHeight="1" x14ac:dyDescent="0.3">
      <c r="A2562" s="27">
        <f t="shared" si="471"/>
        <v>141</v>
      </c>
      <c r="B2562" s="27">
        <f t="shared" si="469"/>
        <v>85</v>
      </c>
      <c r="C2562" s="38" t="s">
        <v>1634</v>
      </c>
      <c r="D2562" s="27">
        <v>1975</v>
      </c>
      <c r="E2562" s="27"/>
      <c r="F2562" s="119" t="s">
        <v>40</v>
      </c>
      <c r="G2562" s="27" t="s">
        <v>31</v>
      </c>
      <c r="H2562" s="65" t="s">
        <v>241</v>
      </c>
      <c r="I2562" s="27">
        <v>1657.1</v>
      </c>
      <c r="J2562" s="27">
        <v>816.3</v>
      </c>
      <c r="K2562" s="40" t="s">
        <v>1837</v>
      </c>
      <c r="L2562" s="35">
        <f t="shared" si="466"/>
        <v>564507.68599999999</v>
      </c>
      <c r="M2562" s="153">
        <f>L2562+L2563</f>
        <v>3056786.0860000001</v>
      </c>
      <c r="N2562" s="35">
        <f t="shared" si="468"/>
        <v>58197.351999999992</v>
      </c>
      <c r="O2562" s="110">
        <f t="shared" si="470"/>
        <v>622705.03799999994</v>
      </c>
      <c r="P2562" s="153">
        <f>O2562+O2563</f>
        <v>3263293.8880000003</v>
      </c>
      <c r="Q2562" s="35">
        <v>340.66</v>
      </c>
      <c r="R2562" s="27">
        <v>35.119999999999997</v>
      </c>
      <c r="S2562" s="27" t="s">
        <v>607</v>
      </c>
      <c r="T2562" s="27" t="s">
        <v>1236</v>
      </c>
    </row>
    <row r="2563" spans="1:20" ht="18.75" customHeight="1" x14ac:dyDescent="0.3">
      <c r="A2563" s="27">
        <f t="shared" si="471"/>
        <v>142</v>
      </c>
      <c r="B2563" s="27"/>
      <c r="C2563" s="56"/>
      <c r="D2563" s="101"/>
      <c r="E2563" s="101"/>
      <c r="F2563" s="119" t="s">
        <v>40</v>
      </c>
      <c r="G2563" s="27" t="s">
        <v>31</v>
      </c>
      <c r="H2563" s="102"/>
      <c r="I2563" s="101"/>
      <c r="J2563" s="101"/>
      <c r="K2563" s="40" t="s">
        <v>46</v>
      </c>
      <c r="L2563" s="35">
        <f>I2562*Q2563</f>
        <v>2492278.4</v>
      </c>
      <c r="M2563" s="154"/>
      <c r="N2563" s="35">
        <f>I2562*R2563</f>
        <v>148310.44999999998</v>
      </c>
      <c r="O2563" s="110">
        <f t="shared" si="470"/>
        <v>2640588.85</v>
      </c>
      <c r="P2563" s="154"/>
      <c r="Q2563" s="35">
        <v>1504</v>
      </c>
      <c r="R2563" s="35">
        <v>89.5</v>
      </c>
      <c r="S2563" s="27" t="s">
        <v>607</v>
      </c>
      <c r="T2563" s="27" t="s">
        <v>1236</v>
      </c>
    </row>
    <row r="2564" spans="1:20" ht="37.5" customHeight="1" x14ac:dyDescent="0.3">
      <c r="A2564" s="27">
        <f t="shared" si="471"/>
        <v>143</v>
      </c>
      <c r="B2564" s="27">
        <v>86</v>
      </c>
      <c r="C2564" s="38" t="s">
        <v>1635</v>
      </c>
      <c r="D2564" s="27">
        <v>1983</v>
      </c>
      <c r="E2564" s="27"/>
      <c r="F2564" s="119" t="s">
        <v>40</v>
      </c>
      <c r="G2564" s="27" t="s">
        <v>31</v>
      </c>
      <c r="H2564" s="65" t="s">
        <v>241</v>
      </c>
      <c r="I2564" s="27">
        <v>417.3</v>
      </c>
      <c r="J2564" s="27">
        <v>245.9</v>
      </c>
      <c r="K2564" s="40" t="s">
        <v>1837</v>
      </c>
      <c r="L2564" s="35">
        <f>I2564*Q2564</f>
        <v>142157.41800000001</v>
      </c>
      <c r="M2564" s="153">
        <f>L2564+L2565</f>
        <v>769776.61800000002</v>
      </c>
      <c r="N2564" s="35">
        <f>I2564*R2564</f>
        <v>14655.575999999999</v>
      </c>
      <c r="O2564" s="110">
        <f t="shared" si="470"/>
        <v>156812.99400000001</v>
      </c>
      <c r="P2564" s="153">
        <f>O2564+O2565</f>
        <v>821780.54399999999</v>
      </c>
      <c r="Q2564" s="35">
        <v>340.66</v>
      </c>
      <c r="R2564" s="27">
        <v>35.119999999999997</v>
      </c>
      <c r="S2564" s="27" t="s">
        <v>607</v>
      </c>
      <c r="T2564" s="27" t="s">
        <v>1236</v>
      </c>
    </row>
    <row r="2565" spans="1:20" ht="18.75" customHeight="1" x14ac:dyDescent="0.3">
      <c r="A2565" s="27">
        <f t="shared" si="471"/>
        <v>144</v>
      </c>
      <c r="B2565" s="27"/>
      <c r="C2565" s="56"/>
      <c r="D2565" s="101"/>
      <c r="E2565" s="101"/>
      <c r="F2565" s="119" t="s">
        <v>40</v>
      </c>
      <c r="G2565" s="27" t="s">
        <v>31</v>
      </c>
      <c r="H2565" s="102"/>
      <c r="I2565" s="101"/>
      <c r="J2565" s="101"/>
      <c r="K2565" s="40" t="s">
        <v>46</v>
      </c>
      <c r="L2565" s="35">
        <f>I2564*Q2565</f>
        <v>627619.20000000007</v>
      </c>
      <c r="M2565" s="154"/>
      <c r="N2565" s="35">
        <f>I2564*R2565</f>
        <v>37348.35</v>
      </c>
      <c r="O2565" s="110">
        <f t="shared" si="470"/>
        <v>664967.55000000005</v>
      </c>
      <c r="P2565" s="154"/>
      <c r="Q2565" s="35">
        <v>1504</v>
      </c>
      <c r="R2565" s="35">
        <v>89.5</v>
      </c>
      <c r="S2565" s="27" t="s">
        <v>607</v>
      </c>
      <c r="T2565" s="27" t="s">
        <v>1236</v>
      </c>
    </row>
    <row r="2566" spans="1:20" ht="18.75" customHeight="1" x14ac:dyDescent="0.3">
      <c r="A2566" s="27">
        <f t="shared" si="471"/>
        <v>145</v>
      </c>
      <c r="B2566" s="27">
        <v>87</v>
      </c>
      <c r="C2566" s="38" t="s">
        <v>1636</v>
      </c>
      <c r="D2566" s="27">
        <v>1994</v>
      </c>
      <c r="E2566" s="27"/>
      <c r="F2566" s="44" t="s">
        <v>74</v>
      </c>
      <c r="G2566" s="27" t="s">
        <v>31</v>
      </c>
      <c r="H2566" s="65" t="s">
        <v>237</v>
      </c>
      <c r="I2566" s="27">
        <v>2375.13</v>
      </c>
      <c r="J2566" s="27">
        <v>1415.93</v>
      </c>
      <c r="K2566" s="38" t="s">
        <v>46</v>
      </c>
      <c r="L2566" s="55">
        <f t="shared" ref="L2566:L2573" si="473">I2566*Q2566</f>
        <v>2655395.3400000003</v>
      </c>
      <c r="M2566" s="35">
        <f t="shared" ref="M2566:M2572" si="474">L2566</f>
        <v>2655395.3400000003</v>
      </c>
      <c r="N2566" s="47">
        <f t="shared" ref="N2566:N2573" si="475">I2566*R2566</f>
        <v>76004.160000000003</v>
      </c>
      <c r="O2566" s="47">
        <f t="shared" si="470"/>
        <v>2731399.5000000005</v>
      </c>
      <c r="P2566" s="35">
        <f t="shared" ref="P2566:P2631" si="476">O2566</f>
        <v>2731399.5000000005</v>
      </c>
      <c r="Q2566" s="35">
        <v>1118</v>
      </c>
      <c r="R2566" s="35">
        <v>32</v>
      </c>
      <c r="S2566" s="27" t="s">
        <v>607</v>
      </c>
      <c r="T2566" s="27" t="s">
        <v>1236</v>
      </c>
    </row>
    <row r="2567" spans="1:20" ht="37.5" customHeight="1" x14ac:dyDescent="0.3">
      <c r="A2567" s="27">
        <f t="shared" si="471"/>
        <v>146</v>
      </c>
      <c r="B2567" s="27">
        <f>B2566+1</f>
        <v>88</v>
      </c>
      <c r="C2567" s="38" t="s">
        <v>1637</v>
      </c>
      <c r="D2567" s="27">
        <v>1960</v>
      </c>
      <c r="E2567" s="27"/>
      <c r="F2567" s="44" t="s">
        <v>74</v>
      </c>
      <c r="G2567" s="27" t="s">
        <v>31</v>
      </c>
      <c r="H2567" s="65" t="s">
        <v>304</v>
      </c>
      <c r="I2567" s="27">
        <v>3705.3</v>
      </c>
      <c r="J2567" s="27">
        <v>2301.3000000000002</v>
      </c>
      <c r="K2567" s="40" t="s">
        <v>1837</v>
      </c>
      <c r="L2567" s="55">
        <f t="shared" si="473"/>
        <v>788117.30999999994</v>
      </c>
      <c r="M2567" s="35">
        <f t="shared" si="474"/>
        <v>788117.30999999994</v>
      </c>
      <c r="N2567" s="47">
        <f t="shared" si="475"/>
        <v>76625.604000000007</v>
      </c>
      <c r="O2567" s="47">
        <f t="shared" si="470"/>
        <v>864742.91399999999</v>
      </c>
      <c r="P2567" s="35">
        <f t="shared" si="476"/>
        <v>864742.91399999999</v>
      </c>
      <c r="Q2567" s="35">
        <v>212.7</v>
      </c>
      <c r="R2567" s="35">
        <v>20.68</v>
      </c>
      <c r="S2567" s="27" t="s">
        <v>607</v>
      </c>
      <c r="T2567" s="27" t="s">
        <v>1236</v>
      </c>
    </row>
    <row r="2568" spans="1:20" ht="37.5" customHeight="1" x14ac:dyDescent="0.3">
      <c r="A2568" s="27">
        <f t="shared" si="471"/>
        <v>147</v>
      </c>
      <c r="B2568" s="27">
        <f t="shared" ref="B2568:B2573" si="477">B2567+1</f>
        <v>89</v>
      </c>
      <c r="C2568" s="38" t="s">
        <v>1638</v>
      </c>
      <c r="D2568" s="27">
        <v>1966</v>
      </c>
      <c r="E2568" s="27"/>
      <c r="F2568" s="44" t="s">
        <v>74</v>
      </c>
      <c r="G2568" s="27" t="s">
        <v>31</v>
      </c>
      <c r="H2568" s="65" t="s">
        <v>255</v>
      </c>
      <c r="I2568" s="27">
        <v>3670.3</v>
      </c>
      <c r="J2568" s="27">
        <v>2263.3000000000002</v>
      </c>
      <c r="K2568" s="40" t="s">
        <v>1837</v>
      </c>
      <c r="L2568" s="55">
        <f t="shared" si="473"/>
        <v>780672.80999999994</v>
      </c>
      <c r="M2568" s="35">
        <f t="shared" si="474"/>
        <v>780672.80999999994</v>
      </c>
      <c r="N2568" s="47">
        <f t="shared" si="475"/>
        <v>75901.804000000004</v>
      </c>
      <c r="O2568" s="47">
        <f t="shared" si="470"/>
        <v>856574.61399999994</v>
      </c>
      <c r="P2568" s="35">
        <f t="shared" si="476"/>
        <v>856574.61399999994</v>
      </c>
      <c r="Q2568" s="35">
        <v>212.7</v>
      </c>
      <c r="R2568" s="35">
        <v>20.68</v>
      </c>
      <c r="S2568" s="27" t="s">
        <v>607</v>
      </c>
      <c r="T2568" s="27" t="s">
        <v>1236</v>
      </c>
    </row>
    <row r="2569" spans="1:20" ht="37.5" customHeight="1" x14ac:dyDescent="0.3">
      <c r="A2569" s="27">
        <f t="shared" si="471"/>
        <v>148</v>
      </c>
      <c r="B2569" s="27">
        <f t="shared" si="477"/>
        <v>90</v>
      </c>
      <c r="C2569" s="38" t="s">
        <v>1639</v>
      </c>
      <c r="D2569" s="27">
        <v>1964</v>
      </c>
      <c r="E2569" s="27"/>
      <c r="F2569" s="44" t="s">
        <v>74</v>
      </c>
      <c r="G2569" s="27" t="s">
        <v>31</v>
      </c>
      <c r="H2569" s="65" t="s">
        <v>255</v>
      </c>
      <c r="I2569" s="27">
        <v>3930.75</v>
      </c>
      <c r="J2569" s="27">
        <v>2518.5500000000002</v>
      </c>
      <c r="K2569" s="40" t="s">
        <v>1837</v>
      </c>
      <c r="L2569" s="55">
        <f t="shared" si="473"/>
        <v>836070.52499999991</v>
      </c>
      <c r="M2569" s="35">
        <f t="shared" si="474"/>
        <v>836070.52499999991</v>
      </c>
      <c r="N2569" s="47">
        <f t="shared" si="475"/>
        <v>81287.91</v>
      </c>
      <c r="O2569" s="47">
        <f t="shared" si="470"/>
        <v>917358.43499999994</v>
      </c>
      <c r="P2569" s="35">
        <f t="shared" si="476"/>
        <v>917358.43499999994</v>
      </c>
      <c r="Q2569" s="35">
        <v>212.7</v>
      </c>
      <c r="R2569" s="35">
        <v>20.68</v>
      </c>
      <c r="S2569" s="27" t="s">
        <v>607</v>
      </c>
      <c r="T2569" s="27" t="s">
        <v>1236</v>
      </c>
    </row>
    <row r="2570" spans="1:20" ht="37.5" customHeight="1" x14ac:dyDescent="0.3">
      <c r="A2570" s="27">
        <f t="shared" si="471"/>
        <v>149</v>
      </c>
      <c r="B2570" s="27">
        <f t="shared" si="477"/>
        <v>91</v>
      </c>
      <c r="C2570" s="38" t="s">
        <v>1640</v>
      </c>
      <c r="D2570" s="27">
        <v>1967</v>
      </c>
      <c r="E2570" s="27"/>
      <c r="F2570" s="44" t="s">
        <v>74</v>
      </c>
      <c r="G2570" s="27" t="s">
        <v>31</v>
      </c>
      <c r="H2570" s="65" t="s">
        <v>255</v>
      </c>
      <c r="I2570" s="27">
        <v>4373.6000000000004</v>
      </c>
      <c r="J2570" s="27">
        <v>2609.4</v>
      </c>
      <c r="K2570" s="40" t="s">
        <v>1837</v>
      </c>
      <c r="L2570" s="55">
        <f t="shared" si="473"/>
        <v>930264.72</v>
      </c>
      <c r="M2570" s="35">
        <f t="shared" si="474"/>
        <v>930264.72</v>
      </c>
      <c r="N2570" s="47">
        <f t="shared" si="475"/>
        <v>90446.04800000001</v>
      </c>
      <c r="O2570" s="47">
        <f t="shared" si="470"/>
        <v>1020710.7679999999</v>
      </c>
      <c r="P2570" s="35">
        <f t="shared" si="476"/>
        <v>1020710.7679999999</v>
      </c>
      <c r="Q2570" s="35">
        <v>212.7</v>
      </c>
      <c r="R2570" s="35">
        <v>20.68</v>
      </c>
      <c r="S2570" s="27" t="s">
        <v>607</v>
      </c>
      <c r="T2570" s="27" t="s">
        <v>1236</v>
      </c>
    </row>
    <row r="2571" spans="1:20" ht="37.5" customHeight="1" x14ac:dyDescent="0.3">
      <c r="A2571" s="27">
        <f t="shared" si="471"/>
        <v>150</v>
      </c>
      <c r="B2571" s="27">
        <f t="shared" si="477"/>
        <v>92</v>
      </c>
      <c r="C2571" s="38" t="s">
        <v>1641</v>
      </c>
      <c r="D2571" s="27">
        <v>1968</v>
      </c>
      <c r="E2571" s="27"/>
      <c r="F2571" s="44" t="s">
        <v>74</v>
      </c>
      <c r="G2571" s="27" t="s">
        <v>31</v>
      </c>
      <c r="H2571" s="65" t="s">
        <v>255</v>
      </c>
      <c r="I2571" s="27">
        <v>4169.4399999999996</v>
      </c>
      <c r="J2571" s="27">
        <v>2513.44</v>
      </c>
      <c r="K2571" s="40" t="s">
        <v>1837</v>
      </c>
      <c r="L2571" s="55">
        <f t="shared" si="473"/>
        <v>886839.88799999992</v>
      </c>
      <c r="M2571" s="35">
        <f t="shared" si="474"/>
        <v>886839.88799999992</v>
      </c>
      <c r="N2571" s="47">
        <f t="shared" si="475"/>
        <v>86224.019199999995</v>
      </c>
      <c r="O2571" s="47">
        <f t="shared" si="470"/>
        <v>973063.9071999999</v>
      </c>
      <c r="P2571" s="35">
        <f t="shared" si="476"/>
        <v>973063.9071999999</v>
      </c>
      <c r="Q2571" s="35">
        <v>212.7</v>
      </c>
      <c r="R2571" s="35">
        <v>20.68</v>
      </c>
      <c r="S2571" s="27" t="s">
        <v>607</v>
      </c>
      <c r="T2571" s="27" t="s">
        <v>1236</v>
      </c>
    </row>
    <row r="2572" spans="1:20" ht="37.5" customHeight="1" x14ac:dyDescent="0.3">
      <c r="A2572" s="27">
        <f t="shared" si="471"/>
        <v>151</v>
      </c>
      <c r="B2572" s="27">
        <f t="shared" si="477"/>
        <v>93</v>
      </c>
      <c r="C2572" s="38" t="s">
        <v>1642</v>
      </c>
      <c r="D2572" s="27">
        <v>1968</v>
      </c>
      <c r="E2572" s="27"/>
      <c r="F2572" s="44" t="s">
        <v>74</v>
      </c>
      <c r="G2572" s="27" t="s">
        <v>31</v>
      </c>
      <c r="H2572" s="65" t="s">
        <v>255</v>
      </c>
      <c r="I2572" s="27">
        <v>4353.8</v>
      </c>
      <c r="J2572" s="27">
        <v>2595.5</v>
      </c>
      <c r="K2572" s="40" t="s">
        <v>1837</v>
      </c>
      <c r="L2572" s="55">
        <f t="shared" si="473"/>
        <v>926053.26</v>
      </c>
      <c r="M2572" s="35">
        <f t="shared" si="474"/>
        <v>926053.26</v>
      </c>
      <c r="N2572" s="47">
        <f t="shared" si="475"/>
        <v>90036.584000000003</v>
      </c>
      <c r="O2572" s="47">
        <f t="shared" si="470"/>
        <v>1016089.844</v>
      </c>
      <c r="P2572" s="35">
        <f t="shared" si="476"/>
        <v>1016089.844</v>
      </c>
      <c r="Q2572" s="35">
        <v>212.7</v>
      </c>
      <c r="R2572" s="35">
        <v>20.68</v>
      </c>
      <c r="S2572" s="27" t="s">
        <v>607</v>
      </c>
      <c r="T2572" s="27" t="s">
        <v>1236</v>
      </c>
    </row>
    <row r="2573" spans="1:20" ht="37.5" customHeight="1" x14ac:dyDescent="0.3">
      <c r="A2573" s="27">
        <f t="shared" si="471"/>
        <v>152</v>
      </c>
      <c r="B2573" s="27">
        <f t="shared" si="477"/>
        <v>94</v>
      </c>
      <c r="C2573" s="38" t="s">
        <v>1643</v>
      </c>
      <c r="D2573" s="27">
        <v>1962</v>
      </c>
      <c r="E2573" s="27"/>
      <c r="F2573" s="44" t="s">
        <v>74</v>
      </c>
      <c r="G2573" s="27" t="s">
        <v>31</v>
      </c>
      <c r="H2573" s="65" t="s">
        <v>304</v>
      </c>
      <c r="I2573" s="27">
        <v>3063.1</v>
      </c>
      <c r="J2573" s="27">
        <v>1943.81</v>
      </c>
      <c r="K2573" s="40" t="s">
        <v>1837</v>
      </c>
      <c r="L2573" s="35">
        <f t="shared" si="473"/>
        <v>651521.37</v>
      </c>
      <c r="M2573" s="153">
        <f>L2573+L2574</f>
        <v>4076067.17</v>
      </c>
      <c r="N2573" s="35">
        <f t="shared" si="475"/>
        <v>63344.907999999996</v>
      </c>
      <c r="O2573" s="110">
        <f t="shared" si="470"/>
        <v>714866.27799999993</v>
      </c>
      <c r="P2573" s="153">
        <f>O2573+O2574</f>
        <v>4237431.2779999999</v>
      </c>
      <c r="Q2573" s="35">
        <v>212.7</v>
      </c>
      <c r="R2573" s="35">
        <v>20.68</v>
      </c>
      <c r="S2573" s="27" t="s">
        <v>607</v>
      </c>
      <c r="T2573" s="27" t="s">
        <v>1236</v>
      </c>
    </row>
    <row r="2574" spans="1:20" ht="18.75" customHeight="1" x14ac:dyDescent="0.3">
      <c r="A2574" s="27">
        <f t="shared" si="471"/>
        <v>153</v>
      </c>
      <c r="B2574" s="27"/>
      <c r="C2574" s="56"/>
      <c r="D2574" s="101"/>
      <c r="E2574" s="101"/>
      <c r="F2574" s="44" t="s">
        <v>74</v>
      </c>
      <c r="G2574" s="27" t="s">
        <v>31</v>
      </c>
      <c r="H2574" s="102"/>
      <c r="I2574" s="101"/>
      <c r="J2574" s="101"/>
      <c r="K2574" s="38" t="s">
        <v>46</v>
      </c>
      <c r="L2574" s="35">
        <f>I2573*Q2574</f>
        <v>3424545.8</v>
      </c>
      <c r="M2574" s="154"/>
      <c r="N2574" s="35">
        <f>I2573*R2574</f>
        <v>98019.199999999997</v>
      </c>
      <c r="O2574" s="110">
        <f t="shared" si="470"/>
        <v>3522565</v>
      </c>
      <c r="P2574" s="154"/>
      <c r="Q2574" s="35">
        <v>1118</v>
      </c>
      <c r="R2574" s="35">
        <v>32</v>
      </c>
      <c r="S2574" s="27" t="s">
        <v>607</v>
      </c>
      <c r="T2574" s="27" t="s">
        <v>1236</v>
      </c>
    </row>
    <row r="2575" spans="1:20" ht="37.5" customHeight="1" x14ac:dyDescent="0.3">
      <c r="A2575" s="27">
        <f t="shared" si="471"/>
        <v>154</v>
      </c>
      <c r="B2575" s="27">
        <v>95</v>
      </c>
      <c r="C2575" s="38" t="s">
        <v>1644</v>
      </c>
      <c r="D2575" s="27">
        <v>1958</v>
      </c>
      <c r="E2575" s="27"/>
      <c r="F2575" s="119" t="s">
        <v>36</v>
      </c>
      <c r="G2575" s="27" t="s">
        <v>37</v>
      </c>
      <c r="H2575" s="65" t="s">
        <v>241</v>
      </c>
      <c r="I2575" s="27">
        <v>403.4</v>
      </c>
      <c r="J2575" s="27">
        <v>403.4</v>
      </c>
      <c r="K2575" s="40" t="s">
        <v>1837</v>
      </c>
      <c r="L2575" s="55">
        <f t="shared" ref="L2575:L2590" si="478">I2575*Q2575</f>
        <v>137422.24400000001</v>
      </c>
      <c r="M2575" s="35">
        <f t="shared" ref="M2575:M2589" si="479">L2575</f>
        <v>137422.24400000001</v>
      </c>
      <c r="N2575" s="47">
        <f t="shared" ref="N2575:N2590" si="480">I2575*R2575</f>
        <v>14167.407999999998</v>
      </c>
      <c r="O2575" s="47">
        <f t="shared" si="470"/>
        <v>151589.652</v>
      </c>
      <c r="P2575" s="35">
        <f t="shared" si="476"/>
        <v>151589.652</v>
      </c>
      <c r="Q2575" s="35">
        <v>340.66</v>
      </c>
      <c r="R2575" s="35">
        <v>35.119999999999997</v>
      </c>
      <c r="S2575" s="27" t="s">
        <v>607</v>
      </c>
      <c r="T2575" s="27" t="s">
        <v>1236</v>
      </c>
    </row>
    <row r="2576" spans="1:20" ht="37.5" customHeight="1" x14ac:dyDescent="0.3">
      <c r="A2576" s="27">
        <f t="shared" si="471"/>
        <v>155</v>
      </c>
      <c r="B2576" s="27">
        <f>B2575+1</f>
        <v>96</v>
      </c>
      <c r="C2576" s="38" t="s">
        <v>1645</v>
      </c>
      <c r="D2576" s="27">
        <v>1960</v>
      </c>
      <c r="E2576" s="27"/>
      <c r="F2576" s="119" t="s">
        <v>36</v>
      </c>
      <c r="G2576" s="27" t="s">
        <v>37</v>
      </c>
      <c r="H2576" s="65" t="s">
        <v>241</v>
      </c>
      <c r="I2576" s="27">
        <v>833.5</v>
      </c>
      <c r="J2576" s="27">
        <v>833.5</v>
      </c>
      <c r="K2576" s="40" t="s">
        <v>1837</v>
      </c>
      <c r="L2576" s="55">
        <f t="shared" si="478"/>
        <v>283940.11000000004</v>
      </c>
      <c r="M2576" s="35">
        <f t="shared" si="479"/>
        <v>283940.11000000004</v>
      </c>
      <c r="N2576" s="47">
        <f t="shared" si="480"/>
        <v>29272.519999999997</v>
      </c>
      <c r="O2576" s="47">
        <f t="shared" si="470"/>
        <v>313212.63000000006</v>
      </c>
      <c r="P2576" s="35">
        <f t="shared" si="476"/>
        <v>313212.63000000006</v>
      </c>
      <c r="Q2576" s="35">
        <v>340.66</v>
      </c>
      <c r="R2576" s="35">
        <v>35.119999999999997</v>
      </c>
      <c r="S2576" s="27" t="s">
        <v>607</v>
      </c>
      <c r="T2576" s="27" t="s">
        <v>1236</v>
      </c>
    </row>
    <row r="2577" spans="1:20" ht="37.5" customHeight="1" x14ac:dyDescent="0.3">
      <c r="A2577" s="27">
        <f t="shared" si="471"/>
        <v>156</v>
      </c>
      <c r="B2577" s="27">
        <f t="shared" ref="B2577:B2590" si="481">B2576+1</f>
        <v>97</v>
      </c>
      <c r="C2577" s="38" t="s">
        <v>1646</v>
      </c>
      <c r="D2577" s="27">
        <v>1958</v>
      </c>
      <c r="E2577" s="27"/>
      <c r="F2577" s="119" t="s">
        <v>36</v>
      </c>
      <c r="G2577" s="27" t="s">
        <v>37</v>
      </c>
      <c r="H2577" s="65" t="s">
        <v>241</v>
      </c>
      <c r="I2577" s="27">
        <v>411.5</v>
      </c>
      <c r="J2577" s="27">
        <v>411.5</v>
      </c>
      <c r="K2577" s="40" t="s">
        <v>1837</v>
      </c>
      <c r="L2577" s="55">
        <f t="shared" si="478"/>
        <v>140181.59</v>
      </c>
      <c r="M2577" s="35">
        <f t="shared" si="479"/>
        <v>140181.59</v>
      </c>
      <c r="N2577" s="47">
        <f t="shared" si="480"/>
        <v>14451.88</v>
      </c>
      <c r="O2577" s="47">
        <f t="shared" si="470"/>
        <v>154633.47</v>
      </c>
      <c r="P2577" s="35">
        <f t="shared" si="476"/>
        <v>154633.47</v>
      </c>
      <c r="Q2577" s="35">
        <v>340.66</v>
      </c>
      <c r="R2577" s="35">
        <v>35.119999999999997</v>
      </c>
      <c r="S2577" s="27" t="s">
        <v>607</v>
      </c>
      <c r="T2577" s="27" t="s">
        <v>1236</v>
      </c>
    </row>
    <row r="2578" spans="1:20" ht="37.5" customHeight="1" x14ac:dyDescent="0.3">
      <c r="A2578" s="27">
        <f t="shared" si="471"/>
        <v>157</v>
      </c>
      <c r="B2578" s="27">
        <f t="shared" si="481"/>
        <v>98</v>
      </c>
      <c r="C2578" s="38" t="s">
        <v>1647</v>
      </c>
      <c r="D2578" s="27">
        <v>1959</v>
      </c>
      <c r="E2578" s="27"/>
      <c r="F2578" s="119" t="s">
        <v>40</v>
      </c>
      <c r="G2578" s="27" t="s">
        <v>37</v>
      </c>
      <c r="H2578" s="65" t="s">
        <v>241</v>
      </c>
      <c r="I2578" s="27">
        <v>829.5</v>
      </c>
      <c r="J2578" s="27">
        <v>829.5</v>
      </c>
      <c r="K2578" s="40" t="s">
        <v>1837</v>
      </c>
      <c r="L2578" s="55">
        <f t="shared" si="478"/>
        <v>282577.47000000003</v>
      </c>
      <c r="M2578" s="35">
        <f t="shared" si="479"/>
        <v>282577.47000000003</v>
      </c>
      <c r="N2578" s="47">
        <f t="shared" si="480"/>
        <v>29132.039999999997</v>
      </c>
      <c r="O2578" s="47">
        <f t="shared" si="470"/>
        <v>311709.51</v>
      </c>
      <c r="P2578" s="35">
        <f t="shared" si="476"/>
        <v>311709.51</v>
      </c>
      <c r="Q2578" s="35">
        <v>340.66</v>
      </c>
      <c r="R2578" s="27">
        <v>35.119999999999997</v>
      </c>
      <c r="S2578" s="27" t="s">
        <v>607</v>
      </c>
      <c r="T2578" s="27" t="s">
        <v>1236</v>
      </c>
    </row>
    <row r="2579" spans="1:20" ht="37.5" customHeight="1" x14ac:dyDescent="0.3">
      <c r="A2579" s="27">
        <f t="shared" si="471"/>
        <v>158</v>
      </c>
      <c r="B2579" s="27">
        <f t="shared" si="481"/>
        <v>99</v>
      </c>
      <c r="C2579" s="38" t="s">
        <v>1648</v>
      </c>
      <c r="D2579" s="27">
        <v>1959</v>
      </c>
      <c r="E2579" s="27"/>
      <c r="F2579" s="119" t="s">
        <v>40</v>
      </c>
      <c r="G2579" s="27" t="s">
        <v>37</v>
      </c>
      <c r="H2579" s="65" t="s">
        <v>237</v>
      </c>
      <c r="I2579" s="27">
        <v>566.70000000000005</v>
      </c>
      <c r="J2579" s="27">
        <v>566.70000000000005</v>
      </c>
      <c r="K2579" s="40" t="s">
        <v>1837</v>
      </c>
      <c r="L2579" s="55">
        <f t="shared" si="478"/>
        <v>193052.02200000003</v>
      </c>
      <c r="M2579" s="35">
        <f t="shared" si="479"/>
        <v>193052.02200000003</v>
      </c>
      <c r="N2579" s="47">
        <f t="shared" si="480"/>
        <v>19902.504000000001</v>
      </c>
      <c r="O2579" s="47">
        <f t="shared" si="470"/>
        <v>212954.52600000001</v>
      </c>
      <c r="P2579" s="35">
        <f t="shared" si="476"/>
        <v>212954.52600000001</v>
      </c>
      <c r="Q2579" s="35">
        <v>340.66</v>
      </c>
      <c r="R2579" s="27">
        <v>35.119999999999997</v>
      </c>
      <c r="S2579" s="27" t="s">
        <v>607</v>
      </c>
      <c r="T2579" s="27" t="s">
        <v>1236</v>
      </c>
    </row>
    <row r="2580" spans="1:20" ht="37.5" customHeight="1" x14ac:dyDescent="0.3">
      <c r="A2580" s="27">
        <f t="shared" si="471"/>
        <v>159</v>
      </c>
      <c r="B2580" s="27">
        <f t="shared" si="481"/>
        <v>100</v>
      </c>
      <c r="C2580" s="38" t="s">
        <v>1649</v>
      </c>
      <c r="D2580" s="27">
        <v>1958</v>
      </c>
      <c r="E2580" s="27"/>
      <c r="F2580" s="119" t="s">
        <v>40</v>
      </c>
      <c r="G2580" s="27" t="s">
        <v>37</v>
      </c>
      <c r="H2580" s="65" t="s">
        <v>241</v>
      </c>
      <c r="I2580" s="27">
        <v>417</v>
      </c>
      <c r="J2580" s="27">
        <v>417</v>
      </c>
      <c r="K2580" s="40" t="s">
        <v>1837</v>
      </c>
      <c r="L2580" s="55">
        <f t="shared" si="478"/>
        <v>142055.22</v>
      </c>
      <c r="M2580" s="35">
        <f t="shared" si="479"/>
        <v>142055.22</v>
      </c>
      <c r="N2580" s="47">
        <f t="shared" si="480"/>
        <v>14645.039999999999</v>
      </c>
      <c r="O2580" s="47">
        <f t="shared" si="470"/>
        <v>156700.26</v>
      </c>
      <c r="P2580" s="35">
        <f t="shared" si="476"/>
        <v>156700.26</v>
      </c>
      <c r="Q2580" s="35">
        <v>340.66</v>
      </c>
      <c r="R2580" s="27">
        <v>35.119999999999997</v>
      </c>
      <c r="S2580" s="27" t="s">
        <v>607</v>
      </c>
      <c r="T2580" s="27" t="s">
        <v>1236</v>
      </c>
    </row>
    <row r="2581" spans="1:20" ht="37.5" customHeight="1" x14ac:dyDescent="0.3">
      <c r="A2581" s="27">
        <f t="shared" si="471"/>
        <v>160</v>
      </c>
      <c r="B2581" s="27">
        <f t="shared" si="481"/>
        <v>101</v>
      </c>
      <c r="C2581" s="38" t="s">
        <v>1650</v>
      </c>
      <c r="D2581" s="27">
        <v>1955</v>
      </c>
      <c r="E2581" s="27"/>
      <c r="F2581" s="119" t="s">
        <v>36</v>
      </c>
      <c r="G2581" s="27" t="s">
        <v>37</v>
      </c>
      <c r="H2581" s="65" t="s">
        <v>241</v>
      </c>
      <c r="I2581" s="27">
        <v>334.1</v>
      </c>
      <c r="J2581" s="27">
        <v>334.1</v>
      </c>
      <c r="K2581" s="40" t="s">
        <v>1837</v>
      </c>
      <c r="L2581" s="55">
        <f t="shared" si="478"/>
        <v>113814.50600000002</v>
      </c>
      <c r="M2581" s="35">
        <f t="shared" si="479"/>
        <v>113814.50600000002</v>
      </c>
      <c r="N2581" s="47">
        <f t="shared" si="480"/>
        <v>11733.592000000001</v>
      </c>
      <c r="O2581" s="47">
        <f t="shared" si="470"/>
        <v>125548.09800000003</v>
      </c>
      <c r="P2581" s="35">
        <f t="shared" si="476"/>
        <v>125548.09800000003</v>
      </c>
      <c r="Q2581" s="35">
        <v>340.66</v>
      </c>
      <c r="R2581" s="35">
        <v>35.119999999999997</v>
      </c>
      <c r="S2581" s="27" t="s">
        <v>607</v>
      </c>
      <c r="T2581" s="27" t="s">
        <v>1236</v>
      </c>
    </row>
    <row r="2582" spans="1:20" ht="37.5" customHeight="1" x14ac:dyDescent="0.3">
      <c r="A2582" s="27">
        <f t="shared" si="471"/>
        <v>161</v>
      </c>
      <c r="B2582" s="27">
        <f t="shared" si="481"/>
        <v>102</v>
      </c>
      <c r="C2582" s="38" t="s">
        <v>1651</v>
      </c>
      <c r="D2582" s="27">
        <v>1972</v>
      </c>
      <c r="E2582" s="27"/>
      <c r="F2582" s="44" t="s">
        <v>74</v>
      </c>
      <c r="G2582" s="27" t="s">
        <v>60</v>
      </c>
      <c r="H2582" s="65" t="s">
        <v>255</v>
      </c>
      <c r="I2582" s="27">
        <v>2988.8</v>
      </c>
      <c r="J2582" s="27">
        <v>2566.4</v>
      </c>
      <c r="K2582" s="40" t="s">
        <v>1837</v>
      </c>
      <c r="L2582" s="55">
        <f t="shared" si="478"/>
        <v>635717.76</v>
      </c>
      <c r="M2582" s="35">
        <f t="shared" si="479"/>
        <v>635717.76</v>
      </c>
      <c r="N2582" s="47">
        <f t="shared" si="480"/>
        <v>61808.384000000005</v>
      </c>
      <c r="O2582" s="47">
        <f t="shared" si="470"/>
        <v>697526.14399999997</v>
      </c>
      <c r="P2582" s="35">
        <f t="shared" si="476"/>
        <v>697526.14399999997</v>
      </c>
      <c r="Q2582" s="35">
        <v>212.7</v>
      </c>
      <c r="R2582" s="35">
        <v>20.68</v>
      </c>
      <c r="S2582" s="27" t="s">
        <v>607</v>
      </c>
      <c r="T2582" s="27" t="s">
        <v>1236</v>
      </c>
    </row>
    <row r="2583" spans="1:20" ht="37.5" customHeight="1" x14ac:dyDescent="0.3">
      <c r="A2583" s="27">
        <f t="shared" si="471"/>
        <v>162</v>
      </c>
      <c r="B2583" s="27">
        <f t="shared" si="481"/>
        <v>103</v>
      </c>
      <c r="C2583" s="38" t="s">
        <v>1652</v>
      </c>
      <c r="D2583" s="27">
        <v>1979</v>
      </c>
      <c r="E2583" s="27"/>
      <c r="F2583" s="44" t="s">
        <v>74</v>
      </c>
      <c r="G2583" s="27" t="s">
        <v>31</v>
      </c>
      <c r="H2583" s="65" t="s">
        <v>255</v>
      </c>
      <c r="I2583" s="27">
        <v>2869.2</v>
      </c>
      <c r="J2583" s="27">
        <v>2783.1</v>
      </c>
      <c r="K2583" s="40" t="s">
        <v>1837</v>
      </c>
      <c r="L2583" s="55">
        <f t="shared" si="478"/>
        <v>610278.84</v>
      </c>
      <c r="M2583" s="35">
        <f t="shared" si="479"/>
        <v>610278.84</v>
      </c>
      <c r="N2583" s="47">
        <f t="shared" si="480"/>
        <v>59335.055999999997</v>
      </c>
      <c r="O2583" s="47">
        <f t="shared" si="470"/>
        <v>669613.89599999995</v>
      </c>
      <c r="P2583" s="35">
        <f t="shared" si="476"/>
        <v>669613.89599999995</v>
      </c>
      <c r="Q2583" s="35">
        <v>212.7</v>
      </c>
      <c r="R2583" s="35">
        <v>20.68</v>
      </c>
      <c r="S2583" s="27" t="s">
        <v>607</v>
      </c>
      <c r="T2583" s="27" t="s">
        <v>1236</v>
      </c>
    </row>
    <row r="2584" spans="1:20" ht="37.5" customHeight="1" x14ac:dyDescent="0.3">
      <c r="A2584" s="27">
        <f t="shared" si="471"/>
        <v>163</v>
      </c>
      <c r="B2584" s="27">
        <f t="shared" si="481"/>
        <v>104</v>
      </c>
      <c r="C2584" s="38" t="s">
        <v>1653</v>
      </c>
      <c r="D2584" s="27">
        <v>1976</v>
      </c>
      <c r="E2584" s="27"/>
      <c r="F2584" s="44" t="s">
        <v>74</v>
      </c>
      <c r="G2584" s="27" t="s">
        <v>60</v>
      </c>
      <c r="H2584" s="65" t="s">
        <v>255</v>
      </c>
      <c r="I2584" s="27">
        <v>2789.7</v>
      </c>
      <c r="J2584" s="27">
        <v>2789.7</v>
      </c>
      <c r="K2584" s="40" t="s">
        <v>1837</v>
      </c>
      <c r="L2584" s="55">
        <f t="shared" si="478"/>
        <v>593369.18999999994</v>
      </c>
      <c r="M2584" s="35">
        <f t="shared" si="479"/>
        <v>593369.18999999994</v>
      </c>
      <c r="N2584" s="47">
        <f t="shared" si="480"/>
        <v>57690.995999999992</v>
      </c>
      <c r="O2584" s="47">
        <f t="shared" si="470"/>
        <v>651060.18599999999</v>
      </c>
      <c r="P2584" s="35">
        <f t="shared" si="476"/>
        <v>651060.18599999999</v>
      </c>
      <c r="Q2584" s="35">
        <v>212.7</v>
      </c>
      <c r="R2584" s="35">
        <v>20.68</v>
      </c>
      <c r="S2584" s="27" t="s">
        <v>607</v>
      </c>
      <c r="T2584" s="27" t="s">
        <v>1236</v>
      </c>
    </row>
    <row r="2585" spans="1:20" ht="37.5" customHeight="1" x14ac:dyDescent="0.3">
      <c r="A2585" s="27">
        <f t="shared" si="471"/>
        <v>164</v>
      </c>
      <c r="B2585" s="27">
        <f t="shared" si="481"/>
        <v>105</v>
      </c>
      <c r="C2585" s="38" t="s">
        <v>1654</v>
      </c>
      <c r="D2585" s="27">
        <v>1968</v>
      </c>
      <c r="E2585" s="27"/>
      <c r="F2585" s="44" t="s">
        <v>74</v>
      </c>
      <c r="G2585" s="27" t="s">
        <v>31</v>
      </c>
      <c r="H2585" s="65" t="s">
        <v>255</v>
      </c>
      <c r="I2585" s="27">
        <v>2731.7</v>
      </c>
      <c r="J2585" s="27">
        <v>2518.9</v>
      </c>
      <c r="K2585" s="40" t="s">
        <v>1837</v>
      </c>
      <c r="L2585" s="55">
        <f t="shared" si="478"/>
        <v>581032.59</v>
      </c>
      <c r="M2585" s="35">
        <f t="shared" si="479"/>
        <v>581032.59</v>
      </c>
      <c r="N2585" s="47">
        <f t="shared" si="480"/>
        <v>56491.555999999997</v>
      </c>
      <c r="O2585" s="47">
        <f t="shared" si="470"/>
        <v>637524.14599999995</v>
      </c>
      <c r="P2585" s="35">
        <f t="shared" si="476"/>
        <v>637524.14599999995</v>
      </c>
      <c r="Q2585" s="35">
        <v>212.7</v>
      </c>
      <c r="R2585" s="35">
        <v>20.68</v>
      </c>
      <c r="S2585" s="27" t="s">
        <v>607</v>
      </c>
      <c r="T2585" s="27" t="s">
        <v>1236</v>
      </c>
    </row>
    <row r="2586" spans="1:20" ht="37.5" customHeight="1" x14ac:dyDescent="0.3">
      <c r="A2586" s="27">
        <f t="shared" si="471"/>
        <v>165</v>
      </c>
      <c r="B2586" s="27">
        <f t="shared" si="481"/>
        <v>106</v>
      </c>
      <c r="C2586" s="38" t="s">
        <v>1655</v>
      </c>
      <c r="D2586" s="27">
        <v>1967</v>
      </c>
      <c r="E2586" s="27"/>
      <c r="F2586" s="44" t="s">
        <v>74</v>
      </c>
      <c r="G2586" s="27" t="s">
        <v>31</v>
      </c>
      <c r="H2586" s="65" t="s">
        <v>304</v>
      </c>
      <c r="I2586" s="43">
        <v>4039.0739999999996</v>
      </c>
      <c r="J2586" s="27">
        <v>2243.9299999999998</v>
      </c>
      <c r="K2586" s="40" t="s">
        <v>1837</v>
      </c>
      <c r="L2586" s="55">
        <f t="shared" si="478"/>
        <v>859111.03979999991</v>
      </c>
      <c r="M2586" s="35">
        <f t="shared" si="479"/>
        <v>859111.03979999991</v>
      </c>
      <c r="N2586" s="47">
        <f t="shared" si="480"/>
        <v>83528.050319999995</v>
      </c>
      <c r="O2586" s="47">
        <f t="shared" si="470"/>
        <v>942639.09011999995</v>
      </c>
      <c r="P2586" s="35">
        <f t="shared" si="476"/>
        <v>942639.09011999995</v>
      </c>
      <c r="Q2586" s="35">
        <v>212.7</v>
      </c>
      <c r="R2586" s="35">
        <v>20.68</v>
      </c>
      <c r="S2586" s="27" t="s">
        <v>607</v>
      </c>
      <c r="T2586" s="27" t="s">
        <v>1236</v>
      </c>
    </row>
    <row r="2587" spans="1:20" ht="37.5" customHeight="1" x14ac:dyDescent="0.3">
      <c r="A2587" s="27">
        <f t="shared" si="471"/>
        <v>166</v>
      </c>
      <c r="B2587" s="27">
        <f t="shared" si="481"/>
        <v>107</v>
      </c>
      <c r="C2587" s="38" t="s">
        <v>1656</v>
      </c>
      <c r="D2587" s="27">
        <v>1934</v>
      </c>
      <c r="E2587" s="27"/>
      <c r="F2587" s="119" t="s">
        <v>161</v>
      </c>
      <c r="G2587" s="27" t="s">
        <v>37</v>
      </c>
      <c r="H2587" s="65" t="s">
        <v>241</v>
      </c>
      <c r="I2587" s="27">
        <v>558.1</v>
      </c>
      <c r="J2587" s="27">
        <v>347.8</v>
      </c>
      <c r="K2587" s="40" t="s">
        <v>1837</v>
      </c>
      <c r="L2587" s="55">
        <f t="shared" si="478"/>
        <v>190122.34600000002</v>
      </c>
      <c r="M2587" s="35">
        <f t="shared" si="479"/>
        <v>190122.34600000002</v>
      </c>
      <c r="N2587" s="47">
        <f t="shared" si="480"/>
        <v>19600.471999999998</v>
      </c>
      <c r="O2587" s="47">
        <f t="shared" si="470"/>
        <v>209722.81800000003</v>
      </c>
      <c r="P2587" s="35">
        <f t="shared" si="476"/>
        <v>209722.81800000003</v>
      </c>
      <c r="Q2587" s="113">
        <v>340.66</v>
      </c>
      <c r="R2587" s="35">
        <v>35.119999999999997</v>
      </c>
      <c r="S2587" s="27" t="s">
        <v>607</v>
      </c>
      <c r="T2587" s="27" t="s">
        <v>1236</v>
      </c>
    </row>
    <row r="2588" spans="1:20" ht="37.5" customHeight="1" x14ac:dyDescent="0.3">
      <c r="A2588" s="27">
        <f t="shared" si="471"/>
        <v>167</v>
      </c>
      <c r="B2588" s="27">
        <f t="shared" si="481"/>
        <v>108</v>
      </c>
      <c r="C2588" s="38" t="s">
        <v>1657</v>
      </c>
      <c r="D2588" s="27">
        <v>1934</v>
      </c>
      <c r="E2588" s="27"/>
      <c r="F2588" s="119" t="s">
        <v>161</v>
      </c>
      <c r="G2588" s="27" t="s">
        <v>37</v>
      </c>
      <c r="H2588" s="65" t="s">
        <v>241</v>
      </c>
      <c r="I2588" s="27">
        <v>523.79999999999995</v>
      </c>
      <c r="J2588" s="27">
        <v>365.4</v>
      </c>
      <c r="K2588" s="40" t="s">
        <v>1837</v>
      </c>
      <c r="L2588" s="55">
        <f t="shared" si="478"/>
        <v>178437.70799999998</v>
      </c>
      <c r="M2588" s="35">
        <f t="shared" si="479"/>
        <v>178437.70799999998</v>
      </c>
      <c r="N2588" s="47">
        <f t="shared" si="480"/>
        <v>18395.855999999996</v>
      </c>
      <c r="O2588" s="47">
        <f t="shared" si="470"/>
        <v>196833.56399999998</v>
      </c>
      <c r="P2588" s="35">
        <f t="shared" si="476"/>
        <v>196833.56399999998</v>
      </c>
      <c r="Q2588" s="113">
        <v>340.66</v>
      </c>
      <c r="R2588" s="35">
        <v>35.119999999999997</v>
      </c>
      <c r="S2588" s="27" t="s">
        <v>607</v>
      </c>
      <c r="T2588" s="27" t="s">
        <v>1236</v>
      </c>
    </row>
    <row r="2589" spans="1:20" ht="37.5" customHeight="1" x14ac:dyDescent="0.3">
      <c r="A2589" s="27">
        <f t="shared" si="471"/>
        <v>168</v>
      </c>
      <c r="B2589" s="27">
        <f t="shared" si="481"/>
        <v>109</v>
      </c>
      <c r="C2589" s="38" t="s">
        <v>1658</v>
      </c>
      <c r="D2589" s="27">
        <v>1934</v>
      </c>
      <c r="E2589" s="27"/>
      <c r="F2589" s="119" t="s">
        <v>161</v>
      </c>
      <c r="G2589" s="27" t="s">
        <v>37</v>
      </c>
      <c r="H2589" s="65" t="s">
        <v>241</v>
      </c>
      <c r="I2589" s="27">
        <v>520.70000000000005</v>
      </c>
      <c r="J2589" s="27">
        <v>361</v>
      </c>
      <c r="K2589" s="40" t="s">
        <v>1837</v>
      </c>
      <c r="L2589" s="55">
        <f t="shared" si="478"/>
        <v>177381.66200000004</v>
      </c>
      <c r="M2589" s="35">
        <f t="shared" si="479"/>
        <v>177381.66200000004</v>
      </c>
      <c r="N2589" s="47">
        <f t="shared" si="480"/>
        <v>18286.984</v>
      </c>
      <c r="O2589" s="47">
        <f t="shared" si="470"/>
        <v>195668.64600000004</v>
      </c>
      <c r="P2589" s="35">
        <f t="shared" si="476"/>
        <v>195668.64600000004</v>
      </c>
      <c r="Q2589" s="113">
        <v>340.66</v>
      </c>
      <c r="R2589" s="35">
        <v>35.119999999999997</v>
      </c>
      <c r="S2589" s="27" t="s">
        <v>607</v>
      </c>
      <c r="T2589" s="27" t="s">
        <v>1236</v>
      </c>
    </row>
    <row r="2590" spans="1:20" ht="37.5" customHeight="1" x14ac:dyDescent="0.3">
      <c r="A2590" s="27">
        <f t="shared" si="471"/>
        <v>169</v>
      </c>
      <c r="B2590" s="27">
        <f t="shared" si="481"/>
        <v>110</v>
      </c>
      <c r="C2590" s="38" t="s">
        <v>1659</v>
      </c>
      <c r="D2590" s="27">
        <v>1934</v>
      </c>
      <c r="E2590" s="27"/>
      <c r="F2590" s="119" t="s">
        <v>161</v>
      </c>
      <c r="G2590" s="27" t="s">
        <v>37</v>
      </c>
      <c r="H2590" s="65" t="s">
        <v>241</v>
      </c>
      <c r="I2590" s="27">
        <v>862.56</v>
      </c>
      <c r="J2590" s="27">
        <v>479.2</v>
      </c>
      <c r="K2590" s="40" t="s">
        <v>1837</v>
      </c>
      <c r="L2590" s="35">
        <f t="shared" si="478"/>
        <v>293839.68959999998</v>
      </c>
      <c r="M2590" s="153">
        <f>L2590+L2591</f>
        <v>681991.68959999993</v>
      </c>
      <c r="N2590" s="35">
        <f t="shared" si="480"/>
        <v>30293.107199999995</v>
      </c>
      <c r="O2590" s="110">
        <f t="shared" si="470"/>
        <v>324132.79679999995</v>
      </c>
      <c r="P2590" s="153">
        <f>O2590+O2591</f>
        <v>737023.0175999999</v>
      </c>
      <c r="Q2590" s="113">
        <v>340.66</v>
      </c>
      <c r="R2590" s="35">
        <v>35.119999999999997</v>
      </c>
      <c r="S2590" s="27" t="s">
        <v>607</v>
      </c>
      <c r="T2590" s="27" t="s">
        <v>1236</v>
      </c>
    </row>
    <row r="2591" spans="1:20" ht="37.5" customHeight="1" x14ac:dyDescent="0.3">
      <c r="A2591" s="27">
        <f t="shared" si="471"/>
        <v>170</v>
      </c>
      <c r="B2591" s="27"/>
      <c r="C2591" s="119"/>
      <c r="D2591" s="27"/>
      <c r="E2591" s="27"/>
      <c r="F2591" s="119" t="s">
        <v>161</v>
      </c>
      <c r="G2591" s="27" t="s">
        <v>37</v>
      </c>
      <c r="H2591" s="65"/>
      <c r="I2591" s="27"/>
      <c r="J2591" s="27"/>
      <c r="K2591" s="41" t="s">
        <v>47</v>
      </c>
      <c r="L2591" s="35">
        <f>I2590*Q2591</f>
        <v>388152</v>
      </c>
      <c r="M2591" s="154"/>
      <c r="N2591" s="35">
        <f>I2590*R2591</f>
        <v>24738.220799999999</v>
      </c>
      <c r="O2591" s="110">
        <f t="shared" si="470"/>
        <v>412890.22080000001</v>
      </c>
      <c r="P2591" s="154"/>
      <c r="Q2591" s="47">
        <v>450</v>
      </c>
      <c r="R2591" s="47">
        <v>28.68</v>
      </c>
      <c r="S2591" s="27" t="s">
        <v>607</v>
      </c>
      <c r="T2591" s="27" t="s">
        <v>1236</v>
      </c>
    </row>
    <row r="2592" spans="1:20" ht="37.5" customHeight="1" x14ac:dyDescent="0.3">
      <c r="A2592" s="27">
        <f t="shared" si="471"/>
        <v>171</v>
      </c>
      <c r="B2592" s="27">
        <v>111</v>
      </c>
      <c r="C2592" s="38" t="s">
        <v>1660</v>
      </c>
      <c r="D2592" s="27">
        <v>1934</v>
      </c>
      <c r="E2592" s="27"/>
      <c r="F2592" s="119" t="s">
        <v>161</v>
      </c>
      <c r="G2592" s="27" t="s">
        <v>37</v>
      </c>
      <c r="H2592" s="65" t="s">
        <v>241</v>
      </c>
      <c r="I2592" s="27">
        <v>505.6</v>
      </c>
      <c r="J2592" s="27">
        <v>350.9</v>
      </c>
      <c r="K2592" s="40" t="s">
        <v>1837</v>
      </c>
      <c r="L2592" s="55">
        <f>I2592*Q2592</f>
        <v>172237.69600000003</v>
      </c>
      <c r="M2592" s="35">
        <f>L2592</f>
        <v>172237.69600000003</v>
      </c>
      <c r="N2592" s="47">
        <f>I2592*R2592</f>
        <v>17756.671999999999</v>
      </c>
      <c r="O2592" s="47">
        <f t="shared" si="470"/>
        <v>189994.36800000002</v>
      </c>
      <c r="P2592" s="35">
        <f t="shared" si="476"/>
        <v>189994.36800000002</v>
      </c>
      <c r="Q2592" s="113">
        <v>340.66</v>
      </c>
      <c r="R2592" s="35">
        <v>35.119999999999997</v>
      </c>
      <c r="S2592" s="27" t="s">
        <v>607</v>
      </c>
      <c r="T2592" s="27" t="s">
        <v>1236</v>
      </c>
    </row>
    <row r="2593" spans="1:20" ht="37.5" customHeight="1" x14ac:dyDescent="0.3">
      <c r="A2593" s="27">
        <f t="shared" si="471"/>
        <v>172</v>
      </c>
      <c r="B2593" s="27">
        <v>112</v>
      </c>
      <c r="C2593" s="38" t="s">
        <v>1661</v>
      </c>
      <c r="D2593" s="27">
        <v>1934</v>
      </c>
      <c r="E2593" s="27"/>
      <c r="F2593" s="119" t="s">
        <v>161</v>
      </c>
      <c r="G2593" s="27" t="s">
        <v>37</v>
      </c>
      <c r="H2593" s="65" t="s">
        <v>241</v>
      </c>
      <c r="I2593" s="27">
        <v>884.16</v>
      </c>
      <c r="J2593" s="27">
        <v>491.2</v>
      </c>
      <c r="K2593" s="40" t="s">
        <v>1837</v>
      </c>
      <c r="L2593" s="35">
        <f>I2593*Q2593</f>
        <v>301197.94560000004</v>
      </c>
      <c r="M2593" s="153">
        <f>L2593+L2594</f>
        <v>699069.94559999998</v>
      </c>
      <c r="N2593" s="35">
        <f>I2593*R2593</f>
        <v>31051.699199999995</v>
      </c>
      <c r="O2593" s="110">
        <f t="shared" si="470"/>
        <v>332249.64480000001</v>
      </c>
      <c r="P2593" s="153">
        <f>O2593+O2594</f>
        <v>755479.35360000003</v>
      </c>
      <c r="Q2593" s="113">
        <v>340.66</v>
      </c>
      <c r="R2593" s="35">
        <v>35.119999999999997</v>
      </c>
      <c r="S2593" s="27" t="s">
        <v>607</v>
      </c>
      <c r="T2593" s="27" t="s">
        <v>1236</v>
      </c>
    </row>
    <row r="2594" spans="1:20" ht="37.5" customHeight="1" x14ac:dyDescent="0.3">
      <c r="A2594" s="27">
        <f t="shared" si="471"/>
        <v>173</v>
      </c>
      <c r="B2594" s="27"/>
      <c r="C2594" s="56"/>
      <c r="D2594" s="27"/>
      <c r="E2594" s="27"/>
      <c r="F2594" s="119" t="s">
        <v>161</v>
      </c>
      <c r="G2594" s="27" t="s">
        <v>37</v>
      </c>
      <c r="H2594" s="65"/>
      <c r="I2594" s="27"/>
      <c r="J2594" s="27"/>
      <c r="K2594" s="41" t="s">
        <v>47</v>
      </c>
      <c r="L2594" s="35">
        <f>I2593*Q2594</f>
        <v>397872</v>
      </c>
      <c r="M2594" s="154"/>
      <c r="N2594" s="35">
        <f>I2593*R2594</f>
        <v>25357.7088</v>
      </c>
      <c r="O2594" s="110">
        <f t="shared" si="470"/>
        <v>423229.70880000002</v>
      </c>
      <c r="P2594" s="154"/>
      <c r="Q2594" s="47">
        <v>450</v>
      </c>
      <c r="R2594" s="47">
        <v>28.68</v>
      </c>
      <c r="S2594" s="27" t="s">
        <v>607</v>
      </c>
      <c r="T2594" s="27" t="s">
        <v>1236</v>
      </c>
    </row>
    <row r="2595" spans="1:20" ht="37.5" customHeight="1" x14ac:dyDescent="0.3">
      <c r="A2595" s="27">
        <f t="shared" si="471"/>
        <v>174</v>
      </c>
      <c r="B2595" s="27">
        <v>113</v>
      </c>
      <c r="C2595" s="38" t="s">
        <v>1662</v>
      </c>
      <c r="D2595" s="27">
        <v>1934</v>
      </c>
      <c r="E2595" s="27"/>
      <c r="F2595" s="119" t="s">
        <v>36</v>
      </c>
      <c r="G2595" s="27" t="s">
        <v>37</v>
      </c>
      <c r="H2595" s="65" t="s">
        <v>241</v>
      </c>
      <c r="I2595" s="27">
        <v>520.70000000000005</v>
      </c>
      <c r="J2595" s="27">
        <v>361</v>
      </c>
      <c r="K2595" s="40" t="s">
        <v>1837</v>
      </c>
      <c r="L2595" s="55">
        <f>I2595*Q2595</f>
        <v>177381.66200000004</v>
      </c>
      <c r="M2595" s="35">
        <f>L2595</f>
        <v>177381.66200000004</v>
      </c>
      <c r="N2595" s="47">
        <f>I2595*R2595</f>
        <v>18286.984</v>
      </c>
      <c r="O2595" s="47">
        <f t="shared" si="470"/>
        <v>195668.64600000004</v>
      </c>
      <c r="P2595" s="35">
        <f t="shared" si="476"/>
        <v>195668.64600000004</v>
      </c>
      <c r="Q2595" s="35">
        <v>340.66</v>
      </c>
      <c r="R2595" s="35">
        <v>35.119999999999997</v>
      </c>
      <c r="S2595" s="27" t="s">
        <v>607</v>
      </c>
      <c r="T2595" s="27" t="s">
        <v>1236</v>
      </c>
    </row>
    <row r="2596" spans="1:20" ht="37.5" customHeight="1" x14ac:dyDescent="0.3">
      <c r="A2596" s="27">
        <f t="shared" si="471"/>
        <v>175</v>
      </c>
      <c r="B2596" s="27">
        <f>B2595+1</f>
        <v>114</v>
      </c>
      <c r="C2596" s="38" t="s">
        <v>1663</v>
      </c>
      <c r="D2596" s="27">
        <v>1934</v>
      </c>
      <c r="E2596" s="27"/>
      <c r="F2596" s="119" t="s">
        <v>36</v>
      </c>
      <c r="G2596" s="27" t="s">
        <v>37</v>
      </c>
      <c r="H2596" s="65" t="s">
        <v>241</v>
      </c>
      <c r="I2596" s="27">
        <v>528.9</v>
      </c>
      <c r="J2596" s="27">
        <v>365.6</v>
      </c>
      <c r="K2596" s="40" t="s">
        <v>1837</v>
      </c>
      <c r="L2596" s="55">
        <f>I2596*Q2596</f>
        <v>180175.07399999999</v>
      </c>
      <c r="M2596" s="35">
        <f>L2596</f>
        <v>180175.07399999999</v>
      </c>
      <c r="N2596" s="47">
        <f>I2596*R2596</f>
        <v>18574.967999999997</v>
      </c>
      <c r="O2596" s="47">
        <f t="shared" si="470"/>
        <v>198750.04199999999</v>
      </c>
      <c r="P2596" s="35">
        <f t="shared" si="476"/>
        <v>198750.04199999999</v>
      </c>
      <c r="Q2596" s="35">
        <v>340.66</v>
      </c>
      <c r="R2596" s="35">
        <v>35.119999999999997</v>
      </c>
      <c r="S2596" s="27" t="s">
        <v>607</v>
      </c>
      <c r="T2596" s="27" t="s">
        <v>1236</v>
      </c>
    </row>
    <row r="2597" spans="1:20" ht="37.5" customHeight="1" x14ac:dyDescent="0.3">
      <c r="A2597" s="27">
        <f t="shared" si="471"/>
        <v>176</v>
      </c>
      <c r="B2597" s="27">
        <f t="shared" ref="B2597:B2599" si="482">B2596+1</f>
        <v>115</v>
      </c>
      <c r="C2597" s="38" t="s">
        <v>1664</v>
      </c>
      <c r="D2597" s="27">
        <v>1934</v>
      </c>
      <c r="E2597" s="27"/>
      <c r="F2597" s="119" t="s">
        <v>36</v>
      </c>
      <c r="G2597" s="27" t="s">
        <v>37</v>
      </c>
      <c r="H2597" s="65" t="s">
        <v>241</v>
      </c>
      <c r="I2597" s="27">
        <v>536.79999999999995</v>
      </c>
      <c r="J2597" s="27">
        <v>368.6</v>
      </c>
      <c r="K2597" s="40" t="s">
        <v>1837</v>
      </c>
      <c r="L2597" s="55">
        <f>I2597*Q2597</f>
        <v>182866.288</v>
      </c>
      <c r="M2597" s="35">
        <f>L2597</f>
        <v>182866.288</v>
      </c>
      <c r="N2597" s="47">
        <f>I2597*R2597</f>
        <v>18852.415999999997</v>
      </c>
      <c r="O2597" s="47">
        <f t="shared" si="470"/>
        <v>201718.704</v>
      </c>
      <c r="P2597" s="35">
        <f t="shared" si="476"/>
        <v>201718.704</v>
      </c>
      <c r="Q2597" s="35">
        <v>340.66</v>
      </c>
      <c r="R2597" s="35">
        <v>35.119999999999997</v>
      </c>
      <c r="S2597" s="27" t="s">
        <v>607</v>
      </c>
      <c r="T2597" s="27" t="s">
        <v>1236</v>
      </c>
    </row>
    <row r="2598" spans="1:20" ht="37.5" customHeight="1" x14ac:dyDescent="0.3">
      <c r="A2598" s="27">
        <f t="shared" si="471"/>
        <v>177</v>
      </c>
      <c r="B2598" s="27">
        <f t="shared" si="482"/>
        <v>116</v>
      </c>
      <c r="C2598" s="38" t="s">
        <v>1665</v>
      </c>
      <c r="D2598" s="27">
        <v>1934</v>
      </c>
      <c r="E2598" s="27"/>
      <c r="F2598" s="119" t="s">
        <v>36</v>
      </c>
      <c r="G2598" s="27" t="s">
        <v>37</v>
      </c>
      <c r="H2598" s="65" t="s">
        <v>241</v>
      </c>
      <c r="I2598" s="27">
        <v>505.6</v>
      </c>
      <c r="J2598" s="27">
        <v>350.9</v>
      </c>
      <c r="K2598" s="40" t="s">
        <v>1837</v>
      </c>
      <c r="L2598" s="55">
        <f>I2598*Q2598</f>
        <v>172237.69600000003</v>
      </c>
      <c r="M2598" s="35">
        <f>L2598</f>
        <v>172237.69600000003</v>
      </c>
      <c r="N2598" s="47">
        <f>I2598*R2598</f>
        <v>17756.671999999999</v>
      </c>
      <c r="O2598" s="47">
        <f t="shared" si="470"/>
        <v>189994.36800000002</v>
      </c>
      <c r="P2598" s="35">
        <f t="shared" si="476"/>
        <v>189994.36800000002</v>
      </c>
      <c r="Q2598" s="35">
        <v>340.66</v>
      </c>
      <c r="R2598" s="35">
        <v>35.119999999999997</v>
      </c>
      <c r="S2598" s="27" t="s">
        <v>607</v>
      </c>
      <c r="T2598" s="27" t="s">
        <v>1236</v>
      </c>
    </row>
    <row r="2599" spans="1:20" ht="37.5" customHeight="1" x14ac:dyDescent="0.3">
      <c r="A2599" s="27">
        <f t="shared" si="471"/>
        <v>178</v>
      </c>
      <c r="B2599" s="27">
        <f t="shared" si="482"/>
        <v>117</v>
      </c>
      <c r="C2599" s="38" t="s">
        <v>1666</v>
      </c>
      <c r="D2599" s="27">
        <v>1934</v>
      </c>
      <c r="E2599" s="27"/>
      <c r="F2599" s="119" t="s">
        <v>36</v>
      </c>
      <c r="G2599" s="27" t="s">
        <v>37</v>
      </c>
      <c r="H2599" s="65" t="s">
        <v>241</v>
      </c>
      <c r="I2599" s="27">
        <v>864.3</v>
      </c>
      <c r="J2599" s="27">
        <v>475.3</v>
      </c>
      <c r="K2599" s="40" t="s">
        <v>1837</v>
      </c>
      <c r="L2599" s="55">
        <f>I2599*Q2599</f>
        <v>294432.43800000002</v>
      </c>
      <c r="M2599" s="153">
        <f>L2599+L2600+L2601</f>
        <v>936373.97699999996</v>
      </c>
      <c r="N2599" s="47">
        <f>I2599*R2599</f>
        <v>30354.215999999997</v>
      </c>
      <c r="O2599" s="47">
        <f t="shared" si="470"/>
        <v>324786.65400000004</v>
      </c>
      <c r="P2599" s="153">
        <f>O2599+O2600+O2601</f>
        <v>997108.33799999999</v>
      </c>
      <c r="Q2599" s="35">
        <v>340.66</v>
      </c>
      <c r="R2599" s="35">
        <v>35.119999999999997</v>
      </c>
      <c r="S2599" s="27" t="s">
        <v>607</v>
      </c>
      <c r="T2599" s="27" t="s">
        <v>1236</v>
      </c>
    </row>
    <row r="2600" spans="1:20" ht="37.5" customHeight="1" x14ac:dyDescent="0.3">
      <c r="A2600" s="27">
        <f t="shared" si="471"/>
        <v>179</v>
      </c>
      <c r="B2600" s="27"/>
      <c r="C2600" s="38"/>
      <c r="D2600" s="27"/>
      <c r="E2600" s="27"/>
      <c r="F2600" s="119" t="s">
        <v>36</v>
      </c>
      <c r="G2600" s="27" t="s">
        <v>37</v>
      </c>
      <c r="H2600" s="65"/>
      <c r="I2600" s="27"/>
      <c r="J2600" s="27"/>
      <c r="K2600" s="40" t="s">
        <v>361</v>
      </c>
      <c r="L2600" s="55">
        <f>I2599*Q2600</f>
        <v>76585.622999999992</v>
      </c>
      <c r="M2600" s="158"/>
      <c r="N2600" s="47">
        <f>I2599*R2600</f>
        <v>5592.0209999999997</v>
      </c>
      <c r="O2600" s="47">
        <f t="shared" si="470"/>
        <v>82177.643999999986</v>
      </c>
      <c r="P2600" s="158"/>
      <c r="Q2600" s="43">
        <v>88.61</v>
      </c>
      <c r="R2600" s="27">
        <v>6.47</v>
      </c>
      <c r="S2600" s="27" t="s">
        <v>607</v>
      </c>
      <c r="T2600" s="27" t="s">
        <v>1236</v>
      </c>
    </row>
    <row r="2601" spans="1:20" ht="37.5" customHeight="1" x14ac:dyDescent="0.3">
      <c r="A2601" s="27">
        <f t="shared" si="471"/>
        <v>180</v>
      </c>
      <c r="B2601" s="27"/>
      <c r="C2601" s="38"/>
      <c r="D2601" s="27"/>
      <c r="E2601" s="27"/>
      <c r="F2601" s="119" t="s">
        <v>36</v>
      </c>
      <c r="G2601" s="27" t="s">
        <v>37</v>
      </c>
      <c r="H2601" s="65"/>
      <c r="I2601" s="27"/>
      <c r="J2601" s="27"/>
      <c r="K2601" s="40" t="s">
        <v>32</v>
      </c>
      <c r="L2601" s="55">
        <f>I2599*Q2601</f>
        <v>565355.91599999997</v>
      </c>
      <c r="M2601" s="154"/>
      <c r="N2601" s="47">
        <f>I2599*R2601</f>
        <v>24788.124</v>
      </c>
      <c r="O2601" s="47">
        <f t="shared" si="470"/>
        <v>590144.03999999992</v>
      </c>
      <c r="P2601" s="154"/>
      <c r="Q2601" s="35">
        <v>654.12</v>
      </c>
      <c r="R2601" s="43">
        <v>28.68</v>
      </c>
      <c r="S2601" s="27" t="s">
        <v>607</v>
      </c>
      <c r="T2601" s="27" t="s">
        <v>1236</v>
      </c>
    </row>
    <row r="2602" spans="1:20" ht="37.5" customHeight="1" x14ac:dyDescent="0.3">
      <c r="A2602" s="27">
        <f t="shared" si="471"/>
        <v>181</v>
      </c>
      <c r="B2602" s="27">
        <v>118</v>
      </c>
      <c r="C2602" s="38" t="s">
        <v>1667</v>
      </c>
      <c r="D2602" s="27">
        <v>1934</v>
      </c>
      <c r="E2602" s="27"/>
      <c r="F2602" s="119" t="s">
        <v>36</v>
      </c>
      <c r="G2602" s="27" t="s">
        <v>37</v>
      </c>
      <c r="H2602" s="65" t="s">
        <v>241</v>
      </c>
      <c r="I2602" s="27">
        <v>538.5</v>
      </c>
      <c r="J2602" s="27">
        <v>371.9</v>
      </c>
      <c r="K2602" s="40" t="s">
        <v>1837</v>
      </c>
      <c r="L2602" s="55">
        <f t="shared" ref="L2602:L2633" si="483">I2602*Q2602</f>
        <v>183445.41</v>
      </c>
      <c r="M2602" s="35">
        <f t="shared" ref="M2602:M2633" si="484">L2602</f>
        <v>183445.41</v>
      </c>
      <c r="N2602" s="47">
        <f t="shared" ref="N2602:N2633" si="485">I2602*R2602</f>
        <v>18912.12</v>
      </c>
      <c r="O2602" s="47">
        <f t="shared" si="470"/>
        <v>202357.53</v>
      </c>
      <c r="P2602" s="35">
        <f t="shared" si="476"/>
        <v>202357.53</v>
      </c>
      <c r="Q2602" s="35">
        <v>340.66</v>
      </c>
      <c r="R2602" s="35">
        <v>35.119999999999997</v>
      </c>
      <c r="S2602" s="27" t="s">
        <v>607</v>
      </c>
      <c r="T2602" s="27" t="s">
        <v>1236</v>
      </c>
    </row>
    <row r="2603" spans="1:20" s="2" customFormat="1" ht="37.5" customHeight="1" x14ac:dyDescent="0.25">
      <c r="A2603" s="27">
        <f t="shared" si="471"/>
        <v>182</v>
      </c>
      <c r="B2603" s="27">
        <f>B2602+1</f>
        <v>119</v>
      </c>
      <c r="C2603" s="38" t="s">
        <v>1668</v>
      </c>
      <c r="D2603" s="27">
        <v>1936</v>
      </c>
      <c r="E2603" s="27"/>
      <c r="F2603" s="119" t="s">
        <v>36</v>
      </c>
      <c r="G2603" s="27" t="s">
        <v>37</v>
      </c>
      <c r="H2603" s="65" t="s">
        <v>241</v>
      </c>
      <c r="I2603" s="27">
        <v>518.79999999999995</v>
      </c>
      <c r="J2603" s="27">
        <v>359.4</v>
      </c>
      <c r="K2603" s="40" t="s">
        <v>1837</v>
      </c>
      <c r="L2603" s="55">
        <f t="shared" si="483"/>
        <v>176734.408</v>
      </c>
      <c r="M2603" s="35">
        <f t="shared" si="484"/>
        <v>176734.408</v>
      </c>
      <c r="N2603" s="47">
        <f t="shared" si="485"/>
        <v>18220.255999999998</v>
      </c>
      <c r="O2603" s="47">
        <f t="shared" si="470"/>
        <v>194954.66399999999</v>
      </c>
      <c r="P2603" s="35">
        <f t="shared" si="476"/>
        <v>194954.66399999999</v>
      </c>
      <c r="Q2603" s="35">
        <v>340.66</v>
      </c>
      <c r="R2603" s="35">
        <v>35.119999999999997</v>
      </c>
      <c r="S2603" s="27" t="s">
        <v>607</v>
      </c>
      <c r="T2603" s="27" t="s">
        <v>1236</v>
      </c>
    </row>
    <row r="2604" spans="1:20" s="2" customFormat="1" ht="37.5" customHeight="1" x14ac:dyDescent="0.25">
      <c r="A2604" s="27">
        <f t="shared" si="471"/>
        <v>183</v>
      </c>
      <c r="B2604" s="27">
        <f t="shared" ref="B2604:B2613" si="486">B2603+1</f>
        <v>120</v>
      </c>
      <c r="C2604" s="38" t="s">
        <v>1669</v>
      </c>
      <c r="D2604" s="27">
        <v>1934</v>
      </c>
      <c r="E2604" s="27"/>
      <c r="F2604" s="119" t="s">
        <v>36</v>
      </c>
      <c r="G2604" s="27" t="s">
        <v>37</v>
      </c>
      <c r="H2604" s="65" t="s">
        <v>241</v>
      </c>
      <c r="I2604" s="27">
        <v>544.9</v>
      </c>
      <c r="J2604" s="27">
        <v>394.6</v>
      </c>
      <c r="K2604" s="40" t="s">
        <v>1837</v>
      </c>
      <c r="L2604" s="55">
        <f t="shared" si="483"/>
        <v>185625.63400000002</v>
      </c>
      <c r="M2604" s="35">
        <f t="shared" si="484"/>
        <v>185625.63400000002</v>
      </c>
      <c r="N2604" s="47">
        <f t="shared" si="485"/>
        <v>19136.887999999999</v>
      </c>
      <c r="O2604" s="47">
        <f t="shared" si="470"/>
        <v>204762.52200000003</v>
      </c>
      <c r="P2604" s="35">
        <f t="shared" si="476"/>
        <v>204762.52200000003</v>
      </c>
      <c r="Q2604" s="35">
        <v>340.66</v>
      </c>
      <c r="R2604" s="35">
        <v>35.119999999999997</v>
      </c>
      <c r="S2604" s="27" t="s">
        <v>607</v>
      </c>
      <c r="T2604" s="27" t="s">
        <v>1236</v>
      </c>
    </row>
    <row r="2605" spans="1:20" s="2" customFormat="1" ht="37.5" customHeight="1" x14ac:dyDescent="0.25">
      <c r="A2605" s="27">
        <f t="shared" si="471"/>
        <v>184</v>
      </c>
      <c r="B2605" s="27">
        <f t="shared" si="486"/>
        <v>121</v>
      </c>
      <c r="C2605" s="38" t="s">
        <v>1670</v>
      </c>
      <c r="D2605" s="27">
        <v>1934</v>
      </c>
      <c r="E2605" s="27"/>
      <c r="F2605" s="119" t="s">
        <v>36</v>
      </c>
      <c r="G2605" s="27" t="s">
        <v>37</v>
      </c>
      <c r="H2605" s="65" t="s">
        <v>241</v>
      </c>
      <c r="I2605" s="27">
        <v>536.6</v>
      </c>
      <c r="J2605" s="27">
        <v>353</v>
      </c>
      <c r="K2605" s="40" t="s">
        <v>1837</v>
      </c>
      <c r="L2605" s="55">
        <f t="shared" si="483"/>
        <v>182798.15600000002</v>
      </c>
      <c r="M2605" s="35">
        <f t="shared" si="484"/>
        <v>182798.15600000002</v>
      </c>
      <c r="N2605" s="47">
        <f t="shared" si="485"/>
        <v>18845.392</v>
      </c>
      <c r="O2605" s="47">
        <f t="shared" si="470"/>
        <v>201643.54800000001</v>
      </c>
      <c r="P2605" s="35">
        <f t="shared" si="476"/>
        <v>201643.54800000001</v>
      </c>
      <c r="Q2605" s="35">
        <v>340.66</v>
      </c>
      <c r="R2605" s="35">
        <v>35.119999999999997</v>
      </c>
      <c r="S2605" s="27" t="s">
        <v>607</v>
      </c>
      <c r="T2605" s="27" t="s">
        <v>1236</v>
      </c>
    </row>
    <row r="2606" spans="1:20" s="2" customFormat="1" ht="37.5" customHeight="1" x14ac:dyDescent="0.25">
      <c r="A2606" s="27">
        <f t="shared" si="471"/>
        <v>185</v>
      </c>
      <c r="B2606" s="27">
        <f t="shared" si="486"/>
        <v>122</v>
      </c>
      <c r="C2606" s="38" t="s">
        <v>1671</v>
      </c>
      <c r="D2606" s="27">
        <v>1934</v>
      </c>
      <c r="E2606" s="27"/>
      <c r="F2606" s="119" t="s">
        <v>36</v>
      </c>
      <c r="G2606" s="27" t="s">
        <v>37</v>
      </c>
      <c r="H2606" s="65" t="s">
        <v>241</v>
      </c>
      <c r="I2606" s="27">
        <v>527.1</v>
      </c>
      <c r="J2606" s="27">
        <v>362.6</v>
      </c>
      <c r="K2606" s="40" t="s">
        <v>1837</v>
      </c>
      <c r="L2606" s="55">
        <f t="shared" si="483"/>
        <v>179561.88600000003</v>
      </c>
      <c r="M2606" s="35">
        <f t="shared" si="484"/>
        <v>179561.88600000003</v>
      </c>
      <c r="N2606" s="47">
        <f t="shared" si="485"/>
        <v>18511.752</v>
      </c>
      <c r="O2606" s="47">
        <f t="shared" si="470"/>
        <v>198073.63800000004</v>
      </c>
      <c r="P2606" s="35">
        <f t="shared" si="476"/>
        <v>198073.63800000004</v>
      </c>
      <c r="Q2606" s="35">
        <v>340.66</v>
      </c>
      <c r="R2606" s="35">
        <v>35.119999999999997</v>
      </c>
      <c r="S2606" s="27" t="s">
        <v>607</v>
      </c>
      <c r="T2606" s="27" t="s">
        <v>1236</v>
      </c>
    </row>
    <row r="2607" spans="1:20" s="2" customFormat="1" ht="37.5" customHeight="1" x14ac:dyDescent="0.25">
      <c r="A2607" s="27">
        <f t="shared" si="471"/>
        <v>186</v>
      </c>
      <c r="B2607" s="27">
        <f t="shared" si="486"/>
        <v>123</v>
      </c>
      <c r="C2607" s="38" t="s">
        <v>1672</v>
      </c>
      <c r="D2607" s="27">
        <v>1953</v>
      </c>
      <c r="E2607" s="27"/>
      <c r="F2607" s="119" t="s">
        <v>36</v>
      </c>
      <c r="G2607" s="27" t="s">
        <v>37</v>
      </c>
      <c r="H2607" s="65" t="s">
        <v>241</v>
      </c>
      <c r="I2607" s="27">
        <v>520.6</v>
      </c>
      <c r="J2607" s="27">
        <v>361.8</v>
      </c>
      <c r="K2607" s="40" t="s">
        <v>1837</v>
      </c>
      <c r="L2607" s="55">
        <f t="shared" si="483"/>
        <v>177347.59600000002</v>
      </c>
      <c r="M2607" s="35">
        <f t="shared" si="484"/>
        <v>177347.59600000002</v>
      </c>
      <c r="N2607" s="47">
        <f t="shared" si="485"/>
        <v>18283.471999999998</v>
      </c>
      <c r="O2607" s="47">
        <f t="shared" si="470"/>
        <v>195631.06800000003</v>
      </c>
      <c r="P2607" s="35">
        <f t="shared" si="476"/>
        <v>195631.06800000003</v>
      </c>
      <c r="Q2607" s="35">
        <v>340.66</v>
      </c>
      <c r="R2607" s="35">
        <v>35.119999999999997</v>
      </c>
      <c r="S2607" s="27" t="s">
        <v>607</v>
      </c>
      <c r="T2607" s="27" t="s">
        <v>1236</v>
      </c>
    </row>
    <row r="2608" spans="1:20" s="2" customFormat="1" ht="37.5" customHeight="1" x14ac:dyDescent="0.25">
      <c r="A2608" s="27">
        <f t="shared" si="471"/>
        <v>187</v>
      </c>
      <c r="B2608" s="27">
        <f t="shared" si="486"/>
        <v>124</v>
      </c>
      <c r="C2608" s="38" t="s">
        <v>1673</v>
      </c>
      <c r="D2608" s="27">
        <v>1936</v>
      </c>
      <c r="E2608" s="27"/>
      <c r="F2608" s="119" t="s">
        <v>36</v>
      </c>
      <c r="G2608" s="27" t="s">
        <v>37</v>
      </c>
      <c r="H2608" s="65" t="s">
        <v>241</v>
      </c>
      <c r="I2608" s="27">
        <v>518.1</v>
      </c>
      <c r="J2608" s="27">
        <v>355.8</v>
      </c>
      <c r="K2608" s="40" t="s">
        <v>1837</v>
      </c>
      <c r="L2608" s="55">
        <f t="shared" si="483"/>
        <v>176495.94600000003</v>
      </c>
      <c r="M2608" s="35">
        <f t="shared" si="484"/>
        <v>176495.94600000003</v>
      </c>
      <c r="N2608" s="47">
        <f t="shared" si="485"/>
        <v>18195.671999999999</v>
      </c>
      <c r="O2608" s="47">
        <f t="shared" si="470"/>
        <v>194691.61800000002</v>
      </c>
      <c r="P2608" s="35">
        <f t="shared" si="476"/>
        <v>194691.61800000002</v>
      </c>
      <c r="Q2608" s="35">
        <v>340.66</v>
      </c>
      <c r="R2608" s="35">
        <v>35.119999999999997</v>
      </c>
      <c r="S2608" s="27" t="s">
        <v>607</v>
      </c>
      <c r="T2608" s="27" t="s">
        <v>1236</v>
      </c>
    </row>
    <row r="2609" spans="1:20" s="2" customFormat="1" ht="37.5" customHeight="1" x14ac:dyDescent="0.25">
      <c r="A2609" s="27">
        <f t="shared" si="471"/>
        <v>188</v>
      </c>
      <c r="B2609" s="27">
        <f t="shared" si="486"/>
        <v>125</v>
      </c>
      <c r="C2609" s="38" t="s">
        <v>1674</v>
      </c>
      <c r="D2609" s="27">
        <v>1936</v>
      </c>
      <c r="E2609" s="27"/>
      <c r="F2609" s="119" t="s">
        <v>36</v>
      </c>
      <c r="G2609" s="27" t="s">
        <v>37</v>
      </c>
      <c r="H2609" s="65" t="s">
        <v>241</v>
      </c>
      <c r="I2609" s="27">
        <v>455.4</v>
      </c>
      <c r="J2609" s="27">
        <v>296.5</v>
      </c>
      <c r="K2609" s="40" t="s">
        <v>1837</v>
      </c>
      <c r="L2609" s="55">
        <f t="shared" si="483"/>
        <v>155136.56400000001</v>
      </c>
      <c r="M2609" s="35">
        <f t="shared" si="484"/>
        <v>155136.56400000001</v>
      </c>
      <c r="N2609" s="47">
        <f t="shared" si="485"/>
        <v>15993.647999999997</v>
      </c>
      <c r="O2609" s="47">
        <f t="shared" si="470"/>
        <v>171130.212</v>
      </c>
      <c r="P2609" s="35">
        <f t="shared" si="476"/>
        <v>171130.212</v>
      </c>
      <c r="Q2609" s="35">
        <v>340.66</v>
      </c>
      <c r="R2609" s="35">
        <v>35.119999999999997</v>
      </c>
      <c r="S2609" s="27" t="s">
        <v>607</v>
      </c>
      <c r="T2609" s="27" t="s">
        <v>1236</v>
      </c>
    </row>
    <row r="2610" spans="1:20" s="2" customFormat="1" ht="37.5" customHeight="1" x14ac:dyDescent="0.25">
      <c r="A2610" s="27">
        <f t="shared" si="471"/>
        <v>189</v>
      </c>
      <c r="B2610" s="27">
        <f t="shared" si="486"/>
        <v>126</v>
      </c>
      <c r="C2610" s="38" t="s">
        <v>1675</v>
      </c>
      <c r="D2610" s="27">
        <v>1934</v>
      </c>
      <c r="E2610" s="27"/>
      <c r="F2610" s="119" t="s">
        <v>36</v>
      </c>
      <c r="G2610" s="27" t="s">
        <v>37</v>
      </c>
      <c r="H2610" s="65" t="s">
        <v>241</v>
      </c>
      <c r="I2610" s="27">
        <v>524.5</v>
      </c>
      <c r="J2610" s="27">
        <v>364.8</v>
      </c>
      <c r="K2610" s="40" t="s">
        <v>1837</v>
      </c>
      <c r="L2610" s="55">
        <f t="shared" si="483"/>
        <v>178676.17</v>
      </c>
      <c r="M2610" s="35">
        <f t="shared" si="484"/>
        <v>178676.17</v>
      </c>
      <c r="N2610" s="47">
        <f t="shared" si="485"/>
        <v>18420.439999999999</v>
      </c>
      <c r="O2610" s="47">
        <f t="shared" si="470"/>
        <v>197096.61000000002</v>
      </c>
      <c r="P2610" s="35">
        <f t="shared" si="476"/>
        <v>197096.61000000002</v>
      </c>
      <c r="Q2610" s="35">
        <v>340.66</v>
      </c>
      <c r="R2610" s="35">
        <v>35.119999999999997</v>
      </c>
      <c r="S2610" s="27" t="s">
        <v>607</v>
      </c>
      <c r="T2610" s="27" t="s">
        <v>1236</v>
      </c>
    </row>
    <row r="2611" spans="1:20" s="2" customFormat="1" ht="37.5" customHeight="1" x14ac:dyDescent="0.25">
      <c r="A2611" s="27">
        <f t="shared" si="471"/>
        <v>190</v>
      </c>
      <c r="B2611" s="27">
        <f t="shared" si="486"/>
        <v>127</v>
      </c>
      <c r="C2611" s="38" t="s">
        <v>1676</v>
      </c>
      <c r="D2611" s="27">
        <v>1934</v>
      </c>
      <c r="E2611" s="27"/>
      <c r="F2611" s="119" t="s">
        <v>36</v>
      </c>
      <c r="G2611" s="27" t="s">
        <v>37</v>
      </c>
      <c r="H2611" s="65" t="s">
        <v>241</v>
      </c>
      <c r="I2611" s="27">
        <v>515.1</v>
      </c>
      <c r="J2611" s="27">
        <v>360.2</v>
      </c>
      <c r="K2611" s="40" t="s">
        <v>1837</v>
      </c>
      <c r="L2611" s="55">
        <f t="shared" si="483"/>
        <v>175473.96600000001</v>
      </c>
      <c r="M2611" s="35">
        <f t="shared" si="484"/>
        <v>175473.96600000001</v>
      </c>
      <c r="N2611" s="47">
        <f t="shared" si="485"/>
        <v>18090.311999999998</v>
      </c>
      <c r="O2611" s="47">
        <f t="shared" si="470"/>
        <v>193564.27800000002</v>
      </c>
      <c r="P2611" s="35">
        <f t="shared" si="476"/>
        <v>193564.27800000002</v>
      </c>
      <c r="Q2611" s="35">
        <v>340.66</v>
      </c>
      <c r="R2611" s="35">
        <v>35.119999999999997</v>
      </c>
      <c r="S2611" s="27" t="s">
        <v>607</v>
      </c>
      <c r="T2611" s="27" t="s">
        <v>1236</v>
      </c>
    </row>
    <row r="2612" spans="1:20" s="2" customFormat="1" ht="37.5" customHeight="1" x14ac:dyDescent="0.25">
      <c r="A2612" s="27">
        <f t="shared" si="471"/>
        <v>191</v>
      </c>
      <c r="B2612" s="27">
        <f t="shared" si="486"/>
        <v>128</v>
      </c>
      <c r="C2612" s="38" t="s">
        <v>1677</v>
      </c>
      <c r="D2612" s="27">
        <v>1934</v>
      </c>
      <c r="E2612" s="27"/>
      <c r="F2612" s="119" t="s">
        <v>36</v>
      </c>
      <c r="G2612" s="27" t="s">
        <v>37</v>
      </c>
      <c r="H2612" s="65" t="s">
        <v>241</v>
      </c>
      <c r="I2612" s="27">
        <v>524.5</v>
      </c>
      <c r="J2612" s="27">
        <v>362.6</v>
      </c>
      <c r="K2612" s="40" t="s">
        <v>1837</v>
      </c>
      <c r="L2612" s="55">
        <f t="shared" si="483"/>
        <v>178676.17</v>
      </c>
      <c r="M2612" s="35">
        <f t="shared" si="484"/>
        <v>178676.17</v>
      </c>
      <c r="N2612" s="47">
        <f t="shared" si="485"/>
        <v>18420.439999999999</v>
      </c>
      <c r="O2612" s="47">
        <f t="shared" ref="O2612:O2674" si="487">L2612+N2612</f>
        <v>197096.61000000002</v>
      </c>
      <c r="P2612" s="35">
        <f t="shared" si="476"/>
        <v>197096.61000000002</v>
      </c>
      <c r="Q2612" s="35">
        <v>340.66</v>
      </c>
      <c r="R2612" s="35">
        <v>35.119999999999997</v>
      </c>
      <c r="S2612" s="27" t="s">
        <v>607</v>
      </c>
      <c r="T2612" s="27" t="s">
        <v>1236</v>
      </c>
    </row>
    <row r="2613" spans="1:20" s="2" customFormat="1" ht="37.5" customHeight="1" x14ac:dyDescent="0.25">
      <c r="A2613" s="27">
        <f t="shared" si="471"/>
        <v>192</v>
      </c>
      <c r="B2613" s="27">
        <f t="shared" si="486"/>
        <v>129</v>
      </c>
      <c r="C2613" s="38" t="s">
        <v>1678</v>
      </c>
      <c r="D2613" s="27">
        <v>1934</v>
      </c>
      <c r="E2613" s="27"/>
      <c r="F2613" s="119" t="s">
        <v>36</v>
      </c>
      <c r="G2613" s="27" t="s">
        <v>37</v>
      </c>
      <c r="H2613" s="65" t="s">
        <v>241</v>
      </c>
      <c r="I2613" s="27">
        <v>520.9</v>
      </c>
      <c r="J2613" s="27">
        <v>365.8</v>
      </c>
      <c r="K2613" s="40" t="s">
        <v>1837</v>
      </c>
      <c r="L2613" s="55">
        <f t="shared" si="483"/>
        <v>177449.79399999999</v>
      </c>
      <c r="M2613" s="35">
        <f t="shared" si="484"/>
        <v>177449.79399999999</v>
      </c>
      <c r="N2613" s="47">
        <f t="shared" si="485"/>
        <v>18294.007999999998</v>
      </c>
      <c r="O2613" s="47">
        <f t="shared" si="487"/>
        <v>195743.802</v>
      </c>
      <c r="P2613" s="35">
        <f t="shared" si="476"/>
        <v>195743.802</v>
      </c>
      <c r="Q2613" s="35">
        <v>340.66</v>
      </c>
      <c r="R2613" s="35">
        <v>35.119999999999997</v>
      </c>
      <c r="S2613" s="27" t="s">
        <v>607</v>
      </c>
      <c r="T2613" s="27" t="s">
        <v>1236</v>
      </c>
    </row>
    <row r="2614" spans="1:20" s="2" customFormat="1" ht="37.5" customHeight="1" x14ac:dyDescent="0.25">
      <c r="A2614" s="27">
        <f t="shared" si="471"/>
        <v>193</v>
      </c>
      <c r="B2614" s="27">
        <f t="shared" ref="B2614:B2676" si="488">B2613+1</f>
        <v>130</v>
      </c>
      <c r="C2614" s="38" t="s">
        <v>1679</v>
      </c>
      <c r="D2614" s="27">
        <v>1960</v>
      </c>
      <c r="E2614" s="27"/>
      <c r="F2614" s="119" t="s">
        <v>36</v>
      </c>
      <c r="G2614" s="27" t="s">
        <v>37</v>
      </c>
      <c r="H2614" s="65" t="s">
        <v>241</v>
      </c>
      <c r="I2614" s="27">
        <v>444</v>
      </c>
      <c r="J2614" s="27">
        <v>444</v>
      </c>
      <c r="K2614" s="40" t="s">
        <v>1837</v>
      </c>
      <c r="L2614" s="55">
        <f t="shared" si="483"/>
        <v>151253.04</v>
      </c>
      <c r="M2614" s="35">
        <f t="shared" si="484"/>
        <v>151253.04</v>
      </c>
      <c r="N2614" s="47">
        <f t="shared" si="485"/>
        <v>15593.279999999999</v>
      </c>
      <c r="O2614" s="47">
        <f t="shared" si="487"/>
        <v>166846.32</v>
      </c>
      <c r="P2614" s="35">
        <f t="shared" si="476"/>
        <v>166846.32</v>
      </c>
      <c r="Q2614" s="35">
        <v>340.66</v>
      </c>
      <c r="R2614" s="35">
        <v>35.119999999999997</v>
      </c>
      <c r="S2614" s="27" t="s">
        <v>607</v>
      </c>
      <c r="T2614" s="27" t="s">
        <v>1236</v>
      </c>
    </row>
    <row r="2615" spans="1:20" s="2" customFormat="1" ht="37.5" customHeight="1" x14ac:dyDescent="0.25">
      <c r="A2615" s="27">
        <f t="shared" si="471"/>
        <v>194</v>
      </c>
      <c r="B2615" s="27">
        <f t="shared" si="488"/>
        <v>131</v>
      </c>
      <c r="C2615" s="38" t="s">
        <v>1680</v>
      </c>
      <c r="D2615" s="27">
        <v>1962</v>
      </c>
      <c r="E2615" s="27"/>
      <c r="F2615" s="119" t="s">
        <v>36</v>
      </c>
      <c r="G2615" s="27" t="s">
        <v>37</v>
      </c>
      <c r="H2615" s="65" t="s">
        <v>241</v>
      </c>
      <c r="I2615" s="27">
        <v>462</v>
      </c>
      <c r="J2615" s="27">
        <v>462</v>
      </c>
      <c r="K2615" s="40" t="s">
        <v>1837</v>
      </c>
      <c r="L2615" s="55">
        <f t="shared" si="483"/>
        <v>157384.92000000001</v>
      </c>
      <c r="M2615" s="35">
        <f t="shared" si="484"/>
        <v>157384.92000000001</v>
      </c>
      <c r="N2615" s="47">
        <f t="shared" si="485"/>
        <v>16225.439999999999</v>
      </c>
      <c r="O2615" s="47">
        <f t="shared" si="487"/>
        <v>173610.36000000002</v>
      </c>
      <c r="P2615" s="35">
        <f t="shared" si="476"/>
        <v>173610.36000000002</v>
      </c>
      <c r="Q2615" s="35">
        <v>340.66</v>
      </c>
      <c r="R2615" s="35">
        <v>35.119999999999997</v>
      </c>
      <c r="S2615" s="27" t="s">
        <v>607</v>
      </c>
      <c r="T2615" s="27" t="s">
        <v>1236</v>
      </c>
    </row>
    <row r="2616" spans="1:20" s="2" customFormat="1" ht="37.5" customHeight="1" x14ac:dyDescent="0.25">
      <c r="A2616" s="27">
        <f t="shared" ref="A2616:A2679" si="489">A2615+1</f>
        <v>195</v>
      </c>
      <c r="B2616" s="27">
        <f t="shared" si="488"/>
        <v>132</v>
      </c>
      <c r="C2616" s="38" t="s">
        <v>1681</v>
      </c>
      <c r="D2616" s="27">
        <v>1960</v>
      </c>
      <c r="E2616" s="27"/>
      <c r="F2616" s="119" t="s">
        <v>36</v>
      </c>
      <c r="G2616" s="27" t="s">
        <v>37</v>
      </c>
      <c r="H2616" s="65" t="s">
        <v>241</v>
      </c>
      <c r="I2616" s="27">
        <v>455.1</v>
      </c>
      <c r="J2616" s="27">
        <v>455.1</v>
      </c>
      <c r="K2616" s="40" t="s">
        <v>1837</v>
      </c>
      <c r="L2616" s="55">
        <f t="shared" si="483"/>
        <v>155034.36600000001</v>
      </c>
      <c r="M2616" s="35">
        <f t="shared" si="484"/>
        <v>155034.36600000001</v>
      </c>
      <c r="N2616" s="47">
        <f t="shared" si="485"/>
        <v>15983.111999999999</v>
      </c>
      <c r="O2616" s="47">
        <f t="shared" si="487"/>
        <v>171017.478</v>
      </c>
      <c r="P2616" s="35">
        <f t="shared" si="476"/>
        <v>171017.478</v>
      </c>
      <c r="Q2616" s="35">
        <v>340.66</v>
      </c>
      <c r="R2616" s="35">
        <v>35.119999999999997</v>
      </c>
      <c r="S2616" s="27" t="s">
        <v>607</v>
      </c>
      <c r="T2616" s="27" t="s">
        <v>1236</v>
      </c>
    </row>
    <row r="2617" spans="1:20" s="2" customFormat="1" ht="37.5" customHeight="1" x14ac:dyDescent="0.25">
      <c r="A2617" s="27">
        <f t="shared" si="489"/>
        <v>196</v>
      </c>
      <c r="B2617" s="27">
        <f t="shared" si="488"/>
        <v>133</v>
      </c>
      <c r="C2617" s="38" t="s">
        <v>1682</v>
      </c>
      <c r="D2617" s="27">
        <v>1960</v>
      </c>
      <c r="E2617" s="27"/>
      <c r="F2617" s="119" t="s">
        <v>36</v>
      </c>
      <c r="G2617" s="27" t="s">
        <v>37</v>
      </c>
      <c r="H2617" s="65" t="s">
        <v>241</v>
      </c>
      <c r="I2617" s="27">
        <v>273.2</v>
      </c>
      <c r="J2617" s="27">
        <v>273.2</v>
      </c>
      <c r="K2617" s="40" t="s">
        <v>1837</v>
      </c>
      <c r="L2617" s="55">
        <f t="shared" si="483"/>
        <v>93068.312000000005</v>
      </c>
      <c r="M2617" s="35">
        <f t="shared" si="484"/>
        <v>93068.312000000005</v>
      </c>
      <c r="N2617" s="47">
        <f t="shared" si="485"/>
        <v>9594.7839999999997</v>
      </c>
      <c r="O2617" s="47">
        <f t="shared" si="487"/>
        <v>102663.09600000001</v>
      </c>
      <c r="P2617" s="35">
        <f t="shared" si="476"/>
        <v>102663.09600000001</v>
      </c>
      <c r="Q2617" s="35">
        <v>340.66</v>
      </c>
      <c r="R2617" s="35">
        <v>35.119999999999997</v>
      </c>
      <c r="S2617" s="27" t="s">
        <v>607</v>
      </c>
      <c r="T2617" s="27" t="s">
        <v>1236</v>
      </c>
    </row>
    <row r="2618" spans="1:20" s="2" customFormat="1" ht="37.5" customHeight="1" x14ac:dyDescent="0.25">
      <c r="A2618" s="27">
        <f t="shared" si="489"/>
        <v>197</v>
      </c>
      <c r="B2618" s="27">
        <f t="shared" si="488"/>
        <v>134</v>
      </c>
      <c r="C2618" s="38" t="s">
        <v>1683</v>
      </c>
      <c r="D2618" s="27">
        <v>1961</v>
      </c>
      <c r="E2618" s="27"/>
      <c r="F2618" s="119" t="s">
        <v>36</v>
      </c>
      <c r="G2618" s="27" t="s">
        <v>37</v>
      </c>
      <c r="H2618" s="65" t="s">
        <v>241</v>
      </c>
      <c r="I2618" s="27">
        <v>311.2</v>
      </c>
      <c r="J2618" s="27">
        <v>311.2</v>
      </c>
      <c r="K2618" s="40" t="s">
        <v>1837</v>
      </c>
      <c r="L2618" s="55">
        <f t="shared" si="483"/>
        <v>106013.39200000001</v>
      </c>
      <c r="M2618" s="35">
        <f t="shared" si="484"/>
        <v>106013.39200000001</v>
      </c>
      <c r="N2618" s="47">
        <f t="shared" si="485"/>
        <v>10929.343999999999</v>
      </c>
      <c r="O2618" s="47">
        <f t="shared" si="487"/>
        <v>116942.736</v>
      </c>
      <c r="P2618" s="35">
        <f t="shared" si="476"/>
        <v>116942.736</v>
      </c>
      <c r="Q2618" s="35">
        <v>340.66</v>
      </c>
      <c r="R2618" s="35">
        <v>35.119999999999997</v>
      </c>
      <c r="S2618" s="27" t="s">
        <v>607</v>
      </c>
      <c r="T2618" s="27" t="s">
        <v>1236</v>
      </c>
    </row>
    <row r="2619" spans="1:20" ht="37.5" customHeight="1" x14ac:dyDescent="0.3">
      <c r="A2619" s="27">
        <f t="shared" si="489"/>
        <v>198</v>
      </c>
      <c r="B2619" s="27">
        <f t="shared" si="488"/>
        <v>135</v>
      </c>
      <c r="C2619" s="38" t="s">
        <v>1684</v>
      </c>
      <c r="D2619" s="27">
        <v>1961</v>
      </c>
      <c r="E2619" s="27"/>
      <c r="F2619" s="119" t="s">
        <v>36</v>
      </c>
      <c r="G2619" s="27" t="s">
        <v>37</v>
      </c>
      <c r="H2619" s="65" t="s">
        <v>241</v>
      </c>
      <c r="I2619" s="27">
        <v>309.60000000000002</v>
      </c>
      <c r="J2619" s="27">
        <v>309.60000000000002</v>
      </c>
      <c r="K2619" s="40" t="s">
        <v>1837</v>
      </c>
      <c r="L2619" s="55">
        <f t="shared" si="483"/>
        <v>105468.33600000001</v>
      </c>
      <c r="M2619" s="35">
        <f t="shared" si="484"/>
        <v>105468.33600000001</v>
      </c>
      <c r="N2619" s="47">
        <f t="shared" si="485"/>
        <v>10873.152</v>
      </c>
      <c r="O2619" s="47">
        <f t="shared" si="487"/>
        <v>116341.48800000001</v>
      </c>
      <c r="P2619" s="35">
        <f t="shared" si="476"/>
        <v>116341.48800000001</v>
      </c>
      <c r="Q2619" s="35">
        <v>340.66</v>
      </c>
      <c r="R2619" s="35">
        <v>35.119999999999997</v>
      </c>
      <c r="S2619" s="27" t="s">
        <v>607</v>
      </c>
      <c r="T2619" s="27" t="s">
        <v>1236</v>
      </c>
    </row>
    <row r="2620" spans="1:20" ht="37.5" customHeight="1" x14ac:dyDescent="0.3">
      <c r="A2620" s="27">
        <f t="shared" si="489"/>
        <v>199</v>
      </c>
      <c r="B2620" s="27">
        <f t="shared" si="488"/>
        <v>136</v>
      </c>
      <c r="C2620" s="38" t="s">
        <v>1685</v>
      </c>
      <c r="D2620" s="27">
        <v>1962</v>
      </c>
      <c r="E2620" s="27"/>
      <c r="F2620" s="119" t="s">
        <v>36</v>
      </c>
      <c r="G2620" s="27" t="s">
        <v>37</v>
      </c>
      <c r="H2620" s="65" t="s">
        <v>241</v>
      </c>
      <c r="I2620" s="27">
        <v>548.29999999999995</v>
      </c>
      <c r="J2620" s="27">
        <v>548.29999999999995</v>
      </c>
      <c r="K2620" s="40" t="s">
        <v>1837</v>
      </c>
      <c r="L2620" s="55">
        <f t="shared" si="483"/>
        <v>186783.878</v>
      </c>
      <c r="M2620" s="35">
        <f t="shared" si="484"/>
        <v>186783.878</v>
      </c>
      <c r="N2620" s="47">
        <f t="shared" si="485"/>
        <v>19256.295999999998</v>
      </c>
      <c r="O2620" s="47">
        <f t="shared" si="487"/>
        <v>206040.174</v>
      </c>
      <c r="P2620" s="35">
        <f t="shared" si="476"/>
        <v>206040.174</v>
      </c>
      <c r="Q2620" s="35">
        <v>340.66</v>
      </c>
      <c r="R2620" s="35">
        <v>35.119999999999997</v>
      </c>
      <c r="S2620" s="27" t="s">
        <v>607</v>
      </c>
      <c r="T2620" s="27" t="s">
        <v>1236</v>
      </c>
    </row>
    <row r="2621" spans="1:20" ht="37.5" customHeight="1" x14ac:dyDescent="0.3">
      <c r="A2621" s="27">
        <f t="shared" si="489"/>
        <v>200</v>
      </c>
      <c r="B2621" s="27">
        <f t="shared" si="488"/>
        <v>137</v>
      </c>
      <c r="C2621" s="38" t="s">
        <v>1686</v>
      </c>
      <c r="D2621" s="27">
        <v>1961</v>
      </c>
      <c r="E2621" s="27"/>
      <c r="F2621" s="119" t="s">
        <v>36</v>
      </c>
      <c r="G2621" s="27" t="s">
        <v>37</v>
      </c>
      <c r="H2621" s="65" t="s">
        <v>241</v>
      </c>
      <c r="I2621" s="27">
        <v>462.2</v>
      </c>
      <c r="J2621" s="27">
        <v>462.2</v>
      </c>
      <c r="K2621" s="40" t="s">
        <v>1837</v>
      </c>
      <c r="L2621" s="55">
        <f t="shared" si="483"/>
        <v>157453.052</v>
      </c>
      <c r="M2621" s="35">
        <f t="shared" si="484"/>
        <v>157453.052</v>
      </c>
      <c r="N2621" s="47">
        <f t="shared" si="485"/>
        <v>16232.463999999998</v>
      </c>
      <c r="O2621" s="47">
        <f t="shared" si="487"/>
        <v>173685.516</v>
      </c>
      <c r="P2621" s="35">
        <f t="shared" si="476"/>
        <v>173685.516</v>
      </c>
      <c r="Q2621" s="35">
        <v>340.66</v>
      </c>
      <c r="R2621" s="35">
        <v>35.119999999999997</v>
      </c>
      <c r="S2621" s="27" t="s">
        <v>607</v>
      </c>
      <c r="T2621" s="27" t="s">
        <v>1236</v>
      </c>
    </row>
    <row r="2622" spans="1:20" ht="37.5" customHeight="1" x14ac:dyDescent="0.3">
      <c r="A2622" s="27">
        <f t="shared" si="489"/>
        <v>201</v>
      </c>
      <c r="B2622" s="27">
        <f t="shared" si="488"/>
        <v>138</v>
      </c>
      <c r="C2622" s="38" t="s">
        <v>1687</v>
      </c>
      <c r="D2622" s="27">
        <v>1961</v>
      </c>
      <c r="E2622" s="27"/>
      <c r="F2622" s="119" t="s">
        <v>36</v>
      </c>
      <c r="G2622" s="27" t="s">
        <v>37</v>
      </c>
      <c r="H2622" s="65" t="s">
        <v>241</v>
      </c>
      <c r="I2622" s="27">
        <v>270.89999999999998</v>
      </c>
      <c r="J2622" s="27">
        <v>270.89999999999998</v>
      </c>
      <c r="K2622" s="40" t="s">
        <v>1837</v>
      </c>
      <c r="L2622" s="55">
        <f t="shared" si="483"/>
        <v>92284.793999999994</v>
      </c>
      <c r="M2622" s="35">
        <f t="shared" si="484"/>
        <v>92284.793999999994</v>
      </c>
      <c r="N2622" s="47">
        <f t="shared" si="485"/>
        <v>9514.007999999998</v>
      </c>
      <c r="O2622" s="47">
        <f t="shared" si="487"/>
        <v>101798.802</v>
      </c>
      <c r="P2622" s="35">
        <f t="shared" si="476"/>
        <v>101798.802</v>
      </c>
      <c r="Q2622" s="35">
        <v>340.66</v>
      </c>
      <c r="R2622" s="35">
        <v>35.119999999999997</v>
      </c>
      <c r="S2622" s="27" t="s">
        <v>607</v>
      </c>
      <c r="T2622" s="27" t="s">
        <v>1236</v>
      </c>
    </row>
    <row r="2623" spans="1:20" ht="37.5" customHeight="1" x14ac:dyDescent="0.3">
      <c r="A2623" s="27">
        <f t="shared" si="489"/>
        <v>202</v>
      </c>
      <c r="B2623" s="27">
        <f t="shared" si="488"/>
        <v>139</v>
      </c>
      <c r="C2623" s="38" t="s">
        <v>1688</v>
      </c>
      <c r="D2623" s="27">
        <v>1961</v>
      </c>
      <c r="E2623" s="27"/>
      <c r="F2623" s="119" t="s">
        <v>36</v>
      </c>
      <c r="G2623" s="27" t="s">
        <v>37</v>
      </c>
      <c r="H2623" s="65" t="s">
        <v>241</v>
      </c>
      <c r="I2623" s="27">
        <v>446.1</v>
      </c>
      <c r="J2623" s="27">
        <v>446.1</v>
      </c>
      <c r="K2623" s="40" t="s">
        <v>1837</v>
      </c>
      <c r="L2623" s="55">
        <f t="shared" si="483"/>
        <v>151968.42600000001</v>
      </c>
      <c r="M2623" s="35">
        <f t="shared" si="484"/>
        <v>151968.42600000001</v>
      </c>
      <c r="N2623" s="47">
        <f t="shared" si="485"/>
        <v>15667.031999999999</v>
      </c>
      <c r="O2623" s="47">
        <f t="shared" si="487"/>
        <v>167635.45800000001</v>
      </c>
      <c r="P2623" s="35">
        <f t="shared" si="476"/>
        <v>167635.45800000001</v>
      </c>
      <c r="Q2623" s="35">
        <v>340.66</v>
      </c>
      <c r="R2623" s="35">
        <v>35.119999999999997</v>
      </c>
      <c r="S2623" s="27" t="s">
        <v>607</v>
      </c>
      <c r="T2623" s="27" t="s">
        <v>1236</v>
      </c>
    </row>
    <row r="2624" spans="1:20" ht="37.5" customHeight="1" x14ac:dyDescent="0.3">
      <c r="A2624" s="27">
        <f t="shared" si="489"/>
        <v>203</v>
      </c>
      <c r="B2624" s="27">
        <f t="shared" si="488"/>
        <v>140</v>
      </c>
      <c r="C2624" s="38" t="s">
        <v>1689</v>
      </c>
      <c r="D2624" s="27">
        <v>1961</v>
      </c>
      <c r="E2624" s="27"/>
      <c r="F2624" s="119" t="s">
        <v>36</v>
      </c>
      <c r="G2624" s="27" t="s">
        <v>37</v>
      </c>
      <c r="H2624" s="65" t="s">
        <v>241</v>
      </c>
      <c r="I2624" s="27">
        <v>276.7</v>
      </c>
      <c r="J2624" s="27">
        <v>276.7</v>
      </c>
      <c r="K2624" s="40" t="s">
        <v>1837</v>
      </c>
      <c r="L2624" s="55">
        <f t="shared" si="483"/>
        <v>94260.622000000003</v>
      </c>
      <c r="M2624" s="35">
        <f t="shared" si="484"/>
        <v>94260.622000000003</v>
      </c>
      <c r="N2624" s="47">
        <f t="shared" si="485"/>
        <v>9717.7039999999997</v>
      </c>
      <c r="O2624" s="47">
        <f t="shared" si="487"/>
        <v>103978.326</v>
      </c>
      <c r="P2624" s="35">
        <f t="shared" si="476"/>
        <v>103978.326</v>
      </c>
      <c r="Q2624" s="35">
        <v>340.66</v>
      </c>
      <c r="R2624" s="35">
        <v>35.119999999999997</v>
      </c>
      <c r="S2624" s="27" t="s">
        <v>607</v>
      </c>
      <c r="T2624" s="27" t="s">
        <v>1236</v>
      </c>
    </row>
    <row r="2625" spans="1:20" ht="37.5" customHeight="1" x14ac:dyDescent="0.3">
      <c r="A2625" s="27">
        <f t="shared" si="489"/>
        <v>204</v>
      </c>
      <c r="B2625" s="27">
        <f t="shared" si="488"/>
        <v>141</v>
      </c>
      <c r="C2625" s="38" t="s">
        <v>1690</v>
      </c>
      <c r="D2625" s="27">
        <v>1960</v>
      </c>
      <c r="E2625" s="27"/>
      <c r="F2625" s="119" t="s">
        <v>36</v>
      </c>
      <c r="G2625" s="27" t="s">
        <v>37</v>
      </c>
      <c r="H2625" s="65" t="s">
        <v>241</v>
      </c>
      <c r="I2625" s="27">
        <v>448.1</v>
      </c>
      <c r="J2625" s="27">
        <v>448.1</v>
      </c>
      <c r="K2625" s="40" t="s">
        <v>1837</v>
      </c>
      <c r="L2625" s="55">
        <f t="shared" si="483"/>
        <v>152649.74600000001</v>
      </c>
      <c r="M2625" s="35">
        <f t="shared" si="484"/>
        <v>152649.74600000001</v>
      </c>
      <c r="N2625" s="47">
        <f t="shared" si="485"/>
        <v>15737.271999999999</v>
      </c>
      <c r="O2625" s="47">
        <f t="shared" si="487"/>
        <v>168387.01800000001</v>
      </c>
      <c r="P2625" s="35">
        <f t="shared" si="476"/>
        <v>168387.01800000001</v>
      </c>
      <c r="Q2625" s="35">
        <v>340.66</v>
      </c>
      <c r="R2625" s="35">
        <v>35.119999999999997</v>
      </c>
      <c r="S2625" s="27" t="s">
        <v>607</v>
      </c>
      <c r="T2625" s="27" t="s">
        <v>1236</v>
      </c>
    </row>
    <row r="2626" spans="1:20" ht="37.5" customHeight="1" x14ac:dyDescent="0.3">
      <c r="A2626" s="27">
        <f t="shared" si="489"/>
        <v>205</v>
      </c>
      <c r="B2626" s="27">
        <f t="shared" si="488"/>
        <v>142</v>
      </c>
      <c r="C2626" s="38" t="s">
        <v>1691</v>
      </c>
      <c r="D2626" s="27">
        <v>1960</v>
      </c>
      <c r="E2626" s="27"/>
      <c r="F2626" s="119" t="s">
        <v>36</v>
      </c>
      <c r="G2626" s="27" t="s">
        <v>37</v>
      </c>
      <c r="H2626" s="65" t="s">
        <v>241</v>
      </c>
      <c r="I2626" s="27">
        <v>277.39999999999998</v>
      </c>
      <c r="J2626" s="27">
        <v>277.39999999999998</v>
      </c>
      <c r="K2626" s="40" t="s">
        <v>1837</v>
      </c>
      <c r="L2626" s="55">
        <f t="shared" si="483"/>
        <v>94499.084000000003</v>
      </c>
      <c r="M2626" s="35">
        <f t="shared" si="484"/>
        <v>94499.084000000003</v>
      </c>
      <c r="N2626" s="47">
        <f t="shared" si="485"/>
        <v>9742.2879999999986</v>
      </c>
      <c r="O2626" s="47">
        <f t="shared" si="487"/>
        <v>104241.372</v>
      </c>
      <c r="P2626" s="35">
        <f t="shared" si="476"/>
        <v>104241.372</v>
      </c>
      <c r="Q2626" s="35">
        <v>340.66</v>
      </c>
      <c r="R2626" s="35">
        <v>35.119999999999997</v>
      </c>
      <c r="S2626" s="27" t="s">
        <v>607</v>
      </c>
      <c r="T2626" s="27" t="s">
        <v>1236</v>
      </c>
    </row>
    <row r="2627" spans="1:20" ht="37.5" customHeight="1" x14ac:dyDescent="0.3">
      <c r="A2627" s="27">
        <f t="shared" si="489"/>
        <v>206</v>
      </c>
      <c r="B2627" s="27">
        <f t="shared" si="488"/>
        <v>143</v>
      </c>
      <c r="C2627" s="38" t="s">
        <v>1692</v>
      </c>
      <c r="D2627" s="27">
        <v>1961</v>
      </c>
      <c r="E2627" s="27"/>
      <c r="F2627" s="119" t="s">
        <v>36</v>
      </c>
      <c r="G2627" s="27" t="s">
        <v>37</v>
      </c>
      <c r="H2627" s="65" t="s">
        <v>241</v>
      </c>
      <c r="I2627" s="27">
        <v>272.39999999999998</v>
      </c>
      <c r="J2627" s="27">
        <v>272.39999999999998</v>
      </c>
      <c r="K2627" s="40" t="s">
        <v>1837</v>
      </c>
      <c r="L2627" s="55">
        <f t="shared" si="483"/>
        <v>92795.784</v>
      </c>
      <c r="M2627" s="35">
        <f t="shared" si="484"/>
        <v>92795.784</v>
      </c>
      <c r="N2627" s="47">
        <f t="shared" si="485"/>
        <v>9566.6879999999983</v>
      </c>
      <c r="O2627" s="47">
        <f t="shared" si="487"/>
        <v>102362.47199999999</v>
      </c>
      <c r="P2627" s="35">
        <f t="shared" si="476"/>
        <v>102362.47199999999</v>
      </c>
      <c r="Q2627" s="35">
        <v>340.66</v>
      </c>
      <c r="R2627" s="35">
        <v>35.119999999999997</v>
      </c>
      <c r="S2627" s="27" t="s">
        <v>607</v>
      </c>
      <c r="T2627" s="27" t="s">
        <v>1236</v>
      </c>
    </row>
    <row r="2628" spans="1:20" ht="37.5" customHeight="1" x14ac:dyDescent="0.3">
      <c r="A2628" s="27">
        <f t="shared" si="489"/>
        <v>207</v>
      </c>
      <c r="B2628" s="27">
        <f t="shared" si="488"/>
        <v>144</v>
      </c>
      <c r="C2628" s="38" t="s">
        <v>1693</v>
      </c>
      <c r="D2628" s="27">
        <v>1962</v>
      </c>
      <c r="E2628" s="27"/>
      <c r="F2628" s="119" t="s">
        <v>36</v>
      </c>
      <c r="G2628" s="27" t="s">
        <v>37</v>
      </c>
      <c r="H2628" s="65" t="s">
        <v>241</v>
      </c>
      <c r="I2628" s="27">
        <v>445.7</v>
      </c>
      <c r="J2628" s="27">
        <v>445.7</v>
      </c>
      <c r="K2628" s="40" t="s">
        <v>1837</v>
      </c>
      <c r="L2628" s="55">
        <f t="shared" si="483"/>
        <v>151832.16200000001</v>
      </c>
      <c r="M2628" s="35">
        <f t="shared" si="484"/>
        <v>151832.16200000001</v>
      </c>
      <c r="N2628" s="47">
        <f t="shared" si="485"/>
        <v>15652.983999999999</v>
      </c>
      <c r="O2628" s="47">
        <f t="shared" si="487"/>
        <v>167485.14600000001</v>
      </c>
      <c r="P2628" s="35">
        <f t="shared" si="476"/>
        <v>167485.14600000001</v>
      </c>
      <c r="Q2628" s="35">
        <v>340.66</v>
      </c>
      <c r="R2628" s="35">
        <v>35.119999999999997</v>
      </c>
      <c r="S2628" s="27" t="s">
        <v>607</v>
      </c>
      <c r="T2628" s="27" t="s">
        <v>1236</v>
      </c>
    </row>
    <row r="2629" spans="1:20" ht="37.5" customHeight="1" x14ac:dyDescent="0.3">
      <c r="A2629" s="27">
        <f t="shared" si="489"/>
        <v>208</v>
      </c>
      <c r="B2629" s="27">
        <f t="shared" si="488"/>
        <v>145</v>
      </c>
      <c r="C2629" s="38" t="s">
        <v>1694</v>
      </c>
      <c r="D2629" s="27">
        <v>1961</v>
      </c>
      <c r="E2629" s="27"/>
      <c r="F2629" s="44" t="s">
        <v>74</v>
      </c>
      <c r="G2629" s="27" t="s">
        <v>31</v>
      </c>
      <c r="H2629" s="65" t="s">
        <v>255</v>
      </c>
      <c r="I2629" s="27">
        <v>2638.1</v>
      </c>
      <c r="J2629" s="27">
        <v>2242.1999999999998</v>
      </c>
      <c r="K2629" s="40" t="s">
        <v>1837</v>
      </c>
      <c r="L2629" s="55">
        <f t="shared" si="483"/>
        <v>561123.87</v>
      </c>
      <c r="M2629" s="35">
        <f t="shared" si="484"/>
        <v>561123.87</v>
      </c>
      <c r="N2629" s="47">
        <f t="shared" si="485"/>
        <v>54555.907999999996</v>
      </c>
      <c r="O2629" s="47">
        <f t="shared" si="487"/>
        <v>615679.77799999993</v>
      </c>
      <c r="P2629" s="35">
        <f t="shared" si="476"/>
        <v>615679.77799999993</v>
      </c>
      <c r="Q2629" s="35">
        <v>212.7</v>
      </c>
      <c r="R2629" s="35">
        <v>20.68</v>
      </c>
      <c r="S2629" s="27" t="s">
        <v>607</v>
      </c>
      <c r="T2629" s="27" t="s">
        <v>1236</v>
      </c>
    </row>
    <row r="2630" spans="1:20" ht="37.5" customHeight="1" x14ac:dyDescent="0.3">
      <c r="A2630" s="27">
        <f t="shared" si="489"/>
        <v>209</v>
      </c>
      <c r="B2630" s="27">
        <f t="shared" si="488"/>
        <v>146</v>
      </c>
      <c r="C2630" s="38" t="s">
        <v>1695</v>
      </c>
      <c r="D2630" s="27">
        <v>1979</v>
      </c>
      <c r="E2630" s="27"/>
      <c r="F2630" s="44" t="s">
        <v>74</v>
      </c>
      <c r="G2630" s="27" t="s">
        <v>31</v>
      </c>
      <c r="H2630" s="65" t="s">
        <v>255</v>
      </c>
      <c r="I2630" s="27">
        <v>10399.200000000001</v>
      </c>
      <c r="J2630" s="27">
        <v>5644.2</v>
      </c>
      <c r="K2630" s="40" t="s">
        <v>1837</v>
      </c>
      <c r="L2630" s="55">
        <f t="shared" si="483"/>
        <v>2211909.84</v>
      </c>
      <c r="M2630" s="35">
        <f t="shared" si="484"/>
        <v>2211909.84</v>
      </c>
      <c r="N2630" s="47">
        <f t="shared" si="485"/>
        <v>215055.45600000001</v>
      </c>
      <c r="O2630" s="47">
        <f t="shared" si="487"/>
        <v>2426965.2960000001</v>
      </c>
      <c r="P2630" s="35">
        <f t="shared" si="476"/>
        <v>2426965.2960000001</v>
      </c>
      <c r="Q2630" s="35">
        <v>212.7</v>
      </c>
      <c r="R2630" s="35">
        <v>20.68</v>
      </c>
      <c r="S2630" s="27" t="s">
        <v>607</v>
      </c>
      <c r="T2630" s="27" t="s">
        <v>1236</v>
      </c>
    </row>
    <row r="2631" spans="1:20" ht="37.5" customHeight="1" x14ac:dyDescent="0.3">
      <c r="A2631" s="27">
        <f t="shared" si="489"/>
        <v>210</v>
      </c>
      <c r="B2631" s="27">
        <f t="shared" si="488"/>
        <v>147</v>
      </c>
      <c r="C2631" s="38" t="s">
        <v>1696</v>
      </c>
      <c r="D2631" s="27">
        <v>1984</v>
      </c>
      <c r="E2631" s="27"/>
      <c r="F2631" s="44" t="s">
        <v>74</v>
      </c>
      <c r="G2631" s="27" t="s">
        <v>31</v>
      </c>
      <c r="H2631" s="65" t="s">
        <v>255</v>
      </c>
      <c r="I2631" s="27">
        <v>5341.7</v>
      </c>
      <c r="J2631" s="27">
        <v>3143.4</v>
      </c>
      <c r="K2631" s="40" t="s">
        <v>1837</v>
      </c>
      <c r="L2631" s="55">
        <f t="shared" si="483"/>
        <v>1136179.5899999999</v>
      </c>
      <c r="M2631" s="35">
        <f t="shared" si="484"/>
        <v>1136179.5899999999</v>
      </c>
      <c r="N2631" s="47">
        <f t="shared" si="485"/>
        <v>110466.356</v>
      </c>
      <c r="O2631" s="47">
        <f t="shared" si="487"/>
        <v>1246645.9459999998</v>
      </c>
      <c r="P2631" s="35">
        <f t="shared" si="476"/>
        <v>1246645.9459999998</v>
      </c>
      <c r="Q2631" s="35">
        <v>212.7</v>
      </c>
      <c r="R2631" s="35">
        <v>20.68</v>
      </c>
      <c r="S2631" s="27" t="s">
        <v>607</v>
      </c>
      <c r="T2631" s="27" t="s">
        <v>1236</v>
      </c>
    </row>
    <row r="2632" spans="1:20" ht="37.5" customHeight="1" x14ac:dyDescent="0.3">
      <c r="A2632" s="27">
        <f t="shared" si="489"/>
        <v>211</v>
      </c>
      <c r="B2632" s="27">
        <f t="shared" si="488"/>
        <v>148</v>
      </c>
      <c r="C2632" s="38" t="s">
        <v>1697</v>
      </c>
      <c r="D2632" s="27">
        <v>1936</v>
      </c>
      <c r="E2632" s="27"/>
      <c r="F2632" s="119" t="s">
        <v>40</v>
      </c>
      <c r="G2632" s="27" t="s">
        <v>31</v>
      </c>
      <c r="H2632" s="65" t="s">
        <v>241</v>
      </c>
      <c r="I2632" s="27">
        <v>1717.1</v>
      </c>
      <c r="J2632" s="27">
        <v>875.2</v>
      </c>
      <c r="K2632" s="40" t="s">
        <v>1837</v>
      </c>
      <c r="L2632" s="55">
        <f t="shared" si="483"/>
        <v>584947.28599999996</v>
      </c>
      <c r="M2632" s="35">
        <f t="shared" si="484"/>
        <v>584947.28599999996</v>
      </c>
      <c r="N2632" s="47">
        <f t="shared" si="485"/>
        <v>60304.551999999996</v>
      </c>
      <c r="O2632" s="47">
        <f t="shared" si="487"/>
        <v>645251.83799999999</v>
      </c>
      <c r="P2632" s="35">
        <f t="shared" ref="P2632:P2689" si="490">O2632</f>
        <v>645251.83799999999</v>
      </c>
      <c r="Q2632" s="35">
        <v>340.66</v>
      </c>
      <c r="R2632" s="27">
        <v>35.119999999999997</v>
      </c>
      <c r="S2632" s="27" t="s">
        <v>607</v>
      </c>
      <c r="T2632" s="27" t="s">
        <v>1236</v>
      </c>
    </row>
    <row r="2633" spans="1:20" ht="37.5" customHeight="1" x14ac:dyDescent="0.3">
      <c r="A2633" s="27">
        <f t="shared" si="489"/>
        <v>212</v>
      </c>
      <c r="B2633" s="27">
        <f t="shared" si="488"/>
        <v>149</v>
      </c>
      <c r="C2633" s="38" t="s">
        <v>1698</v>
      </c>
      <c r="D2633" s="27">
        <v>1935</v>
      </c>
      <c r="E2633" s="27"/>
      <c r="F2633" s="119" t="s">
        <v>40</v>
      </c>
      <c r="G2633" s="27" t="s">
        <v>31</v>
      </c>
      <c r="H2633" s="65" t="s">
        <v>241</v>
      </c>
      <c r="I2633" s="27">
        <v>2399.1999999999998</v>
      </c>
      <c r="J2633" s="27">
        <v>867.8</v>
      </c>
      <c r="K2633" s="40" t="s">
        <v>1837</v>
      </c>
      <c r="L2633" s="55">
        <f t="shared" si="483"/>
        <v>817311.47199999995</v>
      </c>
      <c r="M2633" s="35">
        <f t="shared" si="484"/>
        <v>817311.47199999995</v>
      </c>
      <c r="N2633" s="47">
        <f t="shared" si="485"/>
        <v>84259.90399999998</v>
      </c>
      <c r="O2633" s="47">
        <f t="shared" si="487"/>
        <v>901571.37599999993</v>
      </c>
      <c r="P2633" s="35">
        <f t="shared" si="490"/>
        <v>901571.37599999993</v>
      </c>
      <c r="Q2633" s="35">
        <v>340.66</v>
      </c>
      <c r="R2633" s="27">
        <v>35.119999999999997</v>
      </c>
      <c r="S2633" s="27" t="s">
        <v>607</v>
      </c>
      <c r="T2633" s="27" t="s">
        <v>1236</v>
      </c>
    </row>
    <row r="2634" spans="1:20" ht="37.5" customHeight="1" x14ac:dyDescent="0.3">
      <c r="A2634" s="27">
        <f t="shared" si="489"/>
        <v>213</v>
      </c>
      <c r="B2634" s="27">
        <f t="shared" si="488"/>
        <v>150</v>
      </c>
      <c r="C2634" s="38" t="s">
        <v>1699</v>
      </c>
      <c r="D2634" s="27">
        <v>1936</v>
      </c>
      <c r="E2634" s="27"/>
      <c r="F2634" s="119" t="s">
        <v>40</v>
      </c>
      <c r="G2634" s="27" t="s">
        <v>31</v>
      </c>
      <c r="H2634" s="65" t="s">
        <v>241</v>
      </c>
      <c r="I2634" s="27">
        <v>1717.1</v>
      </c>
      <c r="J2634" s="27">
        <v>875.2</v>
      </c>
      <c r="K2634" s="40" t="s">
        <v>1837</v>
      </c>
      <c r="L2634" s="55">
        <f t="shared" ref="L2634:L2653" si="491">I2634*Q2634</f>
        <v>584947.28599999996</v>
      </c>
      <c r="M2634" s="35">
        <f t="shared" ref="M2634:M2652" si="492">L2634</f>
        <v>584947.28599999996</v>
      </c>
      <c r="N2634" s="47">
        <f t="shared" ref="N2634:N2653" si="493">I2634*R2634</f>
        <v>60304.551999999996</v>
      </c>
      <c r="O2634" s="47">
        <f t="shared" si="487"/>
        <v>645251.83799999999</v>
      </c>
      <c r="P2634" s="35">
        <f t="shared" si="490"/>
        <v>645251.83799999999</v>
      </c>
      <c r="Q2634" s="35">
        <v>340.66</v>
      </c>
      <c r="R2634" s="27">
        <v>35.119999999999997</v>
      </c>
      <c r="S2634" s="27" t="s">
        <v>607</v>
      </c>
      <c r="T2634" s="27" t="s">
        <v>1236</v>
      </c>
    </row>
    <row r="2635" spans="1:20" ht="37.5" customHeight="1" x14ac:dyDescent="0.3">
      <c r="A2635" s="27">
        <f t="shared" si="489"/>
        <v>214</v>
      </c>
      <c r="B2635" s="27">
        <f t="shared" si="488"/>
        <v>151</v>
      </c>
      <c r="C2635" s="38" t="s">
        <v>1700</v>
      </c>
      <c r="D2635" s="27">
        <v>1936</v>
      </c>
      <c r="E2635" s="27"/>
      <c r="F2635" s="119" t="s">
        <v>40</v>
      </c>
      <c r="G2635" s="27" t="s">
        <v>31</v>
      </c>
      <c r="H2635" s="65" t="s">
        <v>241</v>
      </c>
      <c r="I2635" s="27">
        <v>1700.8</v>
      </c>
      <c r="J2635" s="27">
        <v>873.9</v>
      </c>
      <c r="K2635" s="40" t="s">
        <v>1837</v>
      </c>
      <c r="L2635" s="55">
        <f t="shared" si="491"/>
        <v>579394.52800000005</v>
      </c>
      <c r="M2635" s="35">
        <f t="shared" si="492"/>
        <v>579394.52800000005</v>
      </c>
      <c r="N2635" s="47">
        <f t="shared" si="493"/>
        <v>59732.09599999999</v>
      </c>
      <c r="O2635" s="47">
        <f t="shared" si="487"/>
        <v>639126.62400000007</v>
      </c>
      <c r="P2635" s="35">
        <f t="shared" si="490"/>
        <v>639126.62400000007</v>
      </c>
      <c r="Q2635" s="35">
        <v>340.66</v>
      </c>
      <c r="R2635" s="27">
        <v>35.119999999999997</v>
      </c>
      <c r="S2635" s="27" t="s">
        <v>607</v>
      </c>
      <c r="T2635" s="27" t="s">
        <v>1236</v>
      </c>
    </row>
    <row r="2636" spans="1:20" ht="37.5" customHeight="1" x14ac:dyDescent="0.3">
      <c r="A2636" s="27">
        <f t="shared" si="489"/>
        <v>215</v>
      </c>
      <c r="B2636" s="27">
        <f t="shared" si="488"/>
        <v>152</v>
      </c>
      <c r="C2636" s="38" t="s">
        <v>1701</v>
      </c>
      <c r="D2636" s="27">
        <v>1936</v>
      </c>
      <c r="E2636" s="27"/>
      <c r="F2636" s="119" t="s">
        <v>40</v>
      </c>
      <c r="G2636" s="27" t="s">
        <v>31</v>
      </c>
      <c r="H2636" s="65" t="s">
        <v>241</v>
      </c>
      <c r="I2636" s="27">
        <v>1522.8</v>
      </c>
      <c r="J2636" s="27">
        <v>799.4</v>
      </c>
      <c r="K2636" s="40" t="s">
        <v>1837</v>
      </c>
      <c r="L2636" s="55">
        <f t="shared" si="491"/>
        <v>518757.04800000001</v>
      </c>
      <c r="M2636" s="35">
        <f t="shared" si="492"/>
        <v>518757.04800000001</v>
      </c>
      <c r="N2636" s="47">
        <f t="shared" si="493"/>
        <v>53480.735999999997</v>
      </c>
      <c r="O2636" s="47">
        <f t="shared" si="487"/>
        <v>572237.78399999999</v>
      </c>
      <c r="P2636" s="35">
        <f t="shared" si="490"/>
        <v>572237.78399999999</v>
      </c>
      <c r="Q2636" s="35">
        <v>340.66</v>
      </c>
      <c r="R2636" s="27">
        <v>35.119999999999997</v>
      </c>
      <c r="S2636" s="27" t="s">
        <v>607</v>
      </c>
      <c r="T2636" s="27" t="s">
        <v>1236</v>
      </c>
    </row>
    <row r="2637" spans="1:20" ht="37.5" customHeight="1" x14ac:dyDescent="0.3">
      <c r="A2637" s="27">
        <f t="shared" si="489"/>
        <v>216</v>
      </c>
      <c r="B2637" s="27">
        <f t="shared" si="488"/>
        <v>153</v>
      </c>
      <c r="C2637" s="38" t="s">
        <v>1702</v>
      </c>
      <c r="D2637" s="27">
        <v>1960</v>
      </c>
      <c r="E2637" s="27"/>
      <c r="F2637" s="119" t="s">
        <v>40</v>
      </c>
      <c r="G2637" s="27" t="s">
        <v>31</v>
      </c>
      <c r="H2637" s="65" t="s">
        <v>241</v>
      </c>
      <c r="I2637" s="27">
        <v>623.70000000000005</v>
      </c>
      <c r="J2637" s="27">
        <v>623.70000000000005</v>
      </c>
      <c r="K2637" s="40" t="s">
        <v>1837</v>
      </c>
      <c r="L2637" s="55">
        <f t="shared" si="491"/>
        <v>212469.64200000002</v>
      </c>
      <c r="M2637" s="35">
        <f t="shared" si="492"/>
        <v>212469.64200000002</v>
      </c>
      <c r="N2637" s="47">
        <f t="shared" si="493"/>
        <v>21904.344000000001</v>
      </c>
      <c r="O2637" s="47">
        <f t="shared" si="487"/>
        <v>234373.98600000003</v>
      </c>
      <c r="P2637" s="35">
        <f t="shared" si="490"/>
        <v>234373.98600000003</v>
      </c>
      <c r="Q2637" s="35">
        <v>340.66</v>
      </c>
      <c r="R2637" s="27">
        <v>35.119999999999997</v>
      </c>
      <c r="S2637" s="27" t="s">
        <v>607</v>
      </c>
      <c r="T2637" s="27" t="s">
        <v>1236</v>
      </c>
    </row>
    <row r="2638" spans="1:20" ht="37.5" customHeight="1" x14ac:dyDescent="0.3">
      <c r="A2638" s="27">
        <f t="shared" si="489"/>
        <v>217</v>
      </c>
      <c r="B2638" s="27">
        <f t="shared" si="488"/>
        <v>154</v>
      </c>
      <c r="C2638" s="38" t="s">
        <v>1703</v>
      </c>
      <c r="D2638" s="27">
        <v>1961</v>
      </c>
      <c r="E2638" s="27"/>
      <c r="F2638" s="119" t="s">
        <v>40</v>
      </c>
      <c r="G2638" s="27" t="s">
        <v>31</v>
      </c>
      <c r="H2638" s="65" t="s">
        <v>241</v>
      </c>
      <c r="I2638" s="27">
        <v>607.20000000000005</v>
      </c>
      <c r="J2638" s="27">
        <v>607.20000000000005</v>
      </c>
      <c r="K2638" s="40" t="s">
        <v>1837</v>
      </c>
      <c r="L2638" s="55">
        <f t="shared" si="491"/>
        <v>206848.75200000004</v>
      </c>
      <c r="M2638" s="35">
        <f t="shared" si="492"/>
        <v>206848.75200000004</v>
      </c>
      <c r="N2638" s="47">
        <f t="shared" si="493"/>
        <v>21324.864000000001</v>
      </c>
      <c r="O2638" s="47">
        <f t="shared" si="487"/>
        <v>228173.61600000004</v>
      </c>
      <c r="P2638" s="35">
        <f t="shared" si="490"/>
        <v>228173.61600000004</v>
      </c>
      <c r="Q2638" s="35">
        <v>340.66</v>
      </c>
      <c r="R2638" s="27">
        <v>35.119999999999997</v>
      </c>
      <c r="S2638" s="27" t="s">
        <v>607</v>
      </c>
      <c r="T2638" s="27" t="s">
        <v>1236</v>
      </c>
    </row>
    <row r="2639" spans="1:20" ht="37.5" customHeight="1" x14ac:dyDescent="0.3">
      <c r="A2639" s="27">
        <f t="shared" si="489"/>
        <v>218</v>
      </c>
      <c r="B2639" s="27">
        <f t="shared" si="488"/>
        <v>155</v>
      </c>
      <c r="C2639" s="38" t="s">
        <v>1704</v>
      </c>
      <c r="D2639" s="27">
        <v>1962</v>
      </c>
      <c r="E2639" s="27"/>
      <c r="F2639" s="44" t="s">
        <v>74</v>
      </c>
      <c r="G2639" s="27" t="s">
        <v>31</v>
      </c>
      <c r="H2639" s="65" t="s">
        <v>304</v>
      </c>
      <c r="I2639" s="27">
        <v>2610.8000000000002</v>
      </c>
      <c r="J2639" s="27">
        <v>1941.2</v>
      </c>
      <c r="K2639" s="40" t="s">
        <v>1837</v>
      </c>
      <c r="L2639" s="55">
        <f t="shared" si="491"/>
        <v>555317.16</v>
      </c>
      <c r="M2639" s="35">
        <f t="shared" si="492"/>
        <v>555317.16</v>
      </c>
      <c r="N2639" s="47">
        <f t="shared" si="493"/>
        <v>53991.344000000005</v>
      </c>
      <c r="O2639" s="47">
        <f t="shared" si="487"/>
        <v>609308.50400000007</v>
      </c>
      <c r="P2639" s="35">
        <f t="shared" si="490"/>
        <v>609308.50400000007</v>
      </c>
      <c r="Q2639" s="35">
        <v>212.7</v>
      </c>
      <c r="R2639" s="35">
        <v>20.68</v>
      </c>
      <c r="S2639" s="27" t="s">
        <v>607</v>
      </c>
      <c r="T2639" s="27" t="s">
        <v>1236</v>
      </c>
    </row>
    <row r="2640" spans="1:20" ht="37.5" customHeight="1" x14ac:dyDescent="0.3">
      <c r="A2640" s="27">
        <f t="shared" si="489"/>
        <v>219</v>
      </c>
      <c r="B2640" s="27">
        <f t="shared" si="488"/>
        <v>156</v>
      </c>
      <c r="C2640" s="38" t="s">
        <v>1705</v>
      </c>
      <c r="D2640" s="27">
        <v>1960</v>
      </c>
      <c r="E2640" s="27"/>
      <c r="F2640" s="119" t="s">
        <v>40</v>
      </c>
      <c r="G2640" s="27" t="s">
        <v>31</v>
      </c>
      <c r="H2640" s="65" t="s">
        <v>241</v>
      </c>
      <c r="I2640" s="27">
        <v>612.20000000000005</v>
      </c>
      <c r="J2640" s="27">
        <v>612.20000000000005</v>
      </c>
      <c r="K2640" s="40" t="s">
        <v>1837</v>
      </c>
      <c r="L2640" s="55">
        <f t="shared" si="491"/>
        <v>208552.05200000003</v>
      </c>
      <c r="M2640" s="35">
        <f t="shared" si="492"/>
        <v>208552.05200000003</v>
      </c>
      <c r="N2640" s="47">
        <f t="shared" si="493"/>
        <v>21500.464</v>
      </c>
      <c r="O2640" s="47">
        <f t="shared" si="487"/>
        <v>230052.51600000003</v>
      </c>
      <c r="P2640" s="35">
        <f t="shared" si="490"/>
        <v>230052.51600000003</v>
      </c>
      <c r="Q2640" s="35">
        <v>340.66</v>
      </c>
      <c r="R2640" s="27">
        <v>35.119999999999997</v>
      </c>
      <c r="S2640" s="27" t="s">
        <v>607</v>
      </c>
      <c r="T2640" s="27" t="s">
        <v>1236</v>
      </c>
    </row>
    <row r="2641" spans="1:20" ht="37.5" customHeight="1" x14ac:dyDescent="0.3">
      <c r="A2641" s="27">
        <f t="shared" si="489"/>
        <v>220</v>
      </c>
      <c r="B2641" s="27">
        <f t="shared" si="488"/>
        <v>157</v>
      </c>
      <c r="C2641" s="38" t="s">
        <v>1706</v>
      </c>
      <c r="D2641" s="27">
        <v>1962</v>
      </c>
      <c r="E2641" s="27"/>
      <c r="F2641" s="44" t="s">
        <v>74</v>
      </c>
      <c r="G2641" s="27" t="s">
        <v>31</v>
      </c>
      <c r="H2641" s="65" t="s">
        <v>304</v>
      </c>
      <c r="I2641" s="27">
        <v>2683.3</v>
      </c>
      <c r="J2641" s="27">
        <v>2152.6999999999998</v>
      </c>
      <c r="K2641" s="40" t="s">
        <v>1837</v>
      </c>
      <c r="L2641" s="55">
        <f t="shared" si="491"/>
        <v>570737.91</v>
      </c>
      <c r="M2641" s="35">
        <f t="shared" si="492"/>
        <v>570737.91</v>
      </c>
      <c r="N2641" s="47">
        <f t="shared" si="493"/>
        <v>55490.644</v>
      </c>
      <c r="O2641" s="47">
        <f t="shared" si="487"/>
        <v>626228.554</v>
      </c>
      <c r="P2641" s="35">
        <f t="shared" si="490"/>
        <v>626228.554</v>
      </c>
      <c r="Q2641" s="35">
        <v>212.7</v>
      </c>
      <c r="R2641" s="35">
        <v>20.68</v>
      </c>
      <c r="S2641" s="27" t="s">
        <v>607</v>
      </c>
      <c r="T2641" s="27" t="s">
        <v>1236</v>
      </c>
    </row>
    <row r="2642" spans="1:20" ht="37.5" customHeight="1" x14ac:dyDescent="0.3">
      <c r="A2642" s="27">
        <f t="shared" si="489"/>
        <v>221</v>
      </c>
      <c r="B2642" s="27">
        <f t="shared" si="488"/>
        <v>158</v>
      </c>
      <c r="C2642" s="38" t="s">
        <v>1707</v>
      </c>
      <c r="D2642" s="27">
        <v>1971</v>
      </c>
      <c r="E2642" s="27"/>
      <c r="F2642" s="44" t="s">
        <v>74</v>
      </c>
      <c r="G2642" s="27" t="s">
        <v>31</v>
      </c>
      <c r="H2642" s="65" t="s">
        <v>255</v>
      </c>
      <c r="I2642" s="27">
        <v>4083.2</v>
      </c>
      <c r="J2642" s="27">
        <v>2511.1999999999998</v>
      </c>
      <c r="K2642" s="40" t="s">
        <v>1837</v>
      </c>
      <c r="L2642" s="55">
        <f t="shared" si="491"/>
        <v>868496.6399999999</v>
      </c>
      <c r="M2642" s="35">
        <f t="shared" si="492"/>
        <v>868496.6399999999</v>
      </c>
      <c r="N2642" s="47">
        <f t="shared" si="493"/>
        <v>84440.576000000001</v>
      </c>
      <c r="O2642" s="47">
        <f t="shared" si="487"/>
        <v>952937.2159999999</v>
      </c>
      <c r="P2642" s="35">
        <f t="shared" si="490"/>
        <v>952937.2159999999</v>
      </c>
      <c r="Q2642" s="35">
        <v>212.7</v>
      </c>
      <c r="R2642" s="35">
        <v>20.68</v>
      </c>
      <c r="S2642" s="27" t="s">
        <v>607</v>
      </c>
      <c r="T2642" s="27" t="s">
        <v>1236</v>
      </c>
    </row>
    <row r="2643" spans="1:20" ht="37.5" customHeight="1" x14ac:dyDescent="0.3">
      <c r="A2643" s="27">
        <f t="shared" si="489"/>
        <v>222</v>
      </c>
      <c r="B2643" s="27">
        <f t="shared" si="488"/>
        <v>159</v>
      </c>
      <c r="C2643" s="38" t="s">
        <v>1708</v>
      </c>
      <c r="D2643" s="27">
        <v>1963</v>
      </c>
      <c r="E2643" s="27"/>
      <c r="F2643" s="44" t="s">
        <v>74</v>
      </c>
      <c r="G2643" s="27" t="s">
        <v>31</v>
      </c>
      <c r="H2643" s="65" t="s">
        <v>304</v>
      </c>
      <c r="I2643" s="27">
        <v>3405.5</v>
      </c>
      <c r="J2643" s="27">
        <v>2003.6</v>
      </c>
      <c r="K2643" s="40" t="s">
        <v>1837</v>
      </c>
      <c r="L2643" s="55">
        <f t="shared" si="491"/>
        <v>724349.85</v>
      </c>
      <c r="M2643" s="35">
        <f t="shared" si="492"/>
        <v>724349.85</v>
      </c>
      <c r="N2643" s="47">
        <f t="shared" si="493"/>
        <v>70425.740000000005</v>
      </c>
      <c r="O2643" s="47">
        <f t="shared" si="487"/>
        <v>794775.59</v>
      </c>
      <c r="P2643" s="35">
        <f t="shared" si="490"/>
        <v>794775.59</v>
      </c>
      <c r="Q2643" s="35">
        <v>212.7</v>
      </c>
      <c r="R2643" s="35">
        <v>20.68</v>
      </c>
      <c r="S2643" s="27" t="s">
        <v>607</v>
      </c>
      <c r="T2643" s="27" t="s">
        <v>1236</v>
      </c>
    </row>
    <row r="2644" spans="1:20" ht="37.5" customHeight="1" x14ac:dyDescent="0.3">
      <c r="A2644" s="27">
        <f t="shared" si="489"/>
        <v>223</v>
      </c>
      <c r="B2644" s="27">
        <f t="shared" si="488"/>
        <v>160</v>
      </c>
      <c r="C2644" s="38" t="s">
        <v>1709</v>
      </c>
      <c r="D2644" s="27">
        <v>1963</v>
      </c>
      <c r="E2644" s="27"/>
      <c r="F2644" s="44" t="s">
        <v>74</v>
      </c>
      <c r="G2644" s="27" t="s">
        <v>31</v>
      </c>
      <c r="H2644" s="65" t="s">
        <v>255</v>
      </c>
      <c r="I2644" s="27">
        <v>3552.3</v>
      </c>
      <c r="J2644" s="27">
        <v>2504.6999999999998</v>
      </c>
      <c r="K2644" s="40" t="s">
        <v>1837</v>
      </c>
      <c r="L2644" s="55">
        <f t="shared" si="491"/>
        <v>755574.21</v>
      </c>
      <c r="M2644" s="35">
        <f t="shared" si="492"/>
        <v>755574.21</v>
      </c>
      <c r="N2644" s="47">
        <f t="shared" si="493"/>
        <v>73461.563999999998</v>
      </c>
      <c r="O2644" s="47">
        <f t="shared" si="487"/>
        <v>829035.77399999998</v>
      </c>
      <c r="P2644" s="35">
        <f t="shared" si="490"/>
        <v>829035.77399999998</v>
      </c>
      <c r="Q2644" s="35">
        <v>212.7</v>
      </c>
      <c r="R2644" s="35">
        <v>20.68</v>
      </c>
      <c r="S2644" s="27" t="s">
        <v>607</v>
      </c>
      <c r="T2644" s="27" t="s">
        <v>1236</v>
      </c>
    </row>
    <row r="2645" spans="1:20" ht="37.5" customHeight="1" x14ac:dyDescent="0.3">
      <c r="A2645" s="27">
        <f t="shared" si="489"/>
        <v>224</v>
      </c>
      <c r="B2645" s="27">
        <f t="shared" si="488"/>
        <v>161</v>
      </c>
      <c r="C2645" s="38" t="s">
        <v>1710</v>
      </c>
      <c r="D2645" s="27">
        <v>1962</v>
      </c>
      <c r="E2645" s="27"/>
      <c r="F2645" s="44" t="s">
        <v>74</v>
      </c>
      <c r="G2645" s="27" t="s">
        <v>31</v>
      </c>
      <c r="H2645" s="65" t="s">
        <v>304</v>
      </c>
      <c r="I2645" s="27">
        <v>3348</v>
      </c>
      <c r="J2645" s="27">
        <v>1978.8</v>
      </c>
      <c r="K2645" s="40" t="s">
        <v>1837</v>
      </c>
      <c r="L2645" s="55">
        <f t="shared" si="491"/>
        <v>712119.6</v>
      </c>
      <c r="M2645" s="35">
        <f t="shared" si="492"/>
        <v>712119.6</v>
      </c>
      <c r="N2645" s="47">
        <f t="shared" si="493"/>
        <v>69236.639999999999</v>
      </c>
      <c r="O2645" s="47">
        <f t="shared" si="487"/>
        <v>781356.24</v>
      </c>
      <c r="P2645" s="35">
        <f t="shared" si="490"/>
        <v>781356.24</v>
      </c>
      <c r="Q2645" s="35">
        <v>212.7</v>
      </c>
      <c r="R2645" s="35">
        <v>20.68</v>
      </c>
      <c r="S2645" s="27" t="s">
        <v>607</v>
      </c>
      <c r="T2645" s="27" t="s">
        <v>1236</v>
      </c>
    </row>
    <row r="2646" spans="1:20" ht="37.5" customHeight="1" x14ac:dyDescent="0.3">
      <c r="A2646" s="27">
        <f t="shared" si="489"/>
        <v>225</v>
      </c>
      <c r="B2646" s="27">
        <f t="shared" si="488"/>
        <v>162</v>
      </c>
      <c r="C2646" s="38" t="s">
        <v>1711</v>
      </c>
      <c r="D2646" s="27">
        <v>1958</v>
      </c>
      <c r="E2646" s="27"/>
      <c r="F2646" s="119" t="s">
        <v>40</v>
      </c>
      <c r="G2646" s="27" t="s">
        <v>31</v>
      </c>
      <c r="H2646" s="65" t="s">
        <v>241</v>
      </c>
      <c r="I2646" s="27">
        <v>399.9</v>
      </c>
      <c r="J2646" s="27">
        <v>399.9</v>
      </c>
      <c r="K2646" s="40" t="s">
        <v>1837</v>
      </c>
      <c r="L2646" s="55">
        <f t="shared" si="491"/>
        <v>136229.93400000001</v>
      </c>
      <c r="M2646" s="35">
        <f t="shared" si="492"/>
        <v>136229.93400000001</v>
      </c>
      <c r="N2646" s="47">
        <f t="shared" si="493"/>
        <v>14044.487999999998</v>
      </c>
      <c r="O2646" s="47">
        <f t="shared" si="487"/>
        <v>150274.42200000002</v>
      </c>
      <c r="P2646" s="35">
        <f t="shared" si="490"/>
        <v>150274.42200000002</v>
      </c>
      <c r="Q2646" s="35">
        <v>340.66</v>
      </c>
      <c r="R2646" s="27">
        <v>35.119999999999997</v>
      </c>
      <c r="S2646" s="27" t="s">
        <v>607</v>
      </c>
      <c r="T2646" s="27" t="s">
        <v>1236</v>
      </c>
    </row>
    <row r="2647" spans="1:20" ht="37.5" customHeight="1" x14ac:dyDescent="0.3">
      <c r="A2647" s="27">
        <f t="shared" si="489"/>
        <v>226</v>
      </c>
      <c r="B2647" s="27">
        <f t="shared" si="488"/>
        <v>163</v>
      </c>
      <c r="C2647" s="38" t="s">
        <v>1712</v>
      </c>
      <c r="D2647" s="27">
        <v>1958</v>
      </c>
      <c r="E2647" s="27"/>
      <c r="F2647" s="119" t="s">
        <v>40</v>
      </c>
      <c r="G2647" s="27" t="s">
        <v>31</v>
      </c>
      <c r="H2647" s="65" t="s">
        <v>241</v>
      </c>
      <c r="I2647" s="27">
        <v>409.3</v>
      </c>
      <c r="J2647" s="27">
        <v>409.3</v>
      </c>
      <c r="K2647" s="40" t="s">
        <v>1837</v>
      </c>
      <c r="L2647" s="55">
        <f t="shared" si="491"/>
        <v>139432.13800000001</v>
      </c>
      <c r="M2647" s="35">
        <f t="shared" si="492"/>
        <v>139432.13800000001</v>
      </c>
      <c r="N2647" s="47">
        <f t="shared" si="493"/>
        <v>14374.616</v>
      </c>
      <c r="O2647" s="47">
        <f t="shared" si="487"/>
        <v>153806.75400000002</v>
      </c>
      <c r="P2647" s="35">
        <f t="shared" si="490"/>
        <v>153806.75400000002</v>
      </c>
      <c r="Q2647" s="35">
        <v>340.66</v>
      </c>
      <c r="R2647" s="27">
        <v>35.119999999999997</v>
      </c>
      <c r="S2647" s="27" t="s">
        <v>607</v>
      </c>
      <c r="T2647" s="27" t="s">
        <v>1236</v>
      </c>
    </row>
    <row r="2648" spans="1:20" ht="37.5" customHeight="1" x14ac:dyDescent="0.3">
      <c r="A2648" s="27">
        <f t="shared" si="489"/>
        <v>227</v>
      </c>
      <c r="B2648" s="27">
        <f t="shared" si="488"/>
        <v>164</v>
      </c>
      <c r="C2648" s="38" t="s">
        <v>1713</v>
      </c>
      <c r="D2648" s="27">
        <v>1958</v>
      </c>
      <c r="E2648" s="27"/>
      <c r="F2648" s="119" t="s">
        <v>40</v>
      </c>
      <c r="G2648" s="27" t="s">
        <v>31</v>
      </c>
      <c r="H2648" s="65" t="s">
        <v>241</v>
      </c>
      <c r="I2648" s="27">
        <v>406.3</v>
      </c>
      <c r="J2648" s="27">
        <v>406.3</v>
      </c>
      <c r="K2648" s="40" t="s">
        <v>1837</v>
      </c>
      <c r="L2648" s="55">
        <f t="shared" si="491"/>
        <v>138410.15800000002</v>
      </c>
      <c r="M2648" s="35">
        <f t="shared" si="492"/>
        <v>138410.15800000002</v>
      </c>
      <c r="N2648" s="47">
        <f t="shared" si="493"/>
        <v>14269.255999999999</v>
      </c>
      <c r="O2648" s="47">
        <f t="shared" si="487"/>
        <v>152679.41400000002</v>
      </c>
      <c r="P2648" s="35">
        <f t="shared" si="490"/>
        <v>152679.41400000002</v>
      </c>
      <c r="Q2648" s="35">
        <v>340.66</v>
      </c>
      <c r="R2648" s="27">
        <v>35.119999999999997</v>
      </c>
      <c r="S2648" s="27" t="s">
        <v>607</v>
      </c>
      <c r="T2648" s="27" t="s">
        <v>1236</v>
      </c>
    </row>
    <row r="2649" spans="1:20" ht="37.5" customHeight="1" x14ac:dyDescent="0.3">
      <c r="A2649" s="27">
        <f t="shared" si="489"/>
        <v>228</v>
      </c>
      <c r="B2649" s="27">
        <f t="shared" si="488"/>
        <v>165</v>
      </c>
      <c r="C2649" s="38" t="s">
        <v>1714</v>
      </c>
      <c r="D2649" s="27">
        <v>1958</v>
      </c>
      <c r="E2649" s="27"/>
      <c r="F2649" s="119" t="s">
        <v>40</v>
      </c>
      <c r="G2649" s="27" t="s">
        <v>31</v>
      </c>
      <c r="H2649" s="65" t="s">
        <v>241</v>
      </c>
      <c r="I2649" s="27">
        <v>406.6</v>
      </c>
      <c r="J2649" s="27">
        <v>406.6</v>
      </c>
      <c r="K2649" s="40" t="s">
        <v>1837</v>
      </c>
      <c r="L2649" s="55">
        <f t="shared" si="491"/>
        <v>138512.35600000003</v>
      </c>
      <c r="M2649" s="35">
        <f t="shared" si="492"/>
        <v>138512.35600000003</v>
      </c>
      <c r="N2649" s="47">
        <f t="shared" si="493"/>
        <v>14279.791999999999</v>
      </c>
      <c r="O2649" s="47">
        <f t="shared" si="487"/>
        <v>152792.14800000002</v>
      </c>
      <c r="P2649" s="35">
        <f t="shared" si="490"/>
        <v>152792.14800000002</v>
      </c>
      <c r="Q2649" s="35">
        <v>340.66</v>
      </c>
      <c r="R2649" s="27">
        <v>35.119999999999997</v>
      </c>
      <c r="S2649" s="27" t="s">
        <v>607</v>
      </c>
      <c r="T2649" s="27" t="s">
        <v>1236</v>
      </c>
    </row>
    <row r="2650" spans="1:20" ht="37.5" customHeight="1" x14ac:dyDescent="0.3">
      <c r="A2650" s="27">
        <f t="shared" si="489"/>
        <v>229</v>
      </c>
      <c r="B2650" s="27">
        <f t="shared" si="488"/>
        <v>166</v>
      </c>
      <c r="C2650" s="38" t="s">
        <v>1715</v>
      </c>
      <c r="D2650" s="27">
        <v>1971</v>
      </c>
      <c r="E2650" s="27"/>
      <c r="F2650" s="44" t="s">
        <v>74</v>
      </c>
      <c r="G2650" s="27" t="s">
        <v>31</v>
      </c>
      <c r="H2650" s="65" t="s">
        <v>255</v>
      </c>
      <c r="I2650" s="27">
        <v>3461.6</v>
      </c>
      <c r="J2650" s="27">
        <v>3019.3</v>
      </c>
      <c r="K2650" s="40" t="s">
        <v>1837</v>
      </c>
      <c r="L2650" s="55">
        <f t="shared" si="491"/>
        <v>736282.32</v>
      </c>
      <c r="M2650" s="35">
        <f t="shared" si="492"/>
        <v>736282.32</v>
      </c>
      <c r="N2650" s="47">
        <f t="shared" si="493"/>
        <v>71585.887999999992</v>
      </c>
      <c r="O2650" s="47">
        <f t="shared" si="487"/>
        <v>807868.20799999998</v>
      </c>
      <c r="P2650" s="35">
        <f t="shared" si="490"/>
        <v>807868.20799999998</v>
      </c>
      <c r="Q2650" s="35">
        <v>212.7</v>
      </c>
      <c r="R2650" s="35">
        <v>20.68</v>
      </c>
      <c r="S2650" s="27" t="s">
        <v>607</v>
      </c>
      <c r="T2650" s="27" t="s">
        <v>1236</v>
      </c>
    </row>
    <row r="2651" spans="1:20" ht="37.5" customHeight="1" x14ac:dyDescent="0.3">
      <c r="A2651" s="27">
        <f t="shared" si="489"/>
        <v>230</v>
      </c>
      <c r="B2651" s="27">
        <f t="shared" si="488"/>
        <v>167</v>
      </c>
      <c r="C2651" s="38" t="s">
        <v>1716</v>
      </c>
      <c r="D2651" s="27">
        <v>1965</v>
      </c>
      <c r="E2651" s="27"/>
      <c r="F2651" s="44" t="s">
        <v>74</v>
      </c>
      <c r="G2651" s="27" t="s">
        <v>31</v>
      </c>
      <c r="H2651" s="65" t="s">
        <v>255</v>
      </c>
      <c r="I2651" s="27">
        <v>3933.8</v>
      </c>
      <c r="J2651" s="27">
        <v>2494.1999999999998</v>
      </c>
      <c r="K2651" s="40" t="s">
        <v>1837</v>
      </c>
      <c r="L2651" s="55">
        <f t="shared" si="491"/>
        <v>836719.26</v>
      </c>
      <c r="M2651" s="35">
        <f t="shared" si="492"/>
        <v>836719.26</v>
      </c>
      <c r="N2651" s="47">
        <f t="shared" si="493"/>
        <v>81350.983999999997</v>
      </c>
      <c r="O2651" s="47">
        <f t="shared" si="487"/>
        <v>918070.24399999995</v>
      </c>
      <c r="P2651" s="35">
        <f t="shared" si="490"/>
        <v>918070.24399999995</v>
      </c>
      <c r="Q2651" s="35">
        <v>212.7</v>
      </c>
      <c r="R2651" s="35">
        <v>20.68</v>
      </c>
      <c r="S2651" s="27" t="s">
        <v>607</v>
      </c>
      <c r="T2651" s="27" t="s">
        <v>1236</v>
      </c>
    </row>
    <row r="2652" spans="1:20" ht="37.5" customHeight="1" x14ac:dyDescent="0.3">
      <c r="A2652" s="27">
        <f t="shared" si="489"/>
        <v>231</v>
      </c>
      <c r="B2652" s="27">
        <f t="shared" si="488"/>
        <v>168</v>
      </c>
      <c r="C2652" s="38" t="s">
        <v>1717</v>
      </c>
      <c r="D2652" s="27">
        <v>1964</v>
      </c>
      <c r="E2652" s="27"/>
      <c r="F2652" s="44" t="s">
        <v>74</v>
      </c>
      <c r="G2652" s="27" t="s">
        <v>31</v>
      </c>
      <c r="H2652" s="65" t="s">
        <v>304</v>
      </c>
      <c r="I2652" s="27">
        <v>2675.8</v>
      </c>
      <c r="J2652" s="27">
        <v>2126.1999999999998</v>
      </c>
      <c r="K2652" s="40" t="s">
        <v>1837</v>
      </c>
      <c r="L2652" s="55">
        <f t="shared" si="491"/>
        <v>569142.66</v>
      </c>
      <c r="M2652" s="35">
        <f t="shared" si="492"/>
        <v>569142.66</v>
      </c>
      <c r="N2652" s="47">
        <f t="shared" si="493"/>
        <v>55335.544000000002</v>
      </c>
      <c r="O2652" s="47">
        <f t="shared" si="487"/>
        <v>624478.20400000003</v>
      </c>
      <c r="P2652" s="35">
        <f t="shared" si="490"/>
        <v>624478.20400000003</v>
      </c>
      <c r="Q2652" s="35">
        <v>212.7</v>
      </c>
      <c r="R2652" s="35">
        <v>20.68</v>
      </c>
      <c r="S2652" s="27" t="s">
        <v>607</v>
      </c>
      <c r="T2652" s="27" t="s">
        <v>1236</v>
      </c>
    </row>
    <row r="2653" spans="1:20" s="9" customFormat="1" ht="34.5" customHeight="1" x14ac:dyDescent="0.3">
      <c r="A2653" s="27">
        <f t="shared" si="489"/>
        <v>232</v>
      </c>
      <c r="B2653" s="27">
        <f t="shared" si="488"/>
        <v>169</v>
      </c>
      <c r="C2653" s="38" t="s">
        <v>1879</v>
      </c>
      <c r="D2653" s="27">
        <v>1990</v>
      </c>
      <c r="E2653" s="27"/>
      <c r="F2653" s="44" t="s">
        <v>42</v>
      </c>
      <c r="G2653" s="27" t="s">
        <v>31</v>
      </c>
      <c r="H2653" s="65" t="s">
        <v>241</v>
      </c>
      <c r="I2653" s="27">
        <f>J2653*1.8</f>
        <v>8084.232</v>
      </c>
      <c r="J2653" s="27">
        <v>4491.24</v>
      </c>
      <c r="K2653" s="40" t="s">
        <v>46</v>
      </c>
      <c r="L2653" s="32">
        <f t="shared" si="491"/>
        <v>9038171.3760000002</v>
      </c>
      <c r="M2653" s="153">
        <f>L2653+L2654+L2655+L2656</f>
        <v>14206582.57824</v>
      </c>
      <c r="N2653" s="35">
        <f t="shared" si="493"/>
        <v>393944.62535999995</v>
      </c>
      <c r="O2653" s="35">
        <f t="shared" si="487"/>
        <v>9432116.0013599992</v>
      </c>
      <c r="P2653" s="153">
        <f>O2653+O2654+O2655+O2656</f>
        <v>15055346.09592</v>
      </c>
      <c r="Q2653" s="35">
        <v>1118</v>
      </c>
      <c r="R2653" s="27">
        <v>48.73</v>
      </c>
      <c r="S2653" s="27" t="s">
        <v>607</v>
      </c>
      <c r="T2653" s="27" t="s">
        <v>1236</v>
      </c>
    </row>
    <row r="2654" spans="1:20" s="9" customFormat="1" ht="37.5" customHeight="1" x14ac:dyDescent="0.3">
      <c r="A2654" s="27">
        <f t="shared" si="489"/>
        <v>233</v>
      </c>
      <c r="B2654" s="27"/>
      <c r="C2654" s="38"/>
      <c r="D2654" s="27"/>
      <c r="E2654" s="27"/>
      <c r="F2654" s="44"/>
      <c r="G2654" s="27"/>
      <c r="H2654" s="65"/>
      <c r="I2654" s="27"/>
      <c r="J2654" s="27"/>
      <c r="K2654" s="41" t="s">
        <v>47</v>
      </c>
      <c r="L2654" s="32">
        <f>I2653*Q2654</f>
        <v>3395377.44</v>
      </c>
      <c r="M2654" s="158"/>
      <c r="N2654" s="35">
        <f>I2653*R2654</f>
        <v>178661.52720000001</v>
      </c>
      <c r="O2654" s="35">
        <f t="shared" si="487"/>
        <v>3574038.9671999998</v>
      </c>
      <c r="P2654" s="158"/>
      <c r="Q2654" s="35">
        <v>420</v>
      </c>
      <c r="R2654" s="27">
        <v>22.1</v>
      </c>
      <c r="S2654" s="27" t="s">
        <v>607</v>
      </c>
      <c r="T2654" s="27" t="s">
        <v>1236</v>
      </c>
    </row>
    <row r="2655" spans="1:20" s="9" customFormat="1" ht="37.5" customHeight="1" x14ac:dyDescent="0.3">
      <c r="A2655" s="27">
        <f t="shared" si="489"/>
        <v>234</v>
      </c>
      <c r="B2655" s="27"/>
      <c r="C2655" s="38"/>
      <c r="D2655" s="27"/>
      <c r="E2655" s="27"/>
      <c r="F2655" s="44"/>
      <c r="G2655" s="27"/>
      <c r="H2655" s="65"/>
      <c r="I2655" s="27"/>
      <c r="J2655" s="27"/>
      <c r="K2655" s="41" t="s">
        <v>1880</v>
      </c>
      <c r="L2655" s="32">
        <f>I2653*Q2655</f>
        <v>1165422.88512</v>
      </c>
      <c r="M2655" s="158"/>
      <c r="N2655" s="35">
        <f>I2653*R2655</f>
        <v>163220.64408</v>
      </c>
      <c r="O2655" s="35">
        <f t="shared" si="487"/>
        <v>1328643.5292</v>
      </c>
      <c r="P2655" s="158"/>
      <c r="Q2655" s="35">
        <v>144.16</v>
      </c>
      <c r="R2655" s="27">
        <v>20.190000000000001</v>
      </c>
      <c r="S2655" s="27" t="s">
        <v>607</v>
      </c>
      <c r="T2655" s="27" t="s">
        <v>1236</v>
      </c>
    </row>
    <row r="2656" spans="1:20" s="9" customFormat="1" ht="37.5" customHeight="1" x14ac:dyDescent="0.3">
      <c r="A2656" s="27">
        <f t="shared" si="489"/>
        <v>235</v>
      </c>
      <c r="B2656" s="27"/>
      <c r="C2656" s="38"/>
      <c r="D2656" s="27"/>
      <c r="E2656" s="27"/>
      <c r="F2656" s="44"/>
      <c r="G2656" s="27"/>
      <c r="H2656" s="65"/>
      <c r="I2656" s="27"/>
      <c r="J2656" s="27"/>
      <c r="K2656" s="41" t="s">
        <v>48</v>
      </c>
      <c r="L2656" s="32">
        <f>I2653*Q2656</f>
        <v>607610.87711999996</v>
      </c>
      <c r="M2656" s="154"/>
      <c r="N2656" s="35">
        <f>I2653*R2656</f>
        <v>112936.72104</v>
      </c>
      <c r="O2656" s="35">
        <f t="shared" si="487"/>
        <v>720547.59815999994</v>
      </c>
      <c r="P2656" s="154"/>
      <c r="Q2656" s="35">
        <v>75.16</v>
      </c>
      <c r="R2656" s="27">
        <v>13.97</v>
      </c>
      <c r="S2656" s="27" t="s">
        <v>607</v>
      </c>
      <c r="T2656" s="27" t="s">
        <v>1236</v>
      </c>
    </row>
    <row r="2657" spans="1:20" ht="37.5" customHeight="1" x14ac:dyDescent="0.3">
      <c r="A2657" s="27">
        <f t="shared" si="489"/>
        <v>236</v>
      </c>
      <c r="B2657" s="27">
        <v>170</v>
      </c>
      <c r="C2657" s="38" t="s">
        <v>1718</v>
      </c>
      <c r="D2657" s="27">
        <v>1958</v>
      </c>
      <c r="E2657" s="27"/>
      <c r="F2657" s="119" t="s">
        <v>36</v>
      </c>
      <c r="G2657" s="27" t="s">
        <v>37</v>
      </c>
      <c r="H2657" s="65" t="s">
        <v>241</v>
      </c>
      <c r="I2657" s="27">
        <v>687.2</v>
      </c>
      <c r="J2657" s="27">
        <v>399.9</v>
      </c>
      <c r="K2657" s="40" t="s">
        <v>1837</v>
      </c>
      <c r="L2657" s="55">
        <f t="shared" ref="L2657:L2687" si="494">I2657*Q2657</f>
        <v>234101.55200000003</v>
      </c>
      <c r="M2657" s="35">
        <f t="shared" ref="M2657:M2703" si="495">L2657</f>
        <v>234101.55200000003</v>
      </c>
      <c r="N2657" s="47">
        <f t="shared" ref="N2657:N2687" si="496">I2657*R2657</f>
        <v>24134.464</v>
      </c>
      <c r="O2657" s="47">
        <f t="shared" si="487"/>
        <v>258236.01600000003</v>
      </c>
      <c r="P2657" s="35">
        <f t="shared" si="490"/>
        <v>258236.01600000003</v>
      </c>
      <c r="Q2657" s="35">
        <v>340.66</v>
      </c>
      <c r="R2657" s="35">
        <v>35.119999999999997</v>
      </c>
      <c r="S2657" s="27" t="s">
        <v>607</v>
      </c>
      <c r="T2657" s="27" t="s">
        <v>1236</v>
      </c>
    </row>
    <row r="2658" spans="1:20" ht="37.5" customHeight="1" x14ac:dyDescent="0.3">
      <c r="A2658" s="27">
        <f t="shared" si="489"/>
        <v>237</v>
      </c>
      <c r="B2658" s="27">
        <v>171</v>
      </c>
      <c r="C2658" s="38" t="s">
        <v>1719</v>
      </c>
      <c r="D2658" s="27">
        <v>1960</v>
      </c>
      <c r="E2658" s="27"/>
      <c r="F2658" s="119" t="s">
        <v>36</v>
      </c>
      <c r="G2658" s="27" t="s">
        <v>37</v>
      </c>
      <c r="H2658" s="65" t="s">
        <v>241</v>
      </c>
      <c r="I2658" s="27">
        <v>334.9</v>
      </c>
      <c r="J2658" s="27">
        <v>234.2</v>
      </c>
      <c r="K2658" s="40" t="s">
        <v>1837</v>
      </c>
      <c r="L2658" s="55">
        <f t="shared" si="494"/>
        <v>114087.034</v>
      </c>
      <c r="M2658" s="35">
        <f t="shared" si="495"/>
        <v>114087.034</v>
      </c>
      <c r="N2658" s="47">
        <f t="shared" si="496"/>
        <v>11761.687999999998</v>
      </c>
      <c r="O2658" s="47">
        <f t="shared" si="487"/>
        <v>125848.72199999999</v>
      </c>
      <c r="P2658" s="35">
        <f t="shared" si="490"/>
        <v>125848.72199999999</v>
      </c>
      <c r="Q2658" s="35">
        <v>340.66</v>
      </c>
      <c r="R2658" s="35">
        <v>35.119999999999997</v>
      </c>
      <c r="S2658" s="27" t="s">
        <v>607</v>
      </c>
      <c r="T2658" s="27" t="s">
        <v>1236</v>
      </c>
    </row>
    <row r="2659" spans="1:20" ht="37.5" customHeight="1" x14ac:dyDescent="0.3">
      <c r="A2659" s="27">
        <f t="shared" si="489"/>
        <v>238</v>
      </c>
      <c r="B2659" s="27">
        <f>B2658+1</f>
        <v>172</v>
      </c>
      <c r="C2659" s="38" t="s">
        <v>1720</v>
      </c>
      <c r="D2659" s="27">
        <v>1960</v>
      </c>
      <c r="E2659" s="27"/>
      <c r="F2659" s="119" t="s">
        <v>36</v>
      </c>
      <c r="G2659" s="27" t="s">
        <v>37</v>
      </c>
      <c r="H2659" s="65" t="s">
        <v>241</v>
      </c>
      <c r="I2659" s="27">
        <v>334.9</v>
      </c>
      <c r="J2659" s="27">
        <v>234.2</v>
      </c>
      <c r="K2659" s="40" t="s">
        <v>1837</v>
      </c>
      <c r="L2659" s="55">
        <f t="shared" si="494"/>
        <v>114087.034</v>
      </c>
      <c r="M2659" s="35">
        <f t="shared" si="495"/>
        <v>114087.034</v>
      </c>
      <c r="N2659" s="47">
        <f t="shared" si="496"/>
        <v>11761.687999999998</v>
      </c>
      <c r="O2659" s="47">
        <f t="shared" si="487"/>
        <v>125848.72199999999</v>
      </c>
      <c r="P2659" s="35">
        <f t="shared" si="490"/>
        <v>125848.72199999999</v>
      </c>
      <c r="Q2659" s="35">
        <v>340.66</v>
      </c>
      <c r="R2659" s="35">
        <v>35.119999999999997</v>
      </c>
      <c r="S2659" s="27" t="s">
        <v>607</v>
      </c>
      <c r="T2659" s="27" t="s">
        <v>1236</v>
      </c>
    </row>
    <row r="2660" spans="1:20" ht="37.5" customHeight="1" x14ac:dyDescent="0.3">
      <c r="A2660" s="27">
        <f t="shared" si="489"/>
        <v>239</v>
      </c>
      <c r="B2660" s="27">
        <f t="shared" si="488"/>
        <v>173</v>
      </c>
      <c r="C2660" s="38" t="s">
        <v>1721</v>
      </c>
      <c r="D2660" s="27">
        <v>1960</v>
      </c>
      <c r="E2660" s="27"/>
      <c r="F2660" s="119" t="s">
        <v>36</v>
      </c>
      <c r="G2660" s="27" t="s">
        <v>37</v>
      </c>
      <c r="H2660" s="65" t="s">
        <v>241</v>
      </c>
      <c r="I2660" s="27">
        <v>304.7</v>
      </c>
      <c r="J2660" s="27">
        <v>206.5</v>
      </c>
      <c r="K2660" s="40" t="s">
        <v>1837</v>
      </c>
      <c r="L2660" s="55">
        <f t="shared" si="494"/>
        <v>103799.102</v>
      </c>
      <c r="M2660" s="35">
        <f t="shared" si="495"/>
        <v>103799.102</v>
      </c>
      <c r="N2660" s="47">
        <f t="shared" si="496"/>
        <v>10701.063999999998</v>
      </c>
      <c r="O2660" s="47">
        <f t="shared" si="487"/>
        <v>114500.166</v>
      </c>
      <c r="P2660" s="35">
        <f t="shared" si="490"/>
        <v>114500.166</v>
      </c>
      <c r="Q2660" s="35">
        <v>340.66</v>
      </c>
      <c r="R2660" s="35">
        <v>35.119999999999997</v>
      </c>
      <c r="S2660" s="27" t="s">
        <v>607</v>
      </c>
      <c r="T2660" s="27" t="s">
        <v>1236</v>
      </c>
    </row>
    <row r="2661" spans="1:20" ht="37.5" customHeight="1" x14ac:dyDescent="0.3">
      <c r="A2661" s="27">
        <f t="shared" si="489"/>
        <v>240</v>
      </c>
      <c r="B2661" s="27">
        <f t="shared" si="488"/>
        <v>174</v>
      </c>
      <c r="C2661" s="38" t="s">
        <v>1722</v>
      </c>
      <c r="D2661" s="27">
        <v>1960</v>
      </c>
      <c r="E2661" s="27"/>
      <c r="F2661" s="119" t="s">
        <v>36</v>
      </c>
      <c r="G2661" s="27" t="s">
        <v>37</v>
      </c>
      <c r="H2661" s="65" t="s">
        <v>241</v>
      </c>
      <c r="I2661" s="27">
        <v>314.10000000000002</v>
      </c>
      <c r="J2661" s="27">
        <v>209.8</v>
      </c>
      <c r="K2661" s="40" t="s">
        <v>1837</v>
      </c>
      <c r="L2661" s="55">
        <f t="shared" si="494"/>
        <v>107001.30600000001</v>
      </c>
      <c r="M2661" s="35">
        <f t="shared" si="495"/>
        <v>107001.30600000001</v>
      </c>
      <c r="N2661" s="47">
        <f t="shared" si="496"/>
        <v>11031.191999999999</v>
      </c>
      <c r="O2661" s="47">
        <f t="shared" si="487"/>
        <v>118032.49800000001</v>
      </c>
      <c r="P2661" s="35">
        <f t="shared" si="490"/>
        <v>118032.49800000001</v>
      </c>
      <c r="Q2661" s="35">
        <v>340.66</v>
      </c>
      <c r="R2661" s="35">
        <v>35.119999999999997</v>
      </c>
      <c r="S2661" s="27" t="s">
        <v>607</v>
      </c>
      <c r="T2661" s="27" t="s">
        <v>1236</v>
      </c>
    </row>
    <row r="2662" spans="1:20" ht="37.5" customHeight="1" x14ac:dyDescent="0.3">
      <c r="A2662" s="27">
        <f t="shared" si="489"/>
        <v>241</v>
      </c>
      <c r="B2662" s="27">
        <f t="shared" si="488"/>
        <v>175</v>
      </c>
      <c r="C2662" s="38" t="s">
        <v>1723</v>
      </c>
      <c r="D2662" s="27">
        <v>1962</v>
      </c>
      <c r="E2662" s="27"/>
      <c r="F2662" s="119" t="s">
        <v>36</v>
      </c>
      <c r="G2662" s="27" t="s">
        <v>37</v>
      </c>
      <c r="H2662" s="65" t="s">
        <v>241</v>
      </c>
      <c r="I2662" s="27">
        <v>287.2</v>
      </c>
      <c r="J2662" s="27">
        <v>205.3</v>
      </c>
      <c r="K2662" s="40" t="s">
        <v>1837</v>
      </c>
      <c r="L2662" s="55">
        <f t="shared" si="494"/>
        <v>97837.551999999996</v>
      </c>
      <c r="M2662" s="35">
        <f t="shared" si="495"/>
        <v>97837.551999999996</v>
      </c>
      <c r="N2662" s="47">
        <f t="shared" si="496"/>
        <v>10086.463999999998</v>
      </c>
      <c r="O2662" s="47">
        <f t="shared" si="487"/>
        <v>107924.01599999999</v>
      </c>
      <c r="P2662" s="35">
        <f t="shared" si="490"/>
        <v>107924.01599999999</v>
      </c>
      <c r="Q2662" s="35">
        <v>340.66</v>
      </c>
      <c r="R2662" s="35">
        <v>35.119999999999997</v>
      </c>
      <c r="S2662" s="27" t="s">
        <v>607</v>
      </c>
      <c r="T2662" s="27" t="s">
        <v>1236</v>
      </c>
    </row>
    <row r="2663" spans="1:20" s="2" customFormat="1" ht="37.5" customHeight="1" x14ac:dyDescent="0.25">
      <c r="A2663" s="27">
        <f t="shared" si="489"/>
        <v>242</v>
      </c>
      <c r="B2663" s="27">
        <f t="shared" si="488"/>
        <v>176</v>
      </c>
      <c r="C2663" s="38" t="s">
        <v>1724</v>
      </c>
      <c r="D2663" s="27">
        <v>1960</v>
      </c>
      <c r="E2663" s="27"/>
      <c r="F2663" s="119" t="s">
        <v>36</v>
      </c>
      <c r="G2663" s="27" t="s">
        <v>37</v>
      </c>
      <c r="H2663" s="65" t="s">
        <v>241</v>
      </c>
      <c r="I2663" s="27">
        <v>572.5</v>
      </c>
      <c r="J2663" s="27">
        <v>331.5</v>
      </c>
      <c r="K2663" s="40" t="s">
        <v>1837</v>
      </c>
      <c r="L2663" s="55">
        <f t="shared" si="494"/>
        <v>195027.85</v>
      </c>
      <c r="M2663" s="35">
        <f t="shared" si="495"/>
        <v>195027.85</v>
      </c>
      <c r="N2663" s="47">
        <f t="shared" si="496"/>
        <v>20106.199999999997</v>
      </c>
      <c r="O2663" s="47">
        <f t="shared" si="487"/>
        <v>215134.05</v>
      </c>
      <c r="P2663" s="35">
        <f t="shared" si="490"/>
        <v>215134.05</v>
      </c>
      <c r="Q2663" s="35">
        <v>340.66</v>
      </c>
      <c r="R2663" s="35">
        <v>35.119999999999997</v>
      </c>
      <c r="S2663" s="27" t="s">
        <v>607</v>
      </c>
      <c r="T2663" s="27" t="s">
        <v>1236</v>
      </c>
    </row>
    <row r="2664" spans="1:20" s="2" customFormat="1" ht="37.5" customHeight="1" x14ac:dyDescent="0.25">
      <c r="A2664" s="27">
        <f t="shared" si="489"/>
        <v>243</v>
      </c>
      <c r="B2664" s="27">
        <f t="shared" si="488"/>
        <v>177</v>
      </c>
      <c r="C2664" s="38" t="s">
        <v>1725</v>
      </c>
      <c r="D2664" s="27">
        <v>1960</v>
      </c>
      <c r="E2664" s="27"/>
      <c r="F2664" s="119" t="s">
        <v>36</v>
      </c>
      <c r="G2664" s="27" t="s">
        <v>37</v>
      </c>
      <c r="H2664" s="65" t="s">
        <v>241</v>
      </c>
      <c r="I2664" s="27">
        <v>583</v>
      </c>
      <c r="J2664" s="27">
        <v>341</v>
      </c>
      <c r="K2664" s="40" t="s">
        <v>1837</v>
      </c>
      <c r="L2664" s="55">
        <f t="shared" si="494"/>
        <v>198604.78000000003</v>
      </c>
      <c r="M2664" s="35">
        <f t="shared" si="495"/>
        <v>198604.78000000003</v>
      </c>
      <c r="N2664" s="47">
        <f t="shared" si="496"/>
        <v>20474.96</v>
      </c>
      <c r="O2664" s="47">
        <f t="shared" si="487"/>
        <v>219079.74000000002</v>
      </c>
      <c r="P2664" s="35">
        <f t="shared" si="490"/>
        <v>219079.74000000002</v>
      </c>
      <c r="Q2664" s="35">
        <v>340.66</v>
      </c>
      <c r="R2664" s="35">
        <v>35.119999999999997</v>
      </c>
      <c r="S2664" s="27" t="s">
        <v>607</v>
      </c>
      <c r="T2664" s="27" t="s">
        <v>1236</v>
      </c>
    </row>
    <row r="2665" spans="1:20" s="2" customFormat="1" ht="37.5" customHeight="1" x14ac:dyDescent="0.25">
      <c r="A2665" s="27">
        <f t="shared" si="489"/>
        <v>244</v>
      </c>
      <c r="B2665" s="27">
        <f t="shared" si="488"/>
        <v>178</v>
      </c>
      <c r="C2665" s="38" t="s">
        <v>1726</v>
      </c>
      <c r="D2665" s="27">
        <v>1960</v>
      </c>
      <c r="E2665" s="27"/>
      <c r="F2665" s="119" t="s">
        <v>36</v>
      </c>
      <c r="G2665" s="27" t="s">
        <v>37</v>
      </c>
      <c r="H2665" s="65" t="s">
        <v>241</v>
      </c>
      <c r="I2665" s="27">
        <v>573.1</v>
      </c>
      <c r="J2665" s="27">
        <v>330.7</v>
      </c>
      <c r="K2665" s="40" t="s">
        <v>1837</v>
      </c>
      <c r="L2665" s="55">
        <f t="shared" si="494"/>
        <v>195232.24600000001</v>
      </c>
      <c r="M2665" s="35">
        <f t="shared" si="495"/>
        <v>195232.24600000001</v>
      </c>
      <c r="N2665" s="47">
        <f t="shared" si="496"/>
        <v>20127.272000000001</v>
      </c>
      <c r="O2665" s="47">
        <f t="shared" si="487"/>
        <v>215359.51800000001</v>
      </c>
      <c r="P2665" s="35">
        <f t="shared" si="490"/>
        <v>215359.51800000001</v>
      </c>
      <c r="Q2665" s="35">
        <v>340.66</v>
      </c>
      <c r="R2665" s="35">
        <v>35.119999999999997</v>
      </c>
      <c r="S2665" s="27" t="s">
        <v>607</v>
      </c>
      <c r="T2665" s="27" t="s">
        <v>1236</v>
      </c>
    </row>
    <row r="2666" spans="1:20" s="2" customFormat="1" ht="37.5" customHeight="1" x14ac:dyDescent="0.25">
      <c r="A2666" s="27">
        <f t="shared" si="489"/>
        <v>245</v>
      </c>
      <c r="B2666" s="27">
        <f t="shared" si="488"/>
        <v>179</v>
      </c>
      <c r="C2666" s="38" t="s">
        <v>1727</v>
      </c>
      <c r="D2666" s="27">
        <v>1960</v>
      </c>
      <c r="E2666" s="27"/>
      <c r="F2666" s="119" t="s">
        <v>36</v>
      </c>
      <c r="G2666" s="27" t="s">
        <v>37</v>
      </c>
      <c r="H2666" s="65" t="s">
        <v>241</v>
      </c>
      <c r="I2666" s="27">
        <v>585.5</v>
      </c>
      <c r="J2666" s="27">
        <v>335.7</v>
      </c>
      <c r="K2666" s="40" t="s">
        <v>1837</v>
      </c>
      <c r="L2666" s="55">
        <f t="shared" si="494"/>
        <v>199456.43000000002</v>
      </c>
      <c r="M2666" s="35">
        <f t="shared" si="495"/>
        <v>199456.43000000002</v>
      </c>
      <c r="N2666" s="47">
        <f t="shared" si="496"/>
        <v>20562.759999999998</v>
      </c>
      <c r="O2666" s="47">
        <f t="shared" si="487"/>
        <v>220019.19000000003</v>
      </c>
      <c r="P2666" s="35">
        <f t="shared" si="490"/>
        <v>220019.19000000003</v>
      </c>
      <c r="Q2666" s="35">
        <v>340.66</v>
      </c>
      <c r="R2666" s="35">
        <v>35.119999999999997</v>
      </c>
      <c r="S2666" s="27" t="s">
        <v>607</v>
      </c>
      <c r="T2666" s="27" t="s">
        <v>1236</v>
      </c>
    </row>
    <row r="2667" spans="1:20" s="2" customFormat="1" ht="37.5" customHeight="1" x14ac:dyDescent="0.25">
      <c r="A2667" s="27">
        <f t="shared" si="489"/>
        <v>246</v>
      </c>
      <c r="B2667" s="27">
        <f t="shared" si="488"/>
        <v>180</v>
      </c>
      <c r="C2667" s="38" t="s">
        <v>1728</v>
      </c>
      <c r="D2667" s="27">
        <v>1960</v>
      </c>
      <c r="E2667" s="27"/>
      <c r="F2667" s="119" t="s">
        <v>36</v>
      </c>
      <c r="G2667" s="27" t="s">
        <v>37</v>
      </c>
      <c r="H2667" s="65" t="s">
        <v>241</v>
      </c>
      <c r="I2667" s="27">
        <v>797.8</v>
      </c>
      <c r="J2667" s="27">
        <v>340.6</v>
      </c>
      <c r="K2667" s="40" t="s">
        <v>1837</v>
      </c>
      <c r="L2667" s="55">
        <f t="shared" si="494"/>
        <v>271778.54800000001</v>
      </c>
      <c r="M2667" s="35">
        <f t="shared" si="495"/>
        <v>271778.54800000001</v>
      </c>
      <c r="N2667" s="47">
        <f t="shared" si="496"/>
        <v>28018.735999999997</v>
      </c>
      <c r="O2667" s="47">
        <f t="shared" si="487"/>
        <v>299797.28399999999</v>
      </c>
      <c r="P2667" s="35">
        <f t="shared" si="490"/>
        <v>299797.28399999999</v>
      </c>
      <c r="Q2667" s="35">
        <v>340.66</v>
      </c>
      <c r="R2667" s="35">
        <v>35.119999999999997</v>
      </c>
      <c r="S2667" s="27" t="s">
        <v>607</v>
      </c>
      <c r="T2667" s="27" t="s">
        <v>1236</v>
      </c>
    </row>
    <row r="2668" spans="1:20" s="2" customFormat="1" ht="37.5" customHeight="1" x14ac:dyDescent="0.25">
      <c r="A2668" s="27">
        <f t="shared" si="489"/>
        <v>247</v>
      </c>
      <c r="B2668" s="27">
        <f t="shared" si="488"/>
        <v>181</v>
      </c>
      <c r="C2668" s="38" t="s">
        <v>1729</v>
      </c>
      <c r="D2668" s="27">
        <v>1961</v>
      </c>
      <c r="E2668" s="27"/>
      <c r="F2668" s="119" t="s">
        <v>36</v>
      </c>
      <c r="G2668" s="27" t="s">
        <v>37</v>
      </c>
      <c r="H2668" s="65" t="s">
        <v>241</v>
      </c>
      <c r="I2668" s="27">
        <v>301.2</v>
      </c>
      <c r="J2668" s="27">
        <v>209.3</v>
      </c>
      <c r="K2668" s="40" t="s">
        <v>1837</v>
      </c>
      <c r="L2668" s="55">
        <f t="shared" si="494"/>
        <v>102606.792</v>
      </c>
      <c r="M2668" s="35">
        <f t="shared" si="495"/>
        <v>102606.792</v>
      </c>
      <c r="N2668" s="47">
        <f t="shared" si="496"/>
        <v>10578.143999999998</v>
      </c>
      <c r="O2668" s="47">
        <f t="shared" si="487"/>
        <v>113184.936</v>
      </c>
      <c r="P2668" s="35">
        <f t="shared" si="490"/>
        <v>113184.936</v>
      </c>
      <c r="Q2668" s="35">
        <v>340.66</v>
      </c>
      <c r="R2668" s="35">
        <v>35.119999999999997</v>
      </c>
      <c r="S2668" s="27" t="s">
        <v>607</v>
      </c>
      <c r="T2668" s="27" t="s">
        <v>1236</v>
      </c>
    </row>
    <row r="2669" spans="1:20" s="2" customFormat="1" ht="37.5" customHeight="1" x14ac:dyDescent="0.25">
      <c r="A2669" s="27">
        <f t="shared" si="489"/>
        <v>248</v>
      </c>
      <c r="B2669" s="27">
        <f t="shared" si="488"/>
        <v>182</v>
      </c>
      <c r="C2669" s="38" t="s">
        <v>1730</v>
      </c>
      <c r="D2669" s="27">
        <v>1961</v>
      </c>
      <c r="E2669" s="27"/>
      <c r="F2669" s="119" t="s">
        <v>36</v>
      </c>
      <c r="G2669" s="27" t="s">
        <v>37</v>
      </c>
      <c r="H2669" s="65" t="s">
        <v>241</v>
      </c>
      <c r="I2669" s="27">
        <v>308.10000000000002</v>
      </c>
      <c r="J2669" s="27">
        <v>209.2</v>
      </c>
      <c r="K2669" s="40" t="s">
        <v>1837</v>
      </c>
      <c r="L2669" s="55">
        <f t="shared" si="494"/>
        <v>104957.34600000002</v>
      </c>
      <c r="M2669" s="35">
        <f t="shared" si="495"/>
        <v>104957.34600000002</v>
      </c>
      <c r="N2669" s="47">
        <f t="shared" si="496"/>
        <v>10820.472</v>
      </c>
      <c r="O2669" s="47">
        <f t="shared" si="487"/>
        <v>115777.81800000001</v>
      </c>
      <c r="P2669" s="35">
        <f t="shared" si="490"/>
        <v>115777.81800000001</v>
      </c>
      <c r="Q2669" s="35">
        <v>340.66</v>
      </c>
      <c r="R2669" s="35">
        <v>35.119999999999997</v>
      </c>
      <c r="S2669" s="27" t="s">
        <v>607</v>
      </c>
      <c r="T2669" s="27" t="s">
        <v>1236</v>
      </c>
    </row>
    <row r="2670" spans="1:20" s="2" customFormat="1" ht="37.5" customHeight="1" x14ac:dyDescent="0.25">
      <c r="A2670" s="27">
        <f t="shared" si="489"/>
        <v>249</v>
      </c>
      <c r="B2670" s="27">
        <f t="shared" si="488"/>
        <v>183</v>
      </c>
      <c r="C2670" s="38" t="s">
        <v>1731</v>
      </c>
      <c r="D2670" s="27">
        <v>1961</v>
      </c>
      <c r="E2670" s="27"/>
      <c r="F2670" s="119" t="s">
        <v>36</v>
      </c>
      <c r="G2670" s="27" t="s">
        <v>37</v>
      </c>
      <c r="H2670" s="65" t="s">
        <v>241</v>
      </c>
      <c r="I2670" s="27">
        <v>315.39999999999998</v>
      </c>
      <c r="J2670" s="27">
        <v>221</v>
      </c>
      <c r="K2670" s="40" t="s">
        <v>1837</v>
      </c>
      <c r="L2670" s="55">
        <f t="shared" si="494"/>
        <v>107444.164</v>
      </c>
      <c r="M2670" s="35">
        <f t="shared" si="495"/>
        <v>107444.164</v>
      </c>
      <c r="N2670" s="47">
        <f t="shared" si="496"/>
        <v>11076.847999999998</v>
      </c>
      <c r="O2670" s="47">
        <f t="shared" si="487"/>
        <v>118521.012</v>
      </c>
      <c r="P2670" s="35">
        <f t="shared" si="490"/>
        <v>118521.012</v>
      </c>
      <c r="Q2670" s="35">
        <v>340.66</v>
      </c>
      <c r="R2670" s="35">
        <v>35.119999999999997</v>
      </c>
      <c r="S2670" s="27" t="s">
        <v>607</v>
      </c>
      <c r="T2670" s="27" t="s">
        <v>1236</v>
      </c>
    </row>
    <row r="2671" spans="1:20" s="2" customFormat="1" ht="37.5" customHeight="1" x14ac:dyDescent="0.25">
      <c r="A2671" s="27">
        <f t="shared" si="489"/>
        <v>250</v>
      </c>
      <c r="B2671" s="27">
        <f t="shared" si="488"/>
        <v>184</v>
      </c>
      <c r="C2671" s="38" t="s">
        <v>1732</v>
      </c>
      <c r="D2671" s="27">
        <v>1961</v>
      </c>
      <c r="E2671" s="27"/>
      <c r="F2671" s="119" t="s">
        <v>36</v>
      </c>
      <c r="G2671" s="27" t="s">
        <v>37</v>
      </c>
      <c r="H2671" s="65" t="s">
        <v>241</v>
      </c>
      <c r="I2671" s="27">
        <v>315.39999999999998</v>
      </c>
      <c r="J2671" s="27">
        <v>213.2</v>
      </c>
      <c r="K2671" s="40" t="s">
        <v>1837</v>
      </c>
      <c r="L2671" s="55">
        <f t="shared" si="494"/>
        <v>107444.164</v>
      </c>
      <c r="M2671" s="35">
        <f t="shared" si="495"/>
        <v>107444.164</v>
      </c>
      <c r="N2671" s="47">
        <f t="shared" si="496"/>
        <v>11076.847999999998</v>
      </c>
      <c r="O2671" s="47">
        <f t="shared" si="487"/>
        <v>118521.012</v>
      </c>
      <c r="P2671" s="35">
        <f t="shared" si="490"/>
        <v>118521.012</v>
      </c>
      <c r="Q2671" s="35">
        <v>340.66</v>
      </c>
      <c r="R2671" s="35">
        <v>35.119999999999997</v>
      </c>
      <c r="S2671" s="27" t="s">
        <v>607</v>
      </c>
      <c r="T2671" s="27" t="s">
        <v>1236</v>
      </c>
    </row>
    <row r="2672" spans="1:20" s="2" customFormat="1" ht="37.5" customHeight="1" x14ac:dyDescent="0.25">
      <c r="A2672" s="27">
        <f t="shared" si="489"/>
        <v>251</v>
      </c>
      <c r="B2672" s="27">
        <f t="shared" si="488"/>
        <v>185</v>
      </c>
      <c r="C2672" s="38" t="s">
        <v>1733</v>
      </c>
      <c r="D2672" s="27">
        <v>1962</v>
      </c>
      <c r="E2672" s="27"/>
      <c r="F2672" s="119" t="s">
        <v>36</v>
      </c>
      <c r="G2672" s="27" t="s">
        <v>37</v>
      </c>
      <c r="H2672" s="65" t="s">
        <v>241</v>
      </c>
      <c r="I2672" s="27">
        <v>306.2</v>
      </c>
      <c r="J2672" s="27">
        <v>212.9</v>
      </c>
      <c r="K2672" s="40" t="s">
        <v>1837</v>
      </c>
      <c r="L2672" s="55">
        <f t="shared" si="494"/>
        <v>104310.092</v>
      </c>
      <c r="M2672" s="35">
        <f t="shared" si="495"/>
        <v>104310.092</v>
      </c>
      <c r="N2672" s="47">
        <f t="shared" si="496"/>
        <v>10753.743999999999</v>
      </c>
      <c r="O2672" s="47">
        <f t="shared" si="487"/>
        <v>115063.83600000001</v>
      </c>
      <c r="P2672" s="35">
        <f t="shared" si="490"/>
        <v>115063.83600000001</v>
      </c>
      <c r="Q2672" s="35">
        <v>340.66</v>
      </c>
      <c r="R2672" s="35">
        <v>35.119999999999997</v>
      </c>
      <c r="S2672" s="27" t="s">
        <v>607</v>
      </c>
      <c r="T2672" s="27" t="s">
        <v>1236</v>
      </c>
    </row>
    <row r="2673" spans="1:20" s="2" customFormat="1" ht="37.5" customHeight="1" x14ac:dyDescent="0.25">
      <c r="A2673" s="27">
        <f t="shared" si="489"/>
        <v>252</v>
      </c>
      <c r="B2673" s="27">
        <f t="shared" si="488"/>
        <v>186</v>
      </c>
      <c r="C2673" s="38" t="s">
        <v>1734</v>
      </c>
      <c r="D2673" s="27">
        <v>1958</v>
      </c>
      <c r="E2673" s="27"/>
      <c r="F2673" s="119" t="s">
        <v>36</v>
      </c>
      <c r="G2673" s="27" t="s">
        <v>37</v>
      </c>
      <c r="H2673" s="65" t="s">
        <v>241</v>
      </c>
      <c r="I2673" s="27">
        <v>318.10000000000002</v>
      </c>
      <c r="J2673" s="27">
        <v>226</v>
      </c>
      <c r="K2673" s="40" t="s">
        <v>1837</v>
      </c>
      <c r="L2673" s="55">
        <f t="shared" si="494"/>
        <v>108363.94600000001</v>
      </c>
      <c r="M2673" s="35">
        <f t="shared" si="495"/>
        <v>108363.94600000001</v>
      </c>
      <c r="N2673" s="47">
        <f t="shared" si="496"/>
        <v>11171.672</v>
      </c>
      <c r="O2673" s="47">
        <f t="shared" si="487"/>
        <v>119535.61800000002</v>
      </c>
      <c r="P2673" s="35">
        <f t="shared" si="490"/>
        <v>119535.61800000002</v>
      </c>
      <c r="Q2673" s="35">
        <v>340.66</v>
      </c>
      <c r="R2673" s="35">
        <v>35.119999999999997</v>
      </c>
      <c r="S2673" s="27" t="s">
        <v>607</v>
      </c>
      <c r="T2673" s="27" t="s">
        <v>1236</v>
      </c>
    </row>
    <row r="2674" spans="1:20" s="2" customFormat="1" ht="37.5" customHeight="1" x14ac:dyDescent="0.25">
      <c r="A2674" s="27">
        <f t="shared" si="489"/>
        <v>253</v>
      </c>
      <c r="B2674" s="27">
        <f t="shared" si="488"/>
        <v>187</v>
      </c>
      <c r="C2674" s="38" t="s">
        <v>1735</v>
      </c>
      <c r="D2674" s="27">
        <v>1961</v>
      </c>
      <c r="E2674" s="27"/>
      <c r="F2674" s="119" t="s">
        <v>36</v>
      </c>
      <c r="G2674" s="27" t="s">
        <v>37</v>
      </c>
      <c r="H2674" s="65" t="s">
        <v>241</v>
      </c>
      <c r="I2674" s="27">
        <v>314.3</v>
      </c>
      <c r="J2674" s="27">
        <v>217.9</v>
      </c>
      <c r="K2674" s="40" t="s">
        <v>1837</v>
      </c>
      <c r="L2674" s="55">
        <f t="shared" si="494"/>
        <v>107069.43800000001</v>
      </c>
      <c r="M2674" s="35">
        <f t="shared" si="495"/>
        <v>107069.43800000001</v>
      </c>
      <c r="N2674" s="47">
        <f t="shared" si="496"/>
        <v>11038.216</v>
      </c>
      <c r="O2674" s="47">
        <f t="shared" si="487"/>
        <v>118107.65400000001</v>
      </c>
      <c r="P2674" s="35">
        <f t="shared" si="490"/>
        <v>118107.65400000001</v>
      </c>
      <c r="Q2674" s="35">
        <v>340.66</v>
      </c>
      <c r="R2674" s="35">
        <v>35.119999999999997</v>
      </c>
      <c r="S2674" s="27" t="s">
        <v>607</v>
      </c>
      <c r="T2674" s="27" t="s">
        <v>1236</v>
      </c>
    </row>
    <row r="2675" spans="1:20" s="2" customFormat="1" ht="37.5" customHeight="1" x14ac:dyDescent="0.25">
      <c r="A2675" s="27">
        <f t="shared" si="489"/>
        <v>254</v>
      </c>
      <c r="B2675" s="27">
        <f t="shared" si="488"/>
        <v>188</v>
      </c>
      <c r="C2675" s="38" t="s">
        <v>1736</v>
      </c>
      <c r="D2675" s="27">
        <v>1961</v>
      </c>
      <c r="E2675" s="27"/>
      <c r="F2675" s="119" t="s">
        <v>36</v>
      </c>
      <c r="G2675" s="27" t="s">
        <v>37</v>
      </c>
      <c r="H2675" s="65" t="s">
        <v>241</v>
      </c>
      <c r="I2675" s="27">
        <v>303</v>
      </c>
      <c r="J2675" s="27">
        <v>205.6</v>
      </c>
      <c r="K2675" s="40" t="s">
        <v>1837</v>
      </c>
      <c r="L2675" s="55">
        <f t="shared" si="494"/>
        <v>103219.98000000001</v>
      </c>
      <c r="M2675" s="35">
        <f t="shared" si="495"/>
        <v>103219.98000000001</v>
      </c>
      <c r="N2675" s="47">
        <f t="shared" si="496"/>
        <v>10641.359999999999</v>
      </c>
      <c r="O2675" s="47">
        <f t="shared" ref="O2675:O2736" si="497">L2675+N2675</f>
        <v>113861.34000000001</v>
      </c>
      <c r="P2675" s="35">
        <f t="shared" si="490"/>
        <v>113861.34000000001</v>
      </c>
      <c r="Q2675" s="35">
        <v>340.66</v>
      </c>
      <c r="R2675" s="35">
        <v>35.119999999999997</v>
      </c>
      <c r="S2675" s="27" t="s">
        <v>607</v>
      </c>
      <c r="T2675" s="27" t="s">
        <v>1236</v>
      </c>
    </row>
    <row r="2676" spans="1:20" s="2" customFormat="1" ht="37.5" customHeight="1" x14ac:dyDescent="0.25">
      <c r="A2676" s="27">
        <f t="shared" si="489"/>
        <v>255</v>
      </c>
      <c r="B2676" s="27">
        <f t="shared" si="488"/>
        <v>189</v>
      </c>
      <c r="C2676" s="38" t="s">
        <v>1737</v>
      </c>
      <c r="D2676" s="27">
        <v>1961</v>
      </c>
      <c r="E2676" s="27"/>
      <c r="F2676" s="119" t="s">
        <v>36</v>
      </c>
      <c r="G2676" s="27" t="s">
        <v>37</v>
      </c>
      <c r="H2676" s="65" t="s">
        <v>241</v>
      </c>
      <c r="I2676" s="27">
        <v>309.3</v>
      </c>
      <c r="J2676" s="27">
        <v>214.5</v>
      </c>
      <c r="K2676" s="40" t="s">
        <v>1837</v>
      </c>
      <c r="L2676" s="55">
        <f t="shared" si="494"/>
        <v>105366.13800000001</v>
      </c>
      <c r="M2676" s="35">
        <f t="shared" si="495"/>
        <v>105366.13800000001</v>
      </c>
      <c r="N2676" s="47">
        <f t="shared" si="496"/>
        <v>10862.616</v>
      </c>
      <c r="O2676" s="47">
        <f t="shared" si="497"/>
        <v>116228.754</v>
      </c>
      <c r="P2676" s="35">
        <f t="shared" si="490"/>
        <v>116228.754</v>
      </c>
      <c r="Q2676" s="35">
        <v>340.66</v>
      </c>
      <c r="R2676" s="35">
        <v>35.119999999999997</v>
      </c>
      <c r="S2676" s="27" t="s">
        <v>607</v>
      </c>
      <c r="T2676" s="27" t="s">
        <v>1236</v>
      </c>
    </row>
    <row r="2677" spans="1:20" s="2" customFormat="1" ht="37.5" customHeight="1" x14ac:dyDescent="0.25">
      <c r="A2677" s="27">
        <f t="shared" si="489"/>
        <v>256</v>
      </c>
      <c r="B2677" s="27">
        <f t="shared" ref="B2677:B2722" si="498">B2676+1</f>
        <v>190</v>
      </c>
      <c r="C2677" s="38" t="s">
        <v>1738</v>
      </c>
      <c r="D2677" s="27">
        <v>1989</v>
      </c>
      <c r="E2677" s="27"/>
      <c r="F2677" s="44" t="s">
        <v>74</v>
      </c>
      <c r="G2677" s="27" t="s">
        <v>31</v>
      </c>
      <c r="H2677" s="65" t="s">
        <v>255</v>
      </c>
      <c r="I2677" s="27">
        <v>7592.31</v>
      </c>
      <c r="J2677" s="27">
        <v>4685.41</v>
      </c>
      <c r="K2677" s="41" t="s">
        <v>47</v>
      </c>
      <c r="L2677" s="55">
        <f t="shared" si="494"/>
        <v>2683122.3539999998</v>
      </c>
      <c r="M2677" s="35">
        <f t="shared" si="495"/>
        <v>2683122.3539999998</v>
      </c>
      <c r="N2677" s="47">
        <f t="shared" si="496"/>
        <v>160197.74100000001</v>
      </c>
      <c r="O2677" s="47">
        <f t="shared" si="497"/>
        <v>2843320.0949999997</v>
      </c>
      <c r="P2677" s="35">
        <f t="shared" si="490"/>
        <v>2843320.0949999997</v>
      </c>
      <c r="Q2677" s="47">
        <v>353.4</v>
      </c>
      <c r="R2677" s="35">
        <v>21.1</v>
      </c>
      <c r="S2677" s="27" t="s">
        <v>607</v>
      </c>
      <c r="T2677" s="27" t="s">
        <v>1236</v>
      </c>
    </row>
    <row r="2678" spans="1:20" ht="37.5" customHeight="1" x14ac:dyDescent="0.3">
      <c r="A2678" s="27">
        <f t="shared" si="489"/>
        <v>257</v>
      </c>
      <c r="B2678" s="27">
        <f t="shared" si="498"/>
        <v>191</v>
      </c>
      <c r="C2678" s="38" t="s">
        <v>1739</v>
      </c>
      <c r="D2678" s="27">
        <v>1959</v>
      </c>
      <c r="E2678" s="27"/>
      <c r="F2678" s="119" t="s">
        <v>36</v>
      </c>
      <c r="G2678" s="27" t="s">
        <v>37</v>
      </c>
      <c r="H2678" s="65" t="s">
        <v>241</v>
      </c>
      <c r="I2678" s="27">
        <v>660.7</v>
      </c>
      <c r="J2678" s="27">
        <v>399.7</v>
      </c>
      <c r="K2678" s="40" t="s">
        <v>1837</v>
      </c>
      <c r="L2678" s="55">
        <f t="shared" si="494"/>
        <v>225074.06200000003</v>
      </c>
      <c r="M2678" s="35">
        <f t="shared" si="495"/>
        <v>225074.06200000003</v>
      </c>
      <c r="N2678" s="47">
        <f t="shared" si="496"/>
        <v>23203.784</v>
      </c>
      <c r="O2678" s="47">
        <f t="shared" si="497"/>
        <v>248277.84600000002</v>
      </c>
      <c r="P2678" s="35">
        <f t="shared" si="490"/>
        <v>248277.84600000002</v>
      </c>
      <c r="Q2678" s="35">
        <v>340.66</v>
      </c>
      <c r="R2678" s="35">
        <v>35.119999999999997</v>
      </c>
      <c r="S2678" s="27" t="s">
        <v>607</v>
      </c>
      <c r="T2678" s="27" t="s">
        <v>1236</v>
      </c>
    </row>
    <row r="2679" spans="1:20" ht="37.5" customHeight="1" x14ac:dyDescent="0.3">
      <c r="A2679" s="27">
        <f t="shared" si="489"/>
        <v>258</v>
      </c>
      <c r="B2679" s="27">
        <f t="shared" si="498"/>
        <v>192</v>
      </c>
      <c r="C2679" s="38" t="s">
        <v>1740</v>
      </c>
      <c r="D2679" s="27">
        <v>1958</v>
      </c>
      <c r="E2679" s="27"/>
      <c r="F2679" s="119" t="s">
        <v>36</v>
      </c>
      <c r="G2679" s="27" t="s">
        <v>37</v>
      </c>
      <c r="H2679" s="65" t="s">
        <v>241</v>
      </c>
      <c r="I2679" s="27">
        <v>400.1</v>
      </c>
      <c r="J2679" s="27">
        <v>400.1</v>
      </c>
      <c r="K2679" s="40" t="s">
        <v>1837</v>
      </c>
      <c r="L2679" s="55">
        <f t="shared" si="494"/>
        <v>136298.06600000002</v>
      </c>
      <c r="M2679" s="35">
        <f t="shared" si="495"/>
        <v>136298.06600000002</v>
      </c>
      <c r="N2679" s="47">
        <f t="shared" si="496"/>
        <v>14051.512000000001</v>
      </c>
      <c r="O2679" s="47">
        <f t="shared" si="497"/>
        <v>150349.57800000001</v>
      </c>
      <c r="P2679" s="35">
        <f t="shared" si="490"/>
        <v>150349.57800000001</v>
      </c>
      <c r="Q2679" s="35">
        <v>340.66</v>
      </c>
      <c r="R2679" s="35">
        <v>35.119999999999997</v>
      </c>
      <c r="S2679" s="27" t="s">
        <v>607</v>
      </c>
      <c r="T2679" s="27" t="s">
        <v>1236</v>
      </c>
    </row>
    <row r="2680" spans="1:20" ht="37.5" customHeight="1" x14ac:dyDescent="0.3">
      <c r="A2680" s="27">
        <f t="shared" ref="A2680:A2743" si="499">A2679+1</f>
        <v>259</v>
      </c>
      <c r="B2680" s="27">
        <f t="shared" si="498"/>
        <v>193</v>
      </c>
      <c r="C2680" s="38" t="s">
        <v>1741</v>
      </c>
      <c r="D2680" s="27">
        <v>1958</v>
      </c>
      <c r="E2680" s="27"/>
      <c r="F2680" s="119" t="s">
        <v>36</v>
      </c>
      <c r="G2680" s="27" t="s">
        <v>37</v>
      </c>
      <c r="H2680" s="65" t="s">
        <v>241</v>
      </c>
      <c r="I2680" s="27">
        <v>696.8</v>
      </c>
      <c r="J2680" s="27">
        <v>405.8</v>
      </c>
      <c r="K2680" s="40" t="s">
        <v>1837</v>
      </c>
      <c r="L2680" s="55">
        <f t="shared" si="494"/>
        <v>237371.88800000001</v>
      </c>
      <c r="M2680" s="35">
        <f t="shared" si="495"/>
        <v>237371.88800000001</v>
      </c>
      <c r="N2680" s="47">
        <f t="shared" si="496"/>
        <v>24471.615999999998</v>
      </c>
      <c r="O2680" s="47">
        <f t="shared" si="497"/>
        <v>261843.50400000002</v>
      </c>
      <c r="P2680" s="35">
        <f t="shared" si="490"/>
        <v>261843.50400000002</v>
      </c>
      <c r="Q2680" s="35">
        <v>340.66</v>
      </c>
      <c r="R2680" s="35">
        <v>35.119999999999997</v>
      </c>
      <c r="S2680" s="27" t="s">
        <v>607</v>
      </c>
      <c r="T2680" s="27" t="s">
        <v>1236</v>
      </c>
    </row>
    <row r="2681" spans="1:20" ht="37.5" customHeight="1" x14ac:dyDescent="0.3">
      <c r="A2681" s="27">
        <f t="shared" si="499"/>
        <v>260</v>
      </c>
      <c r="B2681" s="27">
        <f t="shared" si="498"/>
        <v>194</v>
      </c>
      <c r="C2681" s="38" t="s">
        <v>1742</v>
      </c>
      <c r="D2681" s="27">
        <v>1958</v>
      </c>
      <c r="E2681" s="27"/>
      <c r="F2681" s="119" t="s">
        <v>36</v>
      </c>
      <c r="G2681" s="27" t="s">
        <v>37</v>
      </c>
      <c r="H2681" s="65" t="s">
        <v>241</v>
      </c>
      <c r="I2681" s="27">
        <v>683.1</v>
      </c>
      <c r="J2681" s="27">
        <v>395.4</v>
      </c>
      <c r="K2681" s="40" t="s">
        <v>1837</v>
      </c>
      <c r="L2681" s="55">
        <f t="shared" si="494"/>
        <v>232704.84600000002</v>
      </c>
      <c r="M2681" s="35">
        <f t="shared" si="495"/>
        <v>232704.84600000002</v>
      </c>
      <c r="N2681" s="47">
        <f t="shared" si="496"/>
        <v>23990.471999999998</v>
      </c>
      <c r="O2681" s="47">
        <f t="shared" si="497"/>
        <v>256695.31800000003</v>
      </c>
      <c r="P2681" s="35">
        <f t="shared" si="490"/>
        <v>256695.31800000003</v>
      </c>
      <c r="Q2681" s="35">
        <v>340.66</v>
      </c>
      <c r="R2681" s="35">
        <v>35.119999999999997</v>
      </c>
      <c r="S2681" s="27" t="s">
        <v>607</v>
      </c>
      <c r="T2681" s="27" t="s">
        <v>1236</v>
      </c>
    </row>
    <row r="2682" spans="1:20" ht="37.5" customHeight="1" x14ac:dyDescent="0.3">
      <c r="A2682" s="27">
        <f t="shared" si="499"/>
        <v>261</v>
      </c>
      <c r="B2682" s="27">
        <f t="shared" si="498"/>
        <v>195</v>
      </c>
      <c r="C2682" s="38" t="s">
        <v>1743</v>
      </c>
      <c r="D2682" s="27">
        <v>1972</v>
      </c>
      <c r="E2682" s="27"/>
      <c r="F2682" s="44" t="s">
        <v>74</v>
      </c>
      <c r="G2682" s="27" t="s">
        <v>31</v>
      </c>
      <c r="H2682" s="65" t="s">
        <v>255</v>
      </c>
      <c r="I2682" s="27">
        <v>2212.5</v>
      </c>
      <c r="J2682" s="27">
        <v>1642.8</v>
      </c>
      <c r="K2682" s="40" t="s">
        <v>1837</v>
      </c>
      <c r="L2682" s="55">
        <f t="shared" si="494"/>
        <v>470598.75</v>
      </c>
      <c r="M2682" s="35">
        <f t="shared" si="495"/>
        <v>470598.75</v>
      </c>
      <c r="N2682" s="47">
        <f t="shared" si="496"/>
        <v>45754.5</v>
      </c>
      <c r="O2682" s="47">
        <f t="shared" si="497"/>
        <v>516353.25</v>
      </c>
      <c r="P2682" s="35">
        <f t="shared" si="490"/>
        <v>516353.25</v>
      </c>
      <c r="Q2682" s="35">
        <v>212.7</v>
      </c>
      <c r="R2682" s="35">
        <v>20.68</v>
      </c>
      <c r="S2682" s="27" t="s">
        <v>607</v>
      </c>
      <c r="T2682" s="27" t="s">
        <v>1236</v>
      </c>
    </row>
    <row r="2683" spans="1:20" ht="37.5" customHeight="1" x14ac:dyDescent="0.3">
      <c r="A2683" s="27">
        <f t="shared" si="499"/>
        <v>262</v>
      </c>
      <c r="B2683" s="27">
        <f t="shared" si="498"/>
        <v>196</v>
      </c>
      <c r="C2683" s="38" t="s">
        <v>1744</v>
      </c>
      <c r="D2683" s="27">
        <v>1976</v>
      </c>
      <c r="E2683" s="27"/>
      <c r="F2683" s="44" t="s">
        <v>74</v>
      </c>
      <c r="G2683" s="27" t="s">
        <v>31</v>
      </c>
      <c r="H2683" s="65" t="s">
        <v>255</v>
      </c>
      <c r="I2683" s="27">
        <v>3563.5</v>
      </c>
      <c r="J2683" s="27">
        <v>2017.2</v>
      </c>
      <c r="K2683" s="40" t="s">
        <v>1837</v>
      </c>
      <c r="L2683" s="55">
        <f t="shared" si="494"/>
        <v>757956.45</v>
      </c>
      <c r="M2683" s="35">
        <f t="shared" si="495"/>
        <v>757956.45</v>
      </c>
      <c r="N2683" s="47">
        <f t="shared" si="496"/>
        <v>73693.179999999993</v>
      </c>
      <c r="O2683" s="47">
        <f t="shared" si="497"/>
        <v>831649.62999999989</v>
      </c>
      <c r="P2683" s="35">
        <f t="shared" si="490"/>
        <v>831649.62999999989</v>
      </c>
      <c r="Q2683" s="35">
        <v>212.7</v>
      </c>
      <c r="R2683" s="35">
        <v>20.68</v>
      </c>
      <c r="S2683" s="27" t="s">
        <v>607</v>
      </c>
      <c r="T2683" s="27" t="s">
        <v>1236</v>
      </c>
    </row>
    <row r="2684" spans="1:20" ht="37.5" customHeight="1" x14ac:dyDescent="0.3">
      <c r="A2684" s="27">
        <f t="shared" si="499"/>
        <v>263</v>
      </c>
      <c r="B2684" s="27">
        <f t="shared" si="498"/>
        <v>197</v>
      </c>
      <c r="C2684" s="38" t="s">
        <v>1745</v>
      </c>
      <c r="D2684" s="27">
        <v>1981</v>
      </c>
      <c r="E2684" s="27"/>
      <c r="F2684" s="44" t="s">
        <v>74</v>
      </c>
      <c r="G2684" s="27" t="s">
        <v>31</v>
      </c>
      <c r="H2684" s="65" t="s">
        <v>255</v>
      </c>
      <c r="I2684" s="27">
        <v>4857.2</v>
      </c>
      <c r="J2684" s="27">
        <v>3808.1</v>
      </c>
      <c r="K2684" s="40" t="s">
        <v>1837</v>
      </c>
      <c r="L2684" s="55">
        <f t="shared" si="494"/>
        <v>1033126.44</v>
      </c>
      <c r="M2684" s="35">
        <f t="shared" si="495"/>
        <v>1033126.44</v>
      </c>
      <c r="N2684" s="47">
        <f t="shared" si="496"/>
        <v>100446.89599999999</v>
      </c>
      <c r="O2684" s="47">
        <f t="shared" si="497"/>
        <v>1133573.3359999999</v>
      </c>
      <c r="P2684" s="35">
        <f t="shared" si="490"/>
        <v>1133573.3359999999</v>
      </c>
      <c r="Q2684" s="35">
        <v>212.7</v>
      </c>
      <c r="R2684" s="35">
        <v>20.68</v>
      </c>
      <c r="S2684" s="27" t="s">
        <v>607</v>
      </c>
      <c r="T2684" s="27" t="s">
        <v>1236</v>
      </c>
    </row>
    <row r="2685" spans="1:20" ht="37.5" customHeight="1" x14ac:dyDescent="0.3">
      <c r="A2685" s="27">
        <f t="shared" si="499"/>
        <v>264</v>
      </c>
      <c r="B2685" s="27">
        <f t="shared" si="498"/>
        <v>198</v>
      </c>
      <c r="C2685" s="38" t="s">
        <v>1746</v>
      </c>
      <c r="D2685" s="27">
        <v>1982</v>
      </c>
      <c r="E2685" s="27"/>
      <c r="F2685" s="44" t="s">
        <v>74</v>
      </c>
      <c r="G2685" s="27" t="s">
        <v>31</v>
      </c>
      <c r="H2685" s="65" t="s">
        <v>255</v>
      </c>
      <c r="I2685" s="27">
        <v>5985.2</v>
      </c>
      <c r="J2685" s="27">
        <v>4434.8999999999996</v>
      </c>
      <c r="K2685" s="40" t="s">
        <v>1837</v>
      </c>
      <c r="L2685" s="55">
        <f t="shared" si="494"/>
        <v>1273052.0399999998</v>
      </c>
      <c r="M2685" s="35">
        <f t="shared" si="495"/>
        <v>1273052.0399999998</v>
      </c>
      <c r="N2685" s="47">
        <f t="shared" si="496"/>
        <v>123773.936</v>
      </c>
      <c r="O2685" s="47">
        <f t="shared" si="497"/>
        <v>1396825.9759999998</v>
      </c>
      <c r="P2685" s="35">
        <f t="shared" si="490"/>
        <v>1396825.9759999998</v>
      </c>
      <c r="Q2685" s="35">
        <v>212.7</v>
      </c>
      <c r="R2685" s="35">
        <v>20.68</v>
      </c>
      <c r="S2685" s="27" t="s">
        <v>607</v>
      </c>
      <c r="T2685" s="27" t="s">
        <v>1236</v>
      </c>
    </row>
    <row r="2686" spans="1:20" ht="37.5" customHeight="1" x14ac:dyDescent="0.3">
      <c r="A2686" s="27">
        <f t="shared" si="499"/>
        <v>265</v>
      </c>
      <c r="B2686" s="27">
        <f t="shared" si="498"/>
        <v>199</v>
      </c>
      <c r="C2686" s="38" t="s">
        <v>1747</v>
      </c>
      <c r="D2686" s="27">
        <v>1978</v>
      </c>
      <c r="E2686" s="27"/>
      <c r="F2686" s="44" t="s">
        <v>74</v>
      </c>
      <c r="G2686" s="27" t="s">
        <v>60</v>
      </c>
      <c r="H2686" s="65" t="s">
        <v>255</v>
      </c>
      <c r="I2686" s="27">
        <v>5890</v>
      </c>
      <c r="J2686" s="27">
        <v>3847.6</v>
      </c>
      <c r="K2686" s="40" t="s">
        <v>1837</v>
      </c>
      <c r="L2686" s="55">
        <f t="shared" si="494"/>
        <v>1252803</v>
      </c>
      <c r="M2686" s="35">
        <f t="shared" si="495"/>
        <v>1252803</v>
      </c>
      <c r="N2686" s="47">
        <f t="shared" si="496"/>
        <v>121805.2</v>
      </c>
      <c r="O2686" s="47">
        <f t="shared" si="497"/>
        <v>1374608.2</v>
      </c>
      <c r="P2686" s="35">
        <f t="shared" si="490"/>
        <v>1374608.2</v>
      </c>
      <c r="Q2686" s="35">
        <v>212.7</v>
      </c>
      <c r="R2686" s="35">
        <v>20.68</v>
      </c>
      <c r="S2686" s="27" t="s">
        <v>607</v>
      </c>
      <c r="T2686" s="27" t="s">
        <v>1236</v>
      </c>
    </row>
    <row r="2687" spans="1:20" ht="37.5" customHeight="1" x14ac:dyDescent="0.3">
      <c r="A2687" s="27">
        <f t="shared" si="499"/>
        <v>266</v>
      </c>
      <c r="B2687" s="27">
        <f t="shared" si="498"/>
        <v>200</v>
      </c>
      <c r="C2687" s="38" t="s">
        <v>1748</v>
      </c>
      <c r="D2687" s="27">
        <v>1982</v>
      </c>
      <c r="E2687" s="27"/>
      <c r="F2687" s="44" t="s">
        <v>74</v>
      </c>
      <c r="G2687" s="27" t="s">
        <v>31</v>
      </c>
      <c r="H2687" s="65" t="s">
        <v>255</v>
      </c>
      <c r="I2687" s="27">
        <v>6692</v>
      </c>
      <c r="J2687" s="27">
        <v>4378.3</v>
      </c>
      <c r="K2687" s="40" t="s">
        <v>1837</v>
      </c>
      <c r="L2687" s="55">
        <f t="shared" si="494"/>
        <v>1423388.4</v>
      </c>
      <c r="M2687" s="35">
        <f t="shared" si="495"/>
        <v>1423388.4</v>
      </c>
      <c r="N2687" s="47">
        <f t="shared" si="496"/>
        <v>138390.56</v>
      </c>
      <c r="O2687" s="47">
        <f t="shared" si="497"/>
        <v>1561778.96</v>
      </c>
      <c r="P2687" s="35">
        <f t="shared" si="490"/>
        <v>1561778.96</v>
      </c>
      <c r="Q2687" s="35">
        <v>212.7</v>
      </c>
      <c r="R2687" s="35">
        <v>20.68</v>
      </c>
      <c r="S2687" s="27" t="s">
        <v>607</v>
      </c>
      <c r="T2687" s="27" t="s">
        <v>1236</v>
      </c>
    </row>
    <row r="2688" spans="1:20" ht="37.5" customHeight="1" x14ac:dyDescent="0.3">
      <c r="A2688" s="27">
        <f t="shared" si="499"/>
        <v>267</v>
      </c>
      <c r="B2688" s="27">
        <f t="shared" si="498"/>
        <v>201</v>
      </c>
      <c r="C2688" s="38" t="s">
        <v>1749</v>
      </c>
      <c r="D2688" s="27">
        <v>1980</v>
      </c>
      <c r="E2688" s="27"/>
      <c r="F2688" s="44" t="s">
        <v>74</v>
      </c>
      <c r="G2688" s="27" t="s">
        <v>60</v>
      </c>
      <c r="H2688" s="65" t="s">
        <v>255</v>
      </c>
      <c r="I2688" s="27">
        <v>5922</v>
      </c>
      <c r="J2688" s="27">
        <v>3824.59</v>
      </c>
      <c r="K2688" s="40" t="s">
        <v>1837</v>
      </c>
      <c r="L2688" s="55">
        <f t="shared" ref="L2688:L2704" si="500">I2688*Q2688</f>
        <v>1259609.3999999999</v>
      </c>
      <c r="M2688" s="35">
        <f t="shared" si="495"/>
        <v>1259609.3999999999</v>
      </c>
      <c r="N2688" s="47">
        <f t="shared" ref="N2688:N2704" si="501">I2688*R2688</f>
        <v>122466.95999999999</v>
      </c>
      <c r="O2688" s="47">
        <f t="shared" si="497"/>
        <v>1382076.3599999999</v>
      </c>
      <c r="P2688" s="35">
        <f t="shared" si="490"/>
        <v>1382076.3599999999</v>
      </c>
      <c r="Q2688" s="35">
        <v>212.7</v>
      </c>
      <c r="R2688" s="35">
        <v>20.68</v>
      </c>
      <c r="S2688" s="27" t="s">
        <v>607</v>
      </c>
      <c r="T2688" s="27" t="s">
        <v>1236</v>
      </c>
    </row>
    <row r="2689" spans="1:20" ht="37.5" customHeight="1" x14ac:dyDescent="0.3">
      <c r="A2689" s="27">
        <f t="shared" si="499"/>
        <v>268</v>
      </c>
      <c r="B2689" s="27">
        <f t="shared" si="498"/>
        <v>202</v>
      </c>
      <c r="C2689" s="38" t="s">
        <v>1750</v>
      </c>
      <c r="D2689" s="27">
        <v>1978</v>
      </c>
      <c r="E2689" s="27"/>
      <c r="F2689" s="44" t="s">
        <v>74</v>
      </c>
      <c r="G2689" s="27" t="s">
        <v>31</v>
      </c>
      <c r="H2689" s="65" t="s">
        <v>255</v>
      </c>
      <c r="I2689" s="27">
        <v>5920</v>
      </c>
      <c r="J2689" s="27">
        <v>3807.4</v>
      </c>
      <c r="K2689" s="40" t="s">
        <v>1837</v>
      </c>
      <c r="L2689" s="55">
        <f t="shared" si="500"/>
        <v>1259184</v>
      </c>
      <c r="M2689" s="35">
        <f t="shared" si="495"/>
        <v>1259184</v>
      </c>
      <c r="N2689" s="47">
        <f t="shared" si="501"/>
        <v>122425.59999999999</v>
      </c>
      <c r="O2689" s="47">
        <f t="shared" si="497"/>
        <v>1381609.6</v>
      </c>
      <c r="P2689" s="35">
        <f t="shared" si="490"/>
        <v>1381609.6</v>
      </c>
      <c r="Q2689" s="35">
        <v>212.7</v>
      </c>
      <c r="R2689" s="35">
        <v>20.68</v>
      </c>
      <c r="S2689" s="27" t="s">
        <v>607</v>
      </c>
      <c r="T2689" s="27" t="s">
        <v>1236</v>
      </c>
    </row>
    <row r="2690" spans="1:20" ht="37.5" customHeight="1" x14ac:dyDescent="0.3">
      <c r="A2690" s="27">
        <f t="shared" si="499"/>
        <v>269</v>
      </c>
      <c r="B2690" s="27">
        <f t="shared" si="498"/>
        <v>203</v>
      </c>
      <c r="C2690" s="38" t="s">
        <v>1751</v>
      </c>
      <c r="D2690" s="27">
        <v>1980</v>
      </c>
      <c r="E2690" s="27"/>
      <c r="F2690" s="44" t="s">
        <v>74</v>
      </c>
      <c r="G2690" s="27" t="s">
        <v>60</v>
      </c>
      <c r="H2690" s="65" t="s">
        <v>255</v>
      </c>
      <c r="I2690" s="27">
        <v>5863.7</v>
      </c>
      <c r="J2690" s="27">
        <v>3801.1</v>
      </c>
      <c r="K2690" s="40" t="s">
        <v>1837</v>
      </c>
      <c r="L2690" s="55">
        <f t="shared" si="500"/>
        <v>1247208.99</v>
      </c>
      <c r="M2690" s="35">
        <f t="shared" si="495"/>
        <v>1247208.99</v>
      </c>
      <c r="N2690" s="47">
        <f t="shared" si="501"/>
        <v>121261.31599999999</v>
      </c>
      <c r="O2690" s="47">
        <f t="shared" si="497"/>
        <v>1368470.3059999999</v>
      </c>
      <c r="P2690" s="35">
        <f t="shared" ref="P2690:P2742" si="502">O2690</f>
        <v>1368470.3059999999</v>
      </c>
      <c r="Q2690" s="35">
        <v>212.7</v>
      </c>
      <c r="R2690" s="35">
        <v>20.68</v>
      </c>
      <c r="S2690" s="27" t="s">
        <v>607</v>
      </c>
      <c r="T2690" s="27" t="s">
        <v>1236</v>
      </c>
    </row>
    <row r="2691" spans="1:20" ht="37.5" customHeight="1" x14ac:dyDescent="0.3">
      <c r="A2691" s="27">
        <f t="shared" si="499"/>
        <v>270</v>
      </c>
      <c r="B2691" s="27">
        <f t="shared" si="498"/>
        <v>204</v>
      </c>
      <c r="C2691" s="38" t="s">
        <v>1752</v>
      </c>
      <c r="D2691" s="27">
        <v>1973</v>
      </c>
      <c r="E2691" s="27"/>
      <c r="F2691" s="44" t="s">
        <v>74</v>
      </c>
      <c r="G2691" s="27" t="s">
        <v>60</v>
      </c>
      <c r="H2691" s="65" t="s">
        <v>255</v>
      </c>
      <c r="I2691" s="27">
        <v>3892.4</v>
      </c>
      <c r="J2691" s="27">
        <v>3892.4</v>
      </c>
      <c r="K2691" s="40" t="s">
        <v>1837</v>
      </c>
      <c r="L2691" s="55">
        <f t="shared" si="500"/>
        <v>827913.48</v>
      </c>
      <c r="M2691" s="35">
        <f t="shared" si="495"/>
        <v>827913.48</v>
      </c>
      <c r="N2691" s="47">
        <f t="shared" si="501"/>
        <v>80494.831999999995</v>
      </c>
      <c r="O2691" s="47">
        <f t="shared" si="497"/>
        <v>908408.31199999992</v>
      </c>
      <c r="P2691" s="35">
        <f t="shared" si="502"/>
        <v>908408.31199999992</v>
      </c>
      <c r="Q2691" s="35">
        <v>212.7</v>
      </c>
      <c r="R2691" s="35">
        <v>20.68</v>
      </c>
      <c r="S2691" s="27" t="s">
        <v>607</v>
      </c>
      <c r="T2691" s="27" t="s">
        <v>1236</v>
      </c>
    </row>
    <row r="2692" spans="1:20" ht="37.5" customHeight="1" x14ac:dyDescent="0.3">
      <c r="A2692" s="27">
        <f t="shared" si="499"/>
        <v>271</v>
      </c>
      <c r="B2692" s="27">
        <f t="shared" si="498"/>
        <v>205</v>
      </c>
      <c r="C2692" s="38" t="s">
        <v>1753</v>
      </c>
      <c r="D2692" s="27">
        <v>1980</v>
      </c>
      <c r="E2692" s="27"/>
      <c r="F2692" s="44" t="s">
        <v>74</v>
      </c>
      <c r="G2692" s="27" t="s">
        <v>60</v>
      </c>
      <c r="H2692" s="65" t="s">
        <v>255</v>
      </c>
      <c r="I2692" s="27">
        <v>7357.8</v>
      </c>
      <c r="J2692" s="27">
        <v>5485.2</v>
      </c>
      <c r="K2692" s="40" t="s">
        <v>1837</v>
      </c>
      <c r="L2692" s="55">
        <f t="shared" si="500"/>
        <v>1565004.06</v>
      </c>
      <c r="M2692" s="35">
        <f t="shared" si="495"/>
        <v>1565004.06</v>
      </c>
      <c r="N2692" s="47">
        <f t="shared" si="501"/>
        <v>152159.304</v>
      </c>
      <c r="O2692" s="47">
        <f t="shared" si="497"/>
        <v>1717163.3640000001</v>
      </c>
      <c r="P2692" s="35">
        <f t="shared" si="502"/>
        <v>1717163.3640000001</v>
      </c>
      <c r="Q2692" s="35">
        <v>212.7</v>
      </c>
      <c r="R2692" s="35">
        <v>20.68</v>
      </c>
      <c r="S2692" s="27" t="s">
        <v>607</v>
      </c>
      <c r="T2692" s="27" t="s">
        <v>1236</v>
      </c>
    </row>
    <row r="2693" spans="1:20" ht="37.5" customHeight="1" x14ac:dyDescent="0.3">
      <c r="A2693" s="27">
        <f t="shared" si="499"/>
        <v>272</v>
      </c>
      <c r="B2693" s="27">
        <f t="shared" si="498"/>
        <v>206</v>
      </c>
      <c r="C2693" s="38" t="s">
        <v>1754</v>
      </c>
      <c r="D2693" s="27">
        <v>1978</v>
      </c>
      <c r="E2693" s="27"/>
      <c r="F2693" s="44" t="s">
        <v>74</v>
      </c>
      <c r="G2693" s="27" t="s">
        <v>31</v>
      </c>
      <c r="H2693" s="65" t="s">
        <v>255</v>
      </c>
      <c r="I2693" s="27">
        <v>2124.4</v>
      </c>
      <c r="J2693" s="27">
        <v>1545.8</v>
      </c>
      <c r="K2693" s="40" t="s">
        <v>1837</v>
      </c>
      <c r="L2693" s="55">
        <f t="shared" si="500"/>
        <v>451859.88</v>
      </c>
      <c r="M2693" s="35">
        <f t="shared" si="495"/>
        <v>451859.88</v>
      </c>
      <c r="N2693" s="47">
        <f t="shared" si="501"/>
        <v>43932.592000000004</v>
      </c>
      <c r="O2693" s="47">
        <f t="shared" si="497"/>
        <v>495792.47200000001</v>
      </c>
      <c r="P2693" s="35">
        <f t="shared" si="502"/>
        <v>495792.47200000001</v>
      </c>
      <c r="Q2693" s="35">
        <v>212.7</v>
      </c>
      <c r="R2693" s="35">
        <v>20.68</v>
      </c>
      <c r="S2693" s="27" t="s">
        <v>607</v>
      </c>
      <c r="T2693" s="27" t="s">
        <v>1236</v>
      </c>
    </row>
    <row r="2694" spans="1:20" ht="37.5" customHeight="1" x14ac:dyDescent="0.3">
      <c r="A2694" s="27">
        <f t="shared" si="499"/>
        <v>273</v>
      </c>
      <c r="B2694" s="27">
        <f t="shared" si="498"/>
        <v>207</v>
      </c>
      <c r="C2694" s="38" t="s">
        <v>1755</v>
      </c>
      <c r="D2694" s="27">
        <v>1977</v>
      </c>
      <c r="E2694" s="27"/>
      <c r="F2694" s="44" t="s">
        <v>74</v>
      </c>
      <c r="G2694" s="27" t="s">
        <v>31</v>
      </c>
      <c r="H2694" s="65" t="s">
        <v>255</v>
      </c>
      <c r="I2694" s="27">
        <v>4403.6000000000004</v>
      </c>
      <c r="J2694" s="27">
        <v>3328.2</v>
      </c>
      <c r="K2694" s="40" t="s">
        <v>1837</v>
      </c>
      <c r="L2694" s="55">
        <f t="shared" si="500"/>
        <v>936645.72</v>
      </c>
      <c r="M2694" s="35">
        <f t="shared" si="495"/>
        <v>936645.72</v>
      </c>
      <c r="N2694" s="47">
        <f t="shared" si="501"/>
        <v>91066.448000000004</v>
      </c>
      <c r="O2694" s="47">
        <f t="shared" si="497"/>
        <v>1027712.1679999999</v>
      </c>
      <c r="P2694" s="35">
        <f t="shared" si="502"/>
        <v>1027712.1679999999</v>
      </c>
      <c r="Q2694" s="35">
        <v>212.7</v>
      </c>
      <c r="R2694" s="35">
        <v>20.68</v>
      </c>
      <c r="S2694" s="27" t="s">
        <v>607</v>
      </c>
      <c r="T2694" s="27" t="s">
        <v>1236</v>
      </c>
    </row>
    <row r="2695" spans="1:20" ht="37.5" customHeight="1" x14ac:dyDescent="0.3">
      <c r="A2695" s="27">
        <f t="shared" si="499"/>
        <v>274</v>
      </c>
      <c r="B2695" s="27">
        <f t="shared" si="498"/>
        <v>208</v>
      </c>
      <c r="C2695" s="38" t="s">
        <v>1756</v>
      </c>
      <c r="D2695" s="27">
        <v>1974</v>
      </c>
      <c r="E2695" s="27"/>
      <c r="F2695" s="44" t="s">
        <v>74</v>
      </c>
      <c r="G2695" s="27" t="s">
        <v>31</v>
      </c>
      <c r="H2695" s="65" t="s">
        <v>241</v>
      </c>
      <c r="I2695" s="27">
        <v>9266</v>
      </c>
      <c r="J2695" s="27">
        <v>5782.2</v>
      </c>
      <c r="K2695" s="40" t="s">
        <v>1837</v>
      </c>
      <c r="L2695" s="55">
        <f t="shared" si="500"/>
        <v>1970878.2</v>
      </c>
      <c r="M2695" s="35">
        <f t="shared" si="495"/>
        <v>1970878.2</v>
      </c>
      <c r="N2695" s="47">
        <f t="shared" si="501"/>
        <v>191620.88</v>
      </c>
      <c r="O2695" s="47">
        <f t="shared" si="497"/>
        <v>2162499.08</v>
      </c>
      <c r="P2695" s="35">
        <f t="shared" si="502"/>
        <v>2162499.08</v>
      </c>
      <c r="Q2695" s="35">
        <v>212.7</v>
      </c>
      <c r="R2695" s="35">
        <v>20.68</v>
      </c>
      <c r="S2695" s="27" t="s">
        <v>607</v>
      </c>
      <c r="T2695" s="27" t="s">
        <v>1236</v>
      </c>
    </row>
    <row r="2696" spans="1:20" ht="37.5" customHeight="1" x14ac:dyDescent="0.3">
      <c r="A2696" s="27">
        <f t="shared" si="499"/>
        <v>275</v>
      </c>
      <c r="B2696" s="27">
        <f t="shared" si="498"/>
        <v>209</v>
      </c>
      <c r="C2696" s="38" t="s">
        <v>1757</v>
      </c>
      <c r="D2696" s="27">
        <v>1976</v>
      </c>
      <c r="E2696" s="27"/>
      <c r="F2696" s="44" t="s">
        <v>74</v>
      </c>
      <c r="G2696" s="27" t="s">
        <v>31</v>
      </c>
      <c r="H2696" s="65" t="s">
        <v>241</v>
      </c>
      <c r="I2696" s="27">
        <v>3492.2</v>
      </c>
      <c r="J2696" s="27">
        <v>3492.2</v>
      </c>
      <c r="K2696" s="40" t="s">
        <v>1837</v>
      </c>
      <c r="L2696" s="55">
        <f t="shared" si="500"/>
        <v>742790.94</v>
      </c>
      <c r="M2696" s="35">
        <f t="shared" si="495"/>
        <v>742790.94</v>
      </c>
      <c r="N2696" s="47">
        <f t="shared" si="501"/>
        <v>72218.695999999996</v>
      </c>
      <c r="O2696" s="47">
        <f t="shared" si="497"/>
        <v>815009.63599999994</v>
      </c>
      <c r="P2696" s="35">
        <f t="shared" si="502"/>
        <v>815009.63599999994</v>
      </c>
      <c r="Q2696" s="35">
        <v>212.7</v>
      </c>
      <c r="R2696" s="35">
        <v>20.68</v>
      </c>
      <c r="S2696" s="27" t="s">
        <v>607</v>
      </c>
      <c r="T2696" s="27" t="s">
        <v>1236</v>
      </c>
    </row>
    <row r="2697" spans="1:20" ht="37.5" customHeight="1" x14ac:dyDescent="0.3">
      <c r="A2697" s="27">
        <f t="shared" si="499"/>
        <v>276</v>
      </c>
      <c r="B2697" s="27">
        <f t="shared" si="498"/>
        <v>210</v>
      </c>
      <c r="C2697" s="38" t="s">
        <v>1758</v>
      </c>
      <c r="D2697" s="27">
        <v>1959</v>
      </c>
      <c r="E2697" s="27"/>
      <c r="F2697" s="119" t="s">
        <v>36</v>
      </c>
      <c r="G2697" s="27" t="s">
        <v>37</v>
      </c>
      <c r="H2697" s="65" t="s">
        <v>241</v>
      </c>
      <c r="I2697" s="27">
        <v>525.79999999999995</v>
      </c>
      <c r="J2697" s="27">
        <v>304.5</v>
      </c>
      <c r="K2697" s="40" t="s">
        <v>1837</v>
      </c>
      <c r="L2697" s="55">
        <f t="shared" si="500"/>
        <v>179119.02799999999</v>
      </c>
      <c r="M2697" s="35">
        <f t="shared" si="495"/>
        <v>179119.02799999999</v>
      </c>
      <c r="N2697" s="47">
        <f t="shared" si="501"/>
        <v>18466.095999999998</v>
      </c>
      <c r="O2697" s="47">
        <f t="shared" si="497"/>
        <v>197585.12399999998</v>
      </c>
      <c r="P2697" s="35">
        <f t="shared" si="502"/>
        <v>197585.12399999998</v>
      </c>
      <c r="Q2697" s="35">
        <v>340.66</v>
      </c>
      <c r="R2697" s="35">
        <v>35.119999999999997</v>
      </c>
      <c r="S2697" s="27" t="s">
        <v>607</v>
      </c>
      <c r="T2697" s="27" t="s">
        <v>1236</v>
      </c>
    </row>
    <row r="2698" spans="1:20" ht="37.5" customHeight="1" x14ac:dyDescent="0.3">
      <c r="A2698" s="27">
        <f t="shared" si="499"/>
        <v>277</v>
      </c>
      <c r="B2698" s="27">
        <f t="shared" si="498"/>
        <v>211</v>
      </c>
      <c r="C2698" s="38" t="s">
        <v>1759</v>
      </c>
      <c r="D2698" s="27">
        <v>1963</v>
      </c>
      <c r="E2698" s="27"/>
      <c r="F2698" s="119" t="s">
        <v>40</v>
      </c>
      <c r="G2698" s="27" t="s">
        <v>37</v>
      </c>
      <c r="H2698" s="65" t="s">
        <v>241</v>
      </c>
      <c r="I2698" s="27">
        <v>699.2</v>
      </c>
      <c r="J2698" s="27">
        <v>408.4</v>
      </c>
      <c r="K2698" s="40" t="s">
        <v>1837</v>
      </c>
      <c r="L2698" s="55">
        <f t="shared" si="500"/>
        <v>238189.47200000004</v>
      </c>
      <c r="M2698" s="35">
        <f t="shared" si="495"/>
        <v>238189.47200000004</v>
      </c>
      <c r="N2698" s="47">
        <f t="shared" si="501"/>
        <v>24555.903999999999</v>
      </c>
      <c r="O2698" s="47">
        <f t="shared" si="497"/>
        <v>262745.37600000005</v>
      </c>
      <c r="P2698" s="35">
        <f t="shared" si="502"/>
        <v>262745.37600000005</v>
      </c>
      <c r="Q2698" s="35">
        <v>340.66</v>
      </c>
      <c r="R2698" s="27">
        <v>35.119999999999997</v>
      </c>
      <c r="S2698" s="27" t="s">
        <v>607</v>
      </c>
      <c r="T2698" s="27" t="s">
        <v>1236</v>
      </c>
    </row>
    <row r="2699" spans="1:20" ht="37.5" customHeight="1" x14ac:dyDescent="0.3">
      <c r="A2699" s="27">
        <f t="shared" si="499"/>
        <v>278</v>
      </c>
      <c r="B2699" s="27">
        <f t="shared" si="498"/>
        <v>212</v>
      </c>
      <c r="C2699" s="38" t="s">
        <v>1760</v>
      </c>
      <c r="D2699" s="27">
        <v>1967</v>
      </c>
      <c r="E2699" s="27"/>
      <c r="F2699" s="119" t="s">
        <v>40</v>
      </c>
      <c r="G2699" s="27" t="s">
        <v>37</v>
      </c>
      <c r="H2699" s="65" t="s">
        <v>241</v>
      </c>
      <c r="I2699" s="27">
        <v>700.3</v>
      </c>
      <c r="J2699" s="27">
        <v>416.7</v>
      </c>
      <c r="K2699" s="40" t="s">
        <v>1837</v>
      </c>
      <c r="L2699" s="55">
        <f t="shared" si="500"/>
        <v>238564.198</v>
      </c>
      <c r="M2699" s="35">
        <f t="shared" si="495"/>
        <v>238564.198</v>
      </c>
      <c r="N2699" s="47">
        <f t="shared" si="501"/>
        <v>24594.535999999996</v>
      </c>
      <c r="O2699" s="47">
        <f t="shared" si="497"/>
        <v>263158.734</v>
      </c>
      <c r="P2699" s="35">
        <f t="shared" si="502"/>
        <v>263158.734</v>
      </c>
      <c r="Q2699" s="35">
        <v>340.66</v>
      </c>
      <c r="R2699" s="27">
        <v>35.119999999999997</v>
      </c>
      <c r="S2699" s="27" t="s">
        <v>607</v>
      </c>
      <c r="T2699" s="27" t="s">
        <v>1236</v>
      </c>
    </row>
    <row r="2700" spans="1:20" ht="37.5" customHeight="1" x14ac:dyDescent="0.3">
      <c r="A2700" s="27">
        <f t="shared" si="499"/>
        <v>279</v>
      </c>
      <c r="B2700" s="27">
        <f t="shared" si="498"/>
        <v>213</v>
      </c>
      <c r="C2700" s="38" t="s">
        <v>1761</v>
      </c>
      <c r="D2700" s="27">
        <v>1962</v>
      </c>
      <c r="E2700" s="27"/>
      <c r="F2700" s="119" t="s">
        <v>40</v>
      </c>
      <c r="G2700" s="27" t="s">
        <v>37</v>
      </c>
      <c r="H2700" s="65" t="s">
        <v>241</v>
      </c>
      <c r="I2700" s="27">
        <v>711.7</v>
      </c>
      <c r="J2700" s="27">
        <v>415.9</v>
      </c>
      <c r="K2700" s="40" t="s">
        <v>1837</v>
      </c>
      <c r="L2700" s="55">
        <f t="shared" si="500"/>
        <v>242447.72200000004</v>
      </c>
      <c r="M2700" s="35">
        <f t="shared" si="495"/>
        <v>242447.72200000004</v>
      </c>
      <c r="N2700" s="47">
        <f t="shared" si="501"/>
        <v>24994.903999999999</v>
      </c>
      <c r="O2700" s="47">
        <f t="shared" si="497"/>
        <v>267442.62600000005</v>
      </c>
      <c r="P2700" s="35">
        <f t="shared" si="502"/>
        <v>267442.62600000005</v>
      </c>
      <c r="Q2700" s="35">
        <v>340.66</v>
      </c>
      <c r="R2700" s="27">
        <v>35.119999999999997</v>
      </c>
      <c r="S2700" s="27" t="s">
        <v>607</v>
      </c>
      <c r="T2700" s="27" t="s">
        <v>1236</v>
      </c>
    </row>
    <row r="2701" spans="1:20" ht="37.5" customHeight="1" x14ac:dyDescent="0.3">
      <c r="A2701" s="27">
        <f t="shared" si="499"/>
        <v>280</v>
      </c>
      <c r="B2701" s="27">
        <f t="shared" si="498"/>
        <v>214</v>
      </c>
      <c r="C2701" s="38" t="s">
        <v>1762</v>
      </c>
      <c r="D2701" s="27">
        <v>1964</v>
      </c>
      <c r="E2701" s="27"/>
      <c r="F2701" s="119" t="s">
        <v>40</v>
      </c>
      <c r="G2701" s="27" t="s">
        <v>37</v>
      </c>
      <c r="H2701" s="65" t="s">
        <v>241</v>
      </c>
      <c r="I2701" s="27">
        <v>417.7</v>
      </c>
      <c r="J2701" s="27">
        <v>344.4</v>
      </c>
      <c r="K2701" s="40" t="s">
        <v>1837</v>
      </c>
      <c r="L2701" s="55">
        <f t="shared" si="500"/>
        <v>142293.682</v>
      </c>
      <c r="M2701" s="35">
        <f t="shared" si="495"/>
        <v>142293.682</v>
      </c>
      <c r="N2701" s="47">
        <f t="shared" si="501"/>
        <v>14669.623999999998</v>
      </c>
      <c r="O2701" s="47">
        <f t="shared" si="497"/>
        <v>156963.30600000001</v>
      </c>
      <c r="P2701" s="35">
        <f t="shared" si="502"/>
        <v>156963.30600000001</v>
      </c>
      <c r="Q2701" s="35">
        <v>340.66</v>
      </c>
      <c r="R2701" s="27">
        <v>35.119999999999997</v>
      </c>
      <c r="S2701" s="27" t="s">
        <v>607</v>
      </c>
      <c r="T2701" s="27" t="s">
        <v>1236</v>
      </c>
    </row>
    <row r="2702" spans="1:20" ht="37.5" customHeight="1" x14ac:dyDescent="0.3">
      <c r="A2702" s="27">
        <f t="shared" si="499"/>
        <v>281</v>
      </c>
      <c r="B2702" s="27">
        <f t="shared" si="498"/>
        <v>215</v>
      </c>
      <c r="C2702" s="38" t="s">
        <v>1763</v>
      </c>
      <c r="D2702" s="27">
        <v>1965</v>
      </c>
      <c r="E2702" s="27"/>
      <c r="F2702" s="119" t="s">
        <v>40</v>
      </c>
      <c r="G2702" s="27" t="s">
        <v>37</v>
      </c>
      <c r="H2702" s="65" t="s">
        <v>241</v>
      </c>
      <c r="I2702" s="27">
        <v>721.7</v>
      </c>
      <c r="J2702" s="27">
        <v>411.7</v>
      </c>
      <c r="K2702" s="40" t="s">
        <v>1837</v>
      </c>
      <c r="L2702" s="55">
        <f t="shared" si="500"/>
        <v>245854.32200000004</v>
      </c>
      <c r="M2702" s="35">
        <f t="shared" si="495"/>
        <v>245854.32200000004</v>
      </c>
      <c r="N2702" s="47">
        <f t="shared" si="501"/>
        <v>25346.103999999999</v>
      </c>
      <c r="O2702" s="47">
        <f t="shared" si="497"/>
        <v>271200.42600000004</v>
      </c>
      <c r="P2702" s="35">
        <f t="shared" si="502"/>
        <v>271200.42600000004</v>
      </c>
      <c r="Q2702" s="35">
        <v>340.66</v>
      </c>
      <c r="R2702" s="27">
        <v>35.119999999999997</v>
      </c>
      <c r="S2702" s="27" t="s">
        <v>607</v>
      </c>
      <c r="T2702" s="27" t="s">
        <v>1236</v>
      </c>
    </row>
    <row r="2703" spans="1:20" ht="37.5" customHeight="1" x14ac:dyDescent="0.3">
      <c r="A2703" s="27">
        <f t="shared" si="499"/>
        <v>282</v>
      </c>
      <c r="B2703" s="27">
        <f t="shared" si="498"/>
        <v>216</v>
      </c>
      <c r="C2703" s="38" t="s">
        <v>1764</v>
      </c>
      <c r="D2703" s="27">
        <v>1963</v>
      </c>
      <c r="E2703" s="27"/>
      <c r="F2703" s="119" t="s">
        <v>40</v>
      </c>
      <c r="G2703" s="27" t="s">
        <v>37</v>
      </c>
      <c r="H2703" s="65" t="s">
        <v>241</v>
      </c>
      <c r="I2703" s="27">
        <v>705.8</v>
      </c>
      <c r="J2703" s="27">
        <v>400.48</v>
      </c>
      <c r="K2703" s="40" t="s">
        <v>1837</v>
      </c>
      <c r="L2703" s="55">
        <f t="shared" si="500"/>
        <v>240437.82800000001</v>
      </c>
      <c r="M2703" s="35">
        <f t="shared" si="495"/>
        <v>240437.82800000001</v>
      </c>
      <c r="N2703" s="47">
        <f t="shared" si="501"/>
        <v>24787.695999999996</v>
      </c>
      <c r="O2703" s="47">
        <f t="shared" si="497"/>
        <v>265225.52399999998</v>
      </c>
      <c r="P2703" s="35">
        <f t="shared" si="502"/>
        <v>265225.52399999998</v>
      </c>
      <c r="Q2703" s="35">
        <v>340.66</v>
      </c>
      <c r="R2703" s="27">
        <v>35.119999999999997</v>
      </c>
      <c r="S2703" s="27" t="s">
        <v>607</v>
      </c>
      <c r="T2703" s="27" t="s">
        <v>1236</v>
      </c>
    </row>
    <row r="2704" spans="1:20" ht="37.5" customHeight="1" x14ac:dyDescent="0.3">
      <c r="A2704" s="27">
        <f t="shared" si="499"/>
        <v>283</v>
      </c>
      <c r="B2704" s="27">
        <f t="shared" si="498"/>
        <v>217</v>
      </c>
      <c r="C2704" s="38" t="s">
        <v>1765</v>
      </c>
      <c r="D2704" s="27">
        <v>1962</v>
      </c>
      <c r="E2704" s="27"/>
      <c r="F2704" s="119" t="s">
        <v>40</v>
      </c>
      <c r="G2704" s="27" t="s">
        <v>37</v>
      </c>
      <c r="H2704" s="65" t="s">
        <v>241</v>
      </c>
      <c r="I2704" s="27">
        <v>924.8</v>
      </c>
      <c r="J2704" s="27">
        <v>464.35</v>
      </c>
      <c r="K2704" s="40" t="s">
        <v>1837</v>
      </c>
      <c r="L2704" s="35">
        <f t="shared" si="500"/>
        <v>315042.36800000002</v>
      </c>
      <c r="M2704" s="153">
        <f>L2704+L2705</f>
        <v>404489.02399999998</v>
      </c>
      <c r="N2704" s="35">
        <f t="shared" si="501"/>
        <v>32478.975999999995</v>
      </c>
      <c r="O2704" s="110">
        <f t="shared" si="497"/>
        <v>347521.34400000004</v>
      </c>
      <c r="P2704" s="153">
        <f>O2704+O2705</f>
        <v>451801.79200000002</v>
      </c>
      <c r="Q2704" s="35">
        <v>340.66</v>
      </c>
      <c r="R2704" s="27">
        <v>35.119999999999997</v>
      </c>
      <c r="S2704" s="27" t="s">
        <v>607</v>
      </c>
      <c r="T2704" s="27" t="s">
        <v>1236</v>
      </c>
    </row>
    <row r="2705" spans="1:20" ht="37.5" customHeight="1" x14ac:dyDescent="0.3">
      <c r="A2705" s="27">
        <f t="shared" si="499"/>
        <v>284</v>
      </c>
      <c r="B2705" s="27"/>
      <c r="C2705" s="56"/>
      <c r="D2705" s="101"/>
      <c r="E2705" s="101"/>
      <c r="F2705" s="119" t="s">
        <v>40</v>
      </c>
      <c r="G2705" s="27" t="s">
        <v>37</v>
      </c>
      <c r="H2705" s="102"/>
      <c r="I2705" s="101"/>
      <c r="J2705" s="101"/>
      <c r="K2705" s="38" t="s">
        <v>49</v>
      </c>
      <c r="L2705" s="35">
        <f>I2704*Q2705</f>
        <v>89446.655999999988</v>
      </c>
      <c r="M2705" s="154"/>
      <c r="N2705" s="35">
        <f>I2704*R2705</f>
        <v>14833.791999999998</v>
      </c>
      <c r="O2705" s="110">
        <f t="shared" si="497"/>
        <v>104280.44799999999</v>
      </c>
      <c r="P2705" s="154"/>
      <c r="Q2705" s="119">
        <v>96.72</v>
      </c>
      <c r="R2705" s="119">
        <v>16.04</v>
      </c>
      <c r="S2705" s="27" t="s">
        <v>607</v>
      </c>
      <c r="T2705" s="27" t="s">
        <v>1236</v>
      </c>
    </row>
    <row r="2706" spans="1:20" ht="37.5" customHeight="1" x14ac:dyDescent="0.3">
      <c r="A2706" s="27">
        <f t="shared" si="499"/>
        <v>285</v>
      </c>
      <c r="B2706" s="27">
        <v>218</v>
      </c>
      <c r="C2706" s="38" t="s">
        <v>1766</v>
      </c>
      <c r="D2706" s="27">
        <v>1962</v>
      </c>
      <c r="E2706" s="27"/>
      <c r="F2706" s="119" t="s">
        <v>36</v>
      </c>
      <c r="G2706" s="27" t="s">
        <v>37</v>
      </c>
      <c r="H2706" s="65" t="s">
        <v>241</v>
      </c>
      <c r="I2706" s="27">
        <v>924.8</v>
      </c>
      <c r="J2706" s="27">
        <v>464.35</v>
      </c>
      <c r="K2706" s="40" t="s">
        <v>1837</v>
      </c>
      <c r="L2706" s="55">
        <f t="shared" ref="L2706:L2713" si="503">I2706*Q2706</f>
        <v>315042.36800000002</v>
      </c>
      <c r="M2706" s="35">
        <f t="shared" ref="M2706:M2712" si="504">L2706</f>
        <v>315042.36800000002</v>
      </c>
      <c r="N2706" s="47">
        <f t="shared" ref="N2706:N2713" si="505">I2706*R2706</f>
        <v>32478.975999999995</v>
      </c>
      <c r="O2706" s="47">
        <f t="shared" si="497"/>
        <v>347521.34400000004</v>
      </c>
      <c r="P2706" s="35">
        <f t="shared" si="502"/>
        <v>347521.34400000004</v>
      </c>
      <c r="Q2706" s="35">
        <v>340.66</v>
      </c>
      <c r="R2706" s="35">
        <v>35.119999999999997</v>
      </c>
      <c r="S2706" s="27" t="s">
        <v>607</v>
      </c>
      <c r="T2706" s="27" t="s">
        <v>1236</v>
      </c>
    </row>
    <row r="2707" spans="1:20" ht="37.5" customHeight="1" x14ac:dyDescent="0.3">
      <c r="A2707" s="27">
        <f t="shared" si="499"/>
        <v>286</v>
      </c>
      <c r="B2707" s="27">
        <f>B2706+1</f>
        <v>219</v>
      </c>
      <c r="C2707" s="38" t="s">
        <v>1767</v>
      </c>
      <c r="D2707" s="27">
        <v>1961</v>
      </c>
      <c r="E2707" s="27"/>
      <c r="F2707" s="119" t="s">
        <v>36</v>
      </c>
      <c r="G2707" s="27" t="s">
        <v>37</v>
      </c>
      <c r="H2707" s="65" t="s">
        <v>241</v>
      </c>
      <c r="I2707" s="27">
        <v>990.4</v>
      </c>
      <c r="J2707" s="27">
        <v>507.36</v>
      </c>
      <c r="K2707" s="40" t="s">
        <v>1837</v>
      </c>
      <c r="L2707" s="55">
        <f t="shared" si="503"/>
        <v>337389.66399999999</v>
      </c>
      <c r="M2707" s="35">
        <f t="shared" si="504"/>
        <v>337389.66399999999</v>
      </c>
      <c r="N2707" s="47">
        <f t="shared" si="505"/>
        <v>34782.847999999998</v>
      </c>
      <c r="O2707" s="47">
        <f t="shared" si="497"/>
        <v>372172.51199999999</v>
      </c>
      <c r="P2707" s="35">
        <f t="shared" si="502"/>
        <v>372172.51199999999</v>
      </c>
      <c r="Q2707" s="35">
        <v>340.66</v>
      </c>
      <c r="R2707" s="35">
        <v>35.119999999999997</v>
      </c>
      <c r="S2707" s="27" t="s">
        <v>607</v>
      </c>
      <c r="T2707" s="27" t="s">
        <v>1236</v>
      </c>
    </row>
    <row r="2708" spans="1:20" ht="37.5" customHeight="1" x14ac:dyDescent="0.3">
      <c r="A2708" s="27">
        <f t="shared" si="499"/>
        <v>287</v>
      </c>
      <c r="B2708" s="27">
        <f t="shared" si="498"/>
        <v>220</v>
      </c>
      <c r="C2708" s="38" t="s">
        <v>1768</v>
      </c>
      <c r="D2708" s="27">
        <v>1955</v>
      </c>
      <c r="E2708" s="27"/>
      <c r="F2708" s="119" t="s">
        <v>36</v>
      </c>
      <c r="G2708" s="27" t="s">
        <v>37</v>
      </c>
      <c r="H2708" s="65" t="s">
        <v>241</v>
      </c>
      <c r="I2708" s="27">
        <v>642.4</v>
      </c>
      <c r="J2708" s="27">
        <v>642.4</v>
      </c>
      <c r="K2708" s="40" t="s">
        <v>1837</v>
      </c>
      <c r="L2708" s="55">
        <f t="shared" si="503"/>
        <v>218839.984</v>
      </c>
      <c r="M2708" s="35">
        <f t="shared" si="504"/>
        <v>218839.984</v>
      </c>
      <c r="N2708" s="47">
        <f t="shared" si="505"/>
        <v>22561.087999999996</v>
      </c>
      <c r="O2708" s="47">
        <f t="shared" si="497"/>
        <v>241401.07199999999</v>
      </c>
      <c r="P2708" s="35">
        <f t="shared" si="502"/>
        <v>241401.07199999999</v>
      </c>
      <c r="Q2708" s="35">
        <v>340.66</v>
      </c>
      <c r="R2708" s="35">
        <v>35.119999999999997</v>
      </c>
      <c r="S2708" s="27" t="s">
        <v>607</v>
      </c>
      <c r="T2708" s="27" t="s">
        <v>1236</v>
      </c>
    </row>
    <row r="2709" spans="1:20" ht="37.5" customHeight="1" x14ac:dyDescent="0.3">
      <c r="A2709" s="27">
        <f t="shared" si="499"/>
        <v>288</v>
      </c>
      <c r="B2709" s="27">
        <f t="shared" si="498"/>
        <v>221</v>
      </c>
      <c r="C2709" s="38" t="s">
        <v>1769</v>
      </c>
      <c r="D2709" s="27">
        <v>1959</v>
      </c>
      <c r="E2709" s="27"/>
      <c r="F2709" s="119" t="s">
        <v>36</v>
      </c>
      <c r="G2709" s="27" t="s">
        <v>37</v>
      </c>
      <c r="H2709" s="65" t="s">
        <v>241</v>
      </c>
      <c r="I2709" s="27">
        <v>521.29999999999995</v>
      </c>
      <c r="J2709" s="27">
        <v>284.10000000000002</v>
      </c>
      <c r="K2709" s="40" t="s">
        <v>1837</v>
      </c>
      <c r="L2709" s="55">
        <f t="shared" si="503"/>
        <v>177586.05799999999</v>
      </c>
      <c r="M2709" s="35">
        <f t="shared" si="504"/>
        <v>177586.05799999999</v>
      </c>
      <c r="N2709" s="47">
        <f t="shared" si="505"/>
        <v>18308.055999999997</v>
      </c>
      <c r="O2709" s="47">
        <f t="shared" si="497"/>
        <v>195894.114</v>
      </c>
      <c r="P2709" s="35">
        <f t="shared" si="502"/>
        <v>195894.114</v>
      </c>
      <c r="Q2709" s="35">
        <v>340.66</v>
      </c>
      <c r="R2709" s="35">
        <v>35.119999999999997</v>
      </c>
      <c r="S2709" s="27" t="s">
        <v>607</v>
      </c>
      <c r="T2709" s="27" t="s">
        <v>1236</v>
      </c>
    </row>
    <row r="2710" spans="1:20" ht="37.5" customHeight="1" x14ac:dyDescent="0.3">
      <c r="A2710" s="27">
        <f t="shared" si="499"/>
        <v>289</v>
      </c>
      <c r="B2710" s="27">
        <f t="shared" si="498"/>
        <v>222</v>
      </c>
      <c r="C2710" s="38" t="s">
        <v>1770</v>
      </c>
      <c r="D2710" s="27">
        <v>1954</v>
      </c>
      <c r="E2710" s="27"/>
      <c r="F2710" s="119" t="s">
        <v>36</v>
      </c>
      <c r="G2710" s="27" t="s">
        <v>37</v>
      </c>
      <c r="H2710" s="65" t="s">
        <v>495</v>
      </c>
      <c r="I2710" s="27">
        <v>615.9</v>
      </c>
      <c r="J2710" s="27">
        <v>422.3</v>
      </c>
      <c r="K2710" s="40" t="s">
        <v>1837</v>
      </c>
      <c r="L2710" s="55">
        <f t="shared" si="503"/>
        <v>209812.49400000001</v>
      </c>
      <c r="M2710" s="35">
        <f t="shared" si="504"/>
        <v>209812.49400000001</v>
      </c>
      <c r="N2710" s="47">
        <f t="shared" si="505"/>
        <v>21630.407999999996</v>
      </c>
      <c r="O2710" s="47">
        <f t="shared" si="497"/>
        <v>231442.902</v>
      </c>
      <c r="P2710" s="35">
        <f t="shared" si="502"/>
        <v>231442.902</v>
      </c>
      <c r="Q2710" s="35">
        <v>340.66</v>
      </c>
      <c r="R2710" s="35">
        <v>35.119999999999997</v>
      </c>
      <c r="S2710" s="27" t="s">
        <v>607</v>
      </c>
      <c r="T2710" s="27" t="s">
        <v>1236</v>
      </c>
    </row>
    <row r="2711" spans="1:20" ht="37.5" customHeight="1" x14ac:dyDescent="0.3">
      <c r="A2711" s="27">
        <f t="shared" si="499"/>
        <v>290</v>
      </c>
      <c r="B2711" s="27">
        <f t="shared" si="498"/>
        <v>223</v>
      </c>
      <c r="C2711" s="38" t="s">
        <v>1771</v>
      </c>
      <c r="D2711" s="27">
        <v>1959</v>
      </c>
      <c r="E2711" s="27"/>
      <c r="F2711" s="119" t="s">
        <v>36</v>
      </c>
      <c r="G2711" s="27" t="s">
        <v>37</v>
      </c>
      <c r="H2711" s="65" t="s">
        <v>241</v>
      </c>
      <c r="I2711" s="27">
        <v>694.5</v>
      </c>
      <c r="J2711" s="27">
        <v>403.4</v>
      </c>
      <c r="K2711" s="40" t="s">
        <v>1837</v>
      </c>
      <c r="L2711" s="55">
        <f t="shared" si="503"/>
        <v>236588.37000000002</v>
      </c>
      <c r="M2711" s="35">
        <f t="shared" si="504"/>
        <v>236588.37000000002</v>
      </c>
      <c r="N2711" s="47">
        <f t="shared" si="505"/>
        <v>24390.839999999997</v>
      </c>
      <c r="O2711" s="47">
        <f t="shared" si="497"/>
        <v>260979.21000000002</v>
      </c>
      <c r="P2711" s="35">
        <f t="shared" si="502"/>
        <v>260979.21000000002</v>
      </c>
      <c r="Q2711" s="35">
        <v>340.66</v>
      </c>
      <c r="R2711" s="35">
        <v>35.119999999999997</v>
      </c>
      <c r="S2711" s="27" t="s">
        <v>607</v>
      </c>
      <c r="T2711" s="27" t="s">
        <v>1236</v>
      </c>
    </row>
    <row r="2712" spans="1:20" ht="37.5" customHeight="1" x14ac:dyDescent="0.3">
      <c r="A2712" s="27">
        <f t="shared" si="499"/>
        <v>291</v>
      </c>
      <c r="B2712" s="27">
        <f t="shared" si="498"/>
        <v>224</v>
      </c>
      <c r="C2712" s="38" t="s">
        <v>1772</v>
      </c>
      <c r="D2712" s="27">
        <v>1962</v>
      </c>
      <c r="E2712" s="27"/>
      <c r="F2712" s="119" t="s">
        <v>36</v>
      </c>
      <c r="G2712" s="27" t="s">
        <v>37</v>
      </c>
      <c r="H2712" s="65" t="s">
        <v>241</v>
      </c>
      <c r="I2712" s="27">
        <v>717.9</v>
      </c>
      <c r="J2712" s="27">
        <v>484.5</v>
      </c>
      <c r="K2712" s="40" t="s">
        <v>1837</v>
      </c>
      <c r="L2712" s="55">
        <f t="shared" si="503"/>
        <v>244559.81400000001</v>
      </c>
      <c r="M2712" s="35">
        <f t="shared" si="504"/>
        <v>244559.81400000001</v>
      </c>
      <c r="N2712" s="47">
        <f t="shared" si="505"/>
        <v>25212.647999999997</v>
      </c>
      <c r="O2712" s="47">
        <f t="shared" si="497"/>
        <v>269772.462</v>
      </c>
      <c r="P2712" s="35">
        <f t="shared" si="502"/>
        <v>269772.462</v>
      </c>
      <c r="Q2712" s="35">
        <v>340.66</v>
      </c>
      <c r="R2712" s="35">
        <v>35.119999999999997</v>
      </c>
      <c r="S2712" s="27" t="s">
        <v>607</v>
      </c>
      <c r="T2712" s="27" t="s">
        <v>1236</v>
      </c>
    </row>
    <row r="2713" spans="1:20" ht="37.5" customHeight="1" x14ac:dyDescent="0.3">
      <c r="A2713" s="27">
        <f t="shared" si="499"/>
        <v>292</v>
      </c>
      <c r="B2713" s="27">
        <f t="shared" si="498"/>
        <v>225</v>
      </c>
      <c r="C2713" s="38" t="s">
        <v>1773</v>
      </c>
      <c r="D2713" s="27">
        <v>1959</v>
      </c>
      <c r="E2713" s="27"/>
      <c r="F2713" s="119" t="s">
        <v>36</v>
      </c>
      <c r="G2713" s="27" t="s">
        <v>37</v>
      </c>
      <c r="H2713" s="65" t="s">
        <v>241</v>
      </c>
      <c r="I2713" s="27">
        <v>694.5</v>
      </c>
      <c r="J2713" s="27">
        <v>403.4</v>
      </c>
      <c r="K2713" s="40" t="s">
        <v>1837</v>
      </c>
      <c r="L2713" s="35">
        <f t="shared" si="503"/>
        <v>236588.37000000002</v>
      </c>
      <c r="M2713" s="153">
        <f>L2713+L2714</f>
        <v>690874.71000000008</v>
      </c>
      <c r="N2713" s="35">
        <f t="shared" si="505"/>
        <v>24390.839999999997</v>
      </c>
      <c r="O2713" s="110">
        <f t="shared" si="497"/>
        <v>260979.21000000002</v>
      </c>
      <c r="P2713" s="153">
        <f>O2713+O2714</f>
        <v>735183.81</v>
      </c>
      <c r="Q2713" s="35">
        <v>340.66</v>
      </c>
      <c r="R2713" s="35">
        <v>35.119999999999997</v>
      </c>
      <c r="S2713" s="27" t="s">
        <v>607</v>
      </c>
      <c r="T2713" s="27" t="s">
        <v>1236</v>
      </c>
    </row>
    <row r="2714" spans="1:20" ht="18.75" customHeight="1" x14ac:dyDescent="0.3">
      <c r="A2714" s="27">
        <f t="shared" si="499"/>
        <v>293</v>
      </c>
      <c r="B2714" s="27"/>
      <c r="C2714" s="56"/>
      <c r="D2714" s="101"/>
      <c r="E2714" s="101"/>
      <c r="F2714" s="119" t="s">
        <v>36</v>
      </c>
      <c r="G2714" s="27" t="s">
        <v>37</v>
      </c>
      <c r="H2714" s="102"/>
      <c r="I2714" s="101"/>
      <c r="J2714" s="101"/>
      <c r="K2714" s="38" t="s">
        <v>32</v>
      </c>
      <c r="L2714" s="35">
        <f>I2713*Q2714</f>
        <v>454286.34</v>
      </c>
      <c r="M2714" s="154"/>
      <c r="N2714" s="35">
        <f>I2713*R2714</f>
        <v>19918.259999999998</v>
      </c>
      <c r="O2714" s="110">
        <f t="shared" si="497"/>
        <v>474204.60000000003</v>
      </c>
      <c r="P2714" s="154"/>
      <c r="Q2714" s="35">
        <v>654.12</v>
      </c>
      <c r="R2714" s="43">
        <v>28.68</v>
      </c>
      <c r="S2714" s="27" t="s">
        <v>607</v>
      </c>
      <c r="T2714" s="27" t="s">
        <v>1236</v>
      </c>
    </row>
    <row r="2715" spans="1:20" ht="37.5" customHeight="1" x14ac:dyDescent="0.3">
      <c r="A2715" s="27">
        <f t="shared" si="499"/>
        <v>294</v>
      </c>
      <c r="B2715" s="27">
        <v>226</v>
      </c>
      <c r="C2715" s="38" t="s">
        <v>1774</v>
      </c>
      <c r="D2715" s="27">
        <v>1962</v>
      </c>
      <c r="E2715" s="27"/>
      <c r="F2715" s="119" t="s">
        <v>40</v>
      </c>
      <c r="G2715" s="27" t="s">
        <v>37</v>
      </c>
      <c r="H2715" s="65" t="s">
        <v>241</v>
      </c>
      <c r="I2715" s="27">
        <v>557.70000000000005</v>
      </c>
      <c r="J2715" s="27">
        <v>210.7</v>
      </c>
      <c r="K2715" s="40" t="s">
        <v>1837</v>
      </c>
      <c r="L2715" s="55">
        <f t="shared" ref="L2715:L2750" si="506">I2715*Q2715</f>
        <v>189986.08200000002</v>
      </c>
      <c r="M2715" s="35">
        <f t="shared" ref="M2715:M2749" si="507">L2715</f>
        <v>189986.08200000002</v>
      </c>
      <c r="N2715" s="47">
        <f t="shared" ref="N2715:N2750" si="508">I2715*R2715</f>
        <v>19586.423999999999</v>
      </c>
      <c r="O2715" s="47">
        <f t="shared" si="497"/>
        <v>209572.50600000002</v>
      </c>
      <c r="P2715" s="35">
        <f t="shared" si="502"/>
        <v>209572.50600000002</v>
      </c>
      <c r="Q2715" s="35">
        <v>340.66</v>
      </c>
      <c r="R2715" s="27">
        <v>35.119999999999997</v>
      </c>
      <c r="S2715" s="27" t="s">
        <v>607</v>
      </c>
      <c r="T2715" s="27" t="s">
        <v>1236</v>
      </c>
    </row>
    <row r="2716" spans="1:20" ht="37.5" customHeight="1" x14ac:dyDescent="0.3">
      <c r="A2716" s="27">
        <f t="shared" si="499"/>
        <v>295</v>
      </c>
      <c r="B2716" s="27">
        <f>B2715+1</f>
        <v>227</v>
      </c>
      <c r="C2716" s="38" t="s">
        <v>1775</v>
      </c>
      <c r="D2716" s="27">
        <v>1958</v>
      </c>
      <c r="E2716" s="27"/>
      <c r="F2716" s="119" t="s">
        <v>36</v>
      </c>
      <c r="G2716" s="27">
        <v>1958</v>
      </c>
      <c r="H2716" s="65" t="s">
        <v>241</v>
      </c>
      <c r="I2716" s="27">
        <v>421.8</v>
      </c>
      <c r="J2716" s="27">
        <v>421.8</v>
      </c>
      <c r="K2716" s="40" t="s">
        <v>1837</v>
      </c>
      <c r="L2716" s="55">
        <f t="shared" si="506"/>
        <v>143690.38800000001</v>
      </c>
      <c r="M2716" s="35">
        <f t="shared" si="507"/>
        <v>143690.38800000001</v>
      </c>
      <c r="N2716" s="47">
        <f t="shared" si="508"/>
        <v>14813.616</v>
      </c>
      <c r="O2716" s="47">
        <f t="shared" si="497"/>
        <v>158504.00400000002</v>
      </c>
      <c r="P2716" s="35">
        <f t="shared" si="502"/>
        <v>158504.00400000002</v>
      </c>
      <c r="Q2716" s="35">
        <v>340.66</v>
      </c>
      <c r="R2716" s="35">
        <v>35.119999999999997</v>
      </c>
      <c r="S2716" s="27" t="s">
        <v>607</v>
      </c>
      <c r="T2716" s="27" t="s">
        <v>1236</v>
      </c>
    </row>
    <row r="2717" spans="1:20" ht="37.5" customHeight="1" x14ac:dyDescent="0.3">
      <c r="A2717" s="27">
        <f t="shared" si="499"/>
        <v>296</v>
      </c>
      <c r="B2717" s="27">
        <f t="shared" si="498"/>
        <v>228</v>
      </c>
      <c r="C2717" s="38" t="s">
        <v>1776</v>
      </c>
      <c r="D2717" s="27">
        <v>1958</v>
      </c>
      <c r="E2717" s="27"/>
      <c r="F2717" s="119" t="s">
        <v>36</v>
      </c>
      <c r="G2717" s="27">
        <v>1958</v>
      </c>
      <c r="H2717" s="65" t="s">
        <v>241</v>
      </c>
      <c r="I2717" s="27">
        <v>524.9</v>
      </c>
      <c r="J2717" s="27">
        <v>524.9</v>
      </c>
      <c r="K2717" s="40" t="s">
        <v>1837</v>
      </c>
      <c r="L2717" s="55">
        <f t="shared" si="506"/>
        <v>178812.43400000001</v>
      </c>
      <c r="M2717" s="35">
        <f t="shared" si="507"/>
        <v>178812.43400000001</v>
      </c>
      <c r="N2717" s="47">
        <f t="shared" si="508"/>
        <v>18434.487999999998</v>
      </c>
      <c r="O2717" s="47">
        <f t="shared" si="497"/>
        <v>197246.92200000002</v>
      </c>
      <c r="P2717" s="35">
        <f t="shared" si="502"/>
        <v>197246.92200000002</v>
      </c>
      <c r="Q2717" s="35">
        <v>340.66</v>
      </c>
      <c r="R2717" s="35">
        <v>35.119999999999997</v>
      </c>
      <c r="S2717" s="27" t="s">
        <v>607</v>
      </c>
      <c r="T2717" s="27" t="s">
        <v>1236</v>
      </c>
    </row>
    <row r="2718" spans="1:20" ht="37.5" customHeight="1" x14ac:dyDescent="0.3">
      <c r="A2718" s="27">
        <f t="shared" si="499"/>
        <v>297</v>
      </c>
      <c r="B2718" s="27">
        <f t="shared" si="498"/>
        <v>229</v>
      </c>
      <c r="C2718" s="38" t="s">
        <v>1777</v>
      </c>
      <c r="D2718" s="27">
        <v>1958</v>
      </c>
      <c r="E2718" s="27"/>
      <c r="F2718" s="119" t="s">
        <v>36</v>
      </c>
      <c r="G2718" s="27">
        <v>1958</v>
      </c>
      <c r="H2718" s="65" t="s">
        <v>241</v>
      </c>
      <c r="I2718" s="27">
        <v>421.8</v>
      </c>
      <c r="J2718" s="27">
        <v>421.8</v>
      </c>
      <c r="K2718" s="40" t="s">
        <v>1837</v>
      </c>
      <c r="L2718" s="55">
        <f t="shared" si="506"/>
        <v>143690.38800000001</v>
      </c>
      <c r="M2718" s="35">
        <f t="shared" si="507"/>
        <v>143690.38800000001</v>
      </c>
      <c r="N2718" s="47">
        <f t="shared" si="508"/>
        <v>14813.616</v>
      </c>
      <c r="O2718" s="47">
        <f t="shared" si="497"/>
        <v>158504.00400000002</v>
      </c>
      <c r="P2718" s="35">
        <f t="shared" si="502"/>
        <v>158504.00400000002</v>
      </c>
      <c r="Q2718" s="35">
        <v>340.66</v>
      </c>
      <c r="R2718" s="35">
        <v>35.119999999999997</v>
      </c>
      <c r="S2718" s="27" t="s">
        <v>607</v>
      </c>
      <c r="T2718" s="27" t="s">
        <v>1236</v>
      </c>
    </row>
    <row r="2719" spans="1:20" ht="37.5" customHeight="1" x14ac:dyDescent="0.3">
      <c r="A2719" s="27">
        <f t="shared" si="499"/>
        <v>298</v>
      </c>
      <c r="B2719" s="27">
        <f t="shared" si="498"/>
        <v>230</v>
      </c>
      <c r="C2719" s="38" t="s">
        <v>1778</v>
      </c>
      <c r="D2719" s="27">
        <v>1958</v>
      </c>
      <c r="E2719" s="27"/>
      <c r="F2719" s="119" t="s">
        <v>36</v>
      </c>
      <c r="G2719" s="27">
        <v>1958</v>
      </c>
      <c r="H2719" s="65" t="s">
        <v>241</v>
      </c>
      <c r="I2719" s="27">
        <v>422.1</v>
      </c>
      <c r="J2719" s="27">
        <v>422.1</v>
      </c>
      <c r="K2719" s="40" t="s">
        <v>1837</v>
      </c>
      <c r="L2719" s="55">
        <f t="shared" si="506"/>
        <v>143792.58600000001</v>
      </c>
      <c r="M2719" s="35">
        <f t="shared" si="507"/>
        <v>143792.58600000001</v>
      </c>
      <c r="N2719" s="47">
        <f t="shared" si="508"/>
        <v>14824.152</v>
      </c>
      <c r="O2719" s="47">
        <f t="shared" si="497"/>
        <v>158616.73800000001</v>
      </c>
      <c r="P2719" s="35">
        <f t="shared" si="502"/>
        <v>158616.73800000001</v>
      </c>
      <c r="Q2719" s="35">
        <v>340.66</v>
      </c>
      <c r="R2719" s="35">
        <v>35.119999999999997</v>
      </c>
      <c r="S2719" s="27" t="s">
        <v>607</v>
      </c>
      <c r="T2719" s="27" t="s">
        <v>1236</v>
      </c>
    </row>
    <row r="2720" spans="1:20" ht="37.5" customHeight="1" x14ac:dyDescent="0.3">
      <c r="A2720" s="27">
        <f t="shared" si="499"/>
        <v>299</v>
      </c>
      <c r="B2720" s="27">
        <f t="shared" si="498"/>
        <v>231</v>
      </c>
      <c r="C2720" s="38" t="s">
        <v>1779</v>
      </c>
      <c r="D2720" s="27">
        <v>1958</v>
      </c>
      <c r="E2720" s="27"/>
      <c r="F2720" s="119" t="s">
        <v>36</v>
      </c>
      <c r="G2720" s="27">
        <v>1958</v>
      </c>
      <c r="H2720" s="65" t="s">
        <v>241</v>
      </c>
      <c r="I2720" s="27">
        <v>419.4</v>
      </c>
      <c r="J2720" s="27">
        <v>419.4</v>
      </c>
      <c r="K2720" s="40" t="s">
        <v>1837</v>
      </c>
      <c r="L2720" s="55">
        <f t="shared" si="506"/>
        <v>142872.804</v>
      </c>
      <c r="M2720" s="35">
        <f t="shared" si="507"/>
        <v>142872.804</v>
      </c>
      <c r="N2720" s="47">
        <f t="shared" si="508"/>
        <v>14729.327999999998</v>
      </c>
      <c r="O2720" s="47">
        <f t="shared" si="497"/>
        <v>157602.13200000001</v>
      </c>
      <c r="P2720" s="35">
        <f t="shared" si="502"/>
        <v>157602.13200000001</v>
      </c>
      <c r="Q2720" s="35">
        <v>340.66</v>
      </c>
      <c r="R2720" s="35">
        <v>35.119999999999997</v>
      </c>
      <c r="S2720" s="27" t="s">
        <v>607</v>
      </c>
      <c r="T2720" s="27" t="s">
        <v>1236</v>
      </c>
    </row>
    <row r="2721" spans="1:20" ht="37.5" customHeight="1" x14ac:dyDescent="0.3">
      <c r="A2721" s="27">
        <f t="shared" si="499"/>
        <v>300</v>
      </c>
      <c r="B2721" s="27">
        <f t="shared" si="498"/>
        <v>232</v>
      </c>
      <c r="C2721" s="38" t="s">
        <v>1780</v>
      </c>
      <c r="D2721" s="27">
        <v>1958</v>
      </c>
      <c r="E2721" s="27"/>
      <c r="F2721" s="119" t="s">
        <v>36</v>
      </c>
      <c r="G2721" s="27">
        <v>1958</v>
      </c>
      <c r="H2721" s="65" t="s">
        <v>241</v>
      </c>
      <c r="I2721" s="27">
        <v>524.9</v>
      </c>
      <c r="J2721" s="27">
        <v>524.9</v>
      </c>
      <c r="K2721" s="40" t="s">
        <v>1837</v>
      </c>
      <c r="L2721" s="55">
        <f t="shared" si="506"/>
        <v>178812.43400000001</v>
      </c>
      <c r="M2721" s="35">
        <f t="shared" si="507"/>
        <v>178812.43400000001</v>
      </c>
      <c r="N2721" s="47">
        <f t="shared" si="508"/>
        <v>18434.487999999998</v>
      </c>
      <c r="O2721" s="47">
        <f t="shared" si="497"/>
        <v>197246.92200000002</v>
      </c>
      <c r="P2721" s="35">
        <f t="shared" si="502"/>
        <v>197246.92200000002</v>
      </c>
      <c r="Q2721" s="35">
        <v>340.66</v>
      </c>
      <c r="R2721" s="35">
        <v>35.119999999999997</v>
      </c>
      <c r="S2721" s="27" t="s">
        <v>607</v>
      </c>
      <c r="T2721" s="27" t="s">
        <v>1236</v>
      </c>
    </row>
    <row r="2722" spans="1:20" ht="37.5" customHeight="1" x14ac:dyDescent="0.3">
      <c r="A2722" s="27">
        <f t="shared" si="499"/>
        <v>301</v>
      </c>
      <c r="B2722" s="27">
        <f t="shared" si="498"/>
        <v>233</v>
      </c>
      <c r="C2722" s="38" t="s">
        <v>1781</v>
      </c>
      <c r="D2722" s="27">
        <v>1958</v>
      </c>
      <c r="E2722" s="27"/>
      <c r="F2722" s="119" t="s">
        <v>36</v>
      </c>
      <c r="G2722" s="27">
        <v>1958</v>
      </c>
      <c r="H2722" s="65" t="s">
        <v>241</v>
      </c>
      <c r="I2722" s="27">
        <v>419.4</v>
      </c>
      <c r="J2722" s="27">
        <v>419.4</v>
      </c>
      <c r="K2722" s="40" t="s">
        <v>1837</v>
      </c>
      <c r="L2722" s="55">
        <f t="shared" si="506"/>
        <v>142872.804</v>
      </c>
      <c r="M2722" s="35">
        <f t="shared" si="507"/>
        <v>142872.804</v>
      </c>
      <c r="N2722" s="47">
        <f t="shared" si="508"/>
        <v>14729.327999999998</v>
      </c>
      <c r="O2722" s="47">
        <f t="shared" si="497"/>
        <v>157602.13200000001</v>
      </c>
      <c r="P2722" s="35">
        <f t="shared" si="502"/>
        <v>157602.13200000001</v>
      </c>
      <c r="Q2722" s="35">
        <v>340.66</v>
      </c>
      <c r="R2722" s="35">
        <v>35.119999999999997</v>
      </c>
      <c r="S2722" s="27" t="s">
        <v>607</v>
      </c>
      <c r="T2722" s="27" t="s">
        <v>1236</v>
      </c>
    </row>
    <row r="2723" spans="1:20" ht="37.5" customHeight="1" x14ac:dyDescent="0.3">
      <c r="A2723" s="27">
        <f t="shared" si="499"/>
        <v>302</v>
      </c>
      <c r="B2723" s="27">
        <f t="shared" ref="B2723:B2750" si="509">B2722+1</f>
        <v>234</v>
      </c>
      <c r="C2723" s="38" t="s">
        <v>1782</v>
      </c>
      <c r="D2723" s="27">
        <v>1958</v>
      </c>
      <c r="E2723" s="27"/>
      <c r="F2723" s="119" t="s">
        <v>36</v>
      </c>
      <c r="G2723" s="27">
        <v>1958</v>
      </c>
      <c r="H2723" s="65" t="s">
        <v>241</v>
      </c>
      <c r="I2723" s="27">
        <v>422.1</v>
      </c>
      <c r="J2723" s="27">
        <v>422.1</v>
      </c>
      <c r="K2723" s="40" t="s">
        <v>1837</v>
      </c>
      <c r="L2723" s="55">
        <f t="shared" si="506"/>
        <v>143792.58600000001</v>
      </c>
      <c r="M2723" s="35">
        <f t="shared" si="507"/>
        <v>143792.58600000001</v>
      </c>
      <c r="N2723" s="47">
        <f t="shared" si="508"/>
        <v>14824.152</v>
      </c>
      <c r="O2723" s="47">
        <f t="shared" si="497"/>
        <v>158616.73800000001</v>
      </c>
      <c r="P2723" s="35">
        <f t="shared" si="502"/>
        <v>158616.73800000001</v>
      </c>
      <c r="Q2723" s="35">
        <v>340.66</v>
      </c>
      <c r="R2723" s="35">
        <v>35.119999999999997</v>
      </c>
      <c r="S2723" s="27" t="s">
        <v>607</v>
      </c>
      <c r="T2723" s="27" t="s">
        <v>1236</v>
      </c>
    </row>
    <row r="2724" spans="1:20" ht="37.5" customHeight="1" x14ac:dyDescent="0.3">
      <c r="A2724" s="27">
        <f t="shared" si="499"/>
        <v>303</v>
      </c>
      <c r="B2724" s="27">
        <f t="shared" si="509"/>
        <v>235</v>
      </c>
      <c r="C2724" s="38" t="s">
        <v>1783</v>
      </c>
      <c r="D2724" s="27">
        <v>1958</v>
      </c>
      <c r="E2724" s="27"/>
      <c r="F2724" s="119" t="s">
        <v>36</v>
      </c>
      <c r="G2724" s="27" t="s">
        <v>37</v>
      </c>
      <c r="H2724" s="65" t="s">
        <v>241</v>
      </c>
      <c r="I2724" s="27">
        <v>419.4</v>
      </c>
      <c r="J2724" s="27">
        <v>419.4</v>
      </c>
      <c r="K2724" s="40" t="s">
        <v>1837</v>
      </c>
      <c r="L2724" s="55">
        <f t="shared" si="506"/>
        <v>142872.804</v>
      </c>
      <c r="M2724" s="35">
        <f t="shared" si="507"/>
        <v>142872.804</v>
      </c>
      <c r="N2724" s="47">
        <f t="shared" si="508"/>
        <v>14729.327999999998</v>
      </c>
      <c r="O2724" s="47">
        <f t="shared" si="497"/>
        <v>157602.13200000001</v>
      </c>
      <c r="P2724" s="35">
        <f t="shared" si="502"/>
        <v>157602.13200000001</v>
      </c>
      <c r="Q2724" s="35">
        <v>340.66</v>
      </c>
      <c r="R2724" s="35">
        <v>35.119999999999997</v>
      </c>
      <c r="S2724" s="27" t="s">
        <v>607</v>
      </c>
      <c r="T2724" s="27" t="s">
        <v>1236</v>
      </c>
    </row>
    <row r="2725" spans="1:20" ht="37.5" customHeight="1" x14ac:dyDescent="0.3">
      <c r="A2725" s="27">
        <f t="shared" si="499"/>
        <v>304</v>
      </c>
      <c r="B2725" s="27">
        <f t="shared" si="509"/>
        <v>236</v>
      </c>
      <c r="C2725" s="38" t="s">
        <v>1784</v>
      </c>
      <c r="D2725" s="27">
        <v>1930</v>
      </c>
      <c r="E2725" s="27"/>
      <c r="F2725" s="119" t="s">
        <v>36</v>
      </c>
      <c r="G2725" s="27" t="s">
        <v>37</v>
      </c>
      <c r="H2725" s="65" t="s">
        <v>241</v>
      </c>
      <c r="I2725" s="27">
        <v>870.4</v>
      </c>
      <c r="J2725" s="27">
        <v>474</v>
      </c>
      <c r="K2725" s="40" t="s">
        <v>1837</v>
      </c>
      <c r="L2725" s="55">
        <f t="shared" si="506"/>
        <v>296510.46400000004</v>
      </c>
      <c r="M2725" s="35">
        <f t="shared" si="507"/>
        <v>296510.46400000004</v>
      </c>
      <c r="N2725" s="47">
        <f t="shared" si="508"/>
        <v>30568.447999999997</v>
      </c>
      <c r="O2725" s="47">
        <f t="shared" si="497"/>
        <v>327078.91200000001</v>
      </c>
      <c r="P2725" s="35">
        <f t="shared" si="502"/>
        <v>327078.91200000001</v>
      </c>
      <c r="Q2725" s="35">
        <v>340.66</v>
      </c>
      <c r="R2725" s="35">
        <v>35.119999999999997</v>
      </c>
      <c r="S2725" s="27" t="s">
        <v>607</v>
      </c>
      <c r="T2725" s="27" t="s">
        <v>1236</v>
      </c>
    </row>
    <row r="2726" spans="1:20" ht="37.5" customHeight="1" x14ac:dyDescent="0.3">
      <c r="A2726" s="27">
        <f t="shared" si="499"/>
        <v>305</v>
      </c>
      <c r="B2726" s="27">
        <f t="shared" si="509"/>
        <v>237</v>
      </c>
      <c r="C2726" s="38" t="s">
        <v>1785</v>
      </c>
      <c r="D2726" s="27">
        <v>1952</v>
      </c>
      <c r="E2726" s="27"/>
      <c r="F2726" s="119" t="s">
        <v>40</v>
      </c>
      <c r="G2726" s="27" t="s">
        <v>31</v>
      </c>
      <c r="H2726" s="65" t="s">
        <v>241</v>
      </c>
      <c r="I2726" s="27">
        <v>1111</v>
      </c>
      <c r="J2726" s="27">
        <v>616.79999999999995</v>
      </c>
      <c r="K2726" s="40" t="s">
        <v>1837</v>
      </c>
      <c r="L2726" s="55">
        <f t="shared" si="506"/>
        <v>378473.26</v>
      </c>
      <c r="M2726" s="35">
        <f t="shared" si="507"/>
        <v>378473.26</v>
      </c>
      <c r="N2726" s="47">
        <f t="shared" si="508"/>
        <v>39018.32</v>
      </c>
      <c r="O2726" s="47">
        <f t="shared" si="497"/>
        <v>417491.58</v>
      </c>
      <c r="P2726" s="35">
        <f t="shared" si="502"/>
        <v>417491.58</v>
      </c>
      <c r="Q2726" s="35">
        <v>340.66</v>
      </c>
      <c r="R2726" s="27">
        <v>35.119999999999997</v>
      </c>
      <c r="S2726" s="27" t="s">
        <v>607</v>
      </c>
      <c r="T2726" s="27" t="s">
        <v>1236</v>
      </c>
    </row>
    <row r="2727" spans="1:20" ht="37.5" customHeight="1" x14ac:dyDescent="0.3">
      <c r="A2727" s="27">
        <f t="shared" si="499"/>
        <v>306</v>
      </c>
      <c r="B2727" s="27">
        <f t="shared" si="509"/>
        <v>238</v>
      </c>
      <c r="C2727" s="38" t="s">
        <v>1786</v>
      </c>
      <c r="D2727" s="27">
        <v>1981</v>
      </c>
      <c r="E2727" s="27"/>
      <c r="F2727" s="119" t="s">
        <v>40</v>
      </c>
      <c r="G2727" s="27" t="s">
        <v>31</v>
      </c>
      <c r="H2727" s="65" t="s">
        <v>241</v>
      </c>
      <c r="I2727" s="27">
        <v>1867</v>
      </c>
      <c r="J2727" s="27">
        <v>811.5</v>
      </c>
      <c r="K2727" s="40" t="s">
        <v>1837</v>
      </c>
      <c r="L2727" s="55">
        <f t="shared" si="506"/>
        <v>636012.22000000009</v>
      </c>
      <c r="M2727" s="35">
        <f t="shared" si="507"/>
        <v>636012.22000000009</v>
      </c>
      <c r="N2727" s="47">
        <f t="shared" si="508"/>
        <v>65569.039999999994</v>
      </c>
      <c r="O2727" s="47">
        <f t="shared" si="497"/>
        <v>701581.26000000013</v>
      </c>
      <c r="P2727" s="35">
        <f t="shared" si="502"/>
        <v>701581.26000000013</v>
      </c>
      <c r="Q2727" s="35">
        <v>340.66</v>
      </c>
      <c r="R2727" s="27">
        <v>35.119999999999997</v>
      </c>
      <c r="S2727" s="27" t="s">
        <v>607</v>
      </c>
      <c r="T2727" s="27" t="s">
        <v>1236</v>
      </c>
    </row>
    <row r="2728" spans="1:20" ht="37.5" customHeight="1" x14ac:dyDescent="0.3">
      <c r="A2728" s="27">
        <f t="shared" si="499"/>
        <v>307</v>
      </c>
      <c r="B2728" s="27">
        <f t="shared" si="509"/>
        <v>239</v>
      </c>
      <c r="C2728" s="38" t="s">
        <v>1787</v>
      </c>
      <c r="D2728" s="27">
        <v>1983</v>
      </c>
      <c r="E2728" s="27"/>
      <c r="F2728" s="119" t="s">
        <v>40</v>
      </c>
      <c r="G2728" s="27" t="s">
        <v>31</v>
      </c>
      <c r="H2728" s="65" t="s">
        <v>255</v>
      </c>
      <c r="I2728" s="27">
        <v>5593</v>
      </c>
      <c r="J2728" s="27">
        <v>5593</v>
      </c>
      <c r="K2728" s="40" t="s">
        <v>1837</v>
      </c>
      <c r="L2728" s="55">
        <f t="shared" si="506"/>
        <v>1905311.3800000001</v>
      </c>
      <c r="M2728" s="35">
        <f t="shared" si="507"/>
        <v>1905311.3800000001</v>
      </c>
      <c r="N2728" s="47">
        <f t="shared" si="508"/>
        <v>196426.15999999997</v>
      </c>
      <c r="O2728" s="47">
        <f t="shared" si="497"/>
        <v>2101737.54</v>
      </c>
      <c r="P2728" s="35">
        <f t="shared" si="502"/>
        <v>2101737.54</v>
      </c>
      <c r="Q2728" s="35">
        <v>340.66</v>
      </c>
      <c r="R2728" s="27">
        <v>35.119999999999997</v>
      </c>
      <c r="S2728" s="27" t="s">
        <v>607</v>
      </c>
      <c r="T2728" s="27" t="s">
        <v>1236</v>
      </c>
    </row>
    <row r="2729" spans="1:20" ht="37.5" customHeight="1" x14ac:dyDescent="0.3">
      <c r="A2729" s="27">
        <f t="shared" si="499"/>
        <v>308</v>
      </c>
      <c r="B2729" s="27">
        <f t="shared" si="509"/>
        <v>240</v>
      </c>
      <c r="C2729" s="38" t="s">
        <v>1788</v>
      </c>
      <c r="D2729" s="27">
        <v>1980</v>
      </c>
      <c r="E2729" s="27"/>
      <c r="F2729" s="119" t="s">
        <v>40</v>
      </c>
      <c r="G2729" s="27" t="s">
        <v>31</v>
      </c>
      <c r="H2729" s="65" t="s">
        <v>255</v>
      </c>
      <c r="I2729" s="27">
        <v>5545.7</v>
      </c>
      <c r="J2729" s="27">
        <v>5545.7</v>
      </c>
      <c r="K2729" s="40" t="s">
        <v>1837</v>
      </c>
      <c r="L2729" s="55">
        <f t="shared" si="506"/>
        <v>1889198.162</v>
      </c>
      <c r="M2729" s="35">
        <f t="shared" si="507"/>
        <v>1889198.162</v>
      </c>
      <c r="N2729" s="47">
        <f t="shared" si="508"/>
        <v>194764.98399999997</v>
      </c>
      <c r="O2729" s="47">
        <f t="shared" si="497"/>
        <v>2083963.1459999999</v>
      </c>
      <c r="P2729" s="35">
        <f t="shared" si="502"/>
        <v>2083963.1459999999</v>
      </c>
      <c r="Q2729" s="35">
        <v>340.66</v>
      </c>
      <c r="R2729" s="27">
        <v>35.119999999999997</v>
      </c>
      <c r="S2729" s="27" t="s">
        <v>607</v>
      </c>
      <c r="T2729" s="27" t="s">
        <v>1236</v>
      </c>
    </row>
    <row r="2730" spans="1:20" ht="37.5" customHeight="1" x14ac:dyDescent="0.3">
      <c r="A2730" s="27">
        <f t="shared" si="499"/>
        <v>309</v>
      </c>
      <c r="B2730" s="27">
        <f t="shared" si="509"/>
        <v>241</v>
      </c>
      <c r="C2730" s="38" t="s">
        <v>1789</v>
      </c>
      <c r="D2730" s="27">
        <v>1983</v>
      </c>
      <c r="E2730" s="27"/>
      <c r="F2730" s="44" t="s">
        <v>74</v>
      </c>
      <c r="G2730" s="27" t="s">
        <v>31</v>
      </c>
      <c r="H2730" s="65" t="s">
        <v>255</v>
      </c>
      <c r="I2730" s="27">
        <v>5477.1</v>
      </c>
      <c r="J2730" s="27">
        <v>5477.1</v>
      </c>
      <c r="K2730" s="40" t="s">
        <v>1837</v>
      </c>
      <c r="L2730" s="55">
        <f t="shared" si="506"/>
        <v>1164979.17</v>
      </c>
      <c r="M2730" s="35">
        <f t="shared" si="507"/>
        <v>1164979.17</v>
      </c>
      <c r="N2730" s="47">
        <f t="shared" si="508"/>
        <v>113266.428</v>
      </c>
      <c r="O2730" s="47">
        <f t="shared" si="497"/>
        <v>1278245.598</v>
      </c>
      <c r="P2730" s="35">
        <f t="shared" si="502"/>
        <v>1278245.598</v>
      </c>
      <c r="Q2730" s="35">
        <v>212.7</v>
      </c>
      <c r="R2730" s="35">
        <v>20.68</v>
      </c>
      <c r="S2730" s="27" t="s">
        <v>607</v>
      </c>
      <c r="T2730" s="27" t="s">
        <v>1236</v>
      </c>
    </row>
    <row r="2731" spans="1:20" ht="37.5" customHeight="1" x14ac:dyDescent="0.3">
      <c r="A2731" s="27">
        <f t="shared" si="499"/>
        <v>310</v>
      </c>
      <c r="B2731" s="27">
        <f t="shared" si="509"/>
        <v>242</v>
      </c>
      <c r="C2731" s="38" t="s">
        <v>1790</v>
      </c>
      <c r="D2731" s="27">
        <v>1983</v>
      </c>
      <c r="E2731" s="27"/>
      <c r="F2731" s="44" t="s">
        <v>74</v>
      </c>
      <c r="G2731" s="27" t="s">
        <v>31</v>
      </c>
      <c r="H2731" s="65" t="s">
        <v>255</v>
      </c>
      <c r="I2731" s="27">
        <v>5985.84</v>
      </c>
      <c r="J2731" s="27">
        <v>4237.16</v>
      </c>
      <c r="K2731" s="40" t="s">
        <v>1837</v>
      </c>
      <c r="L2731" s="55">
        <f t="shared" si="506"/>
        <v>1273188.1680000001</v>
      </c>
      <c r="M2731" s="35">
        <f t="shared" si="507"/>
        <v>1273188.1680000001</v>
      </c>
      <c r="N2731" s="47">
        <f t="shared" si="508"/>
        <v>123787.1712</v>
      </c>
      <c r="O2731" s="47">
        <f t="shared" si="497"/>
        <v>1396975.3392</v>
      </c>
      <c r="P2731" s="35">
        <f t="shared" si="502"/>
        <v>1396975.3392</v>
      </c>
      <c r="Q2731" s="35">
        <v>212.7</v>
      </c>
      <c r="R2731" s="35">
        <v>20.68</v>
      </c>
      <c r="S2731" s="27" t="s">
        <v>607</v>
      </c>
      <c r="T2731" s="27" t="s">
        <v>1236</v>
      </c>
    </row>
    <row r="2732" spans="1:20" s="2" customFormat="1" ht="37.5" customHeight="1" x14ac:dyDescent="0.25">
      <c r="A2732" s="27">
        <f t="shared" si="499"/>
        <v>311</v>
      </c>
      <c r="B2732" s="27">
        <f t="shared" si="509"/>
        <v>243</v>
      </c>
      <c r="C2732" s="38" t="s">
        <v>1791</v>
      </c>
      <c r="D2732" s="27">
        <v>1960</v>
      </c>
      <c r="E2732" s="27"/>
      <c r="F2732" s="119" t="s">
        <v>36</v>
      </c>
      <c r="G2732" s="27" t="s">
        <v>31</v>
      </c>
      <c r="H2732" s="65" t="s">
        <v>241</v>
      </c>
      <c r="I2732" s="27">
        <v>272.2</v>
      </c>
      <c r="J2732" s="27">
        <v>273.2</v>
      </c>
      <c r="K2732" s="40" t="s">
        <v>1837</v>
      </c>
      <c r="L2732" s="55">
        <f t="shared" si="506"/>
        <v>92727.652000000002</v>
      </c>
      <c r="M2732" s="35">
        <f t="shared" si="507"/>
        <v>92727.652000000002</v>
      </c>
      <c r="N2732" s="47">
        <f t="shared" si="508"/>
        <v>9559.6639999999989</v>
      </c>
      <c r="O2732" s="47">
        <f t="shared" si="497"/>
        <v>102287.31600000001</v>
      </c>
      <c r="P2732" s="35">
        <f t="shared" si="502"/>
        <v>102287.31600000001</v>
      </c>
      <c r="Q2732" s="35">
        <v>340.66</v>
      </c>
      <c r="R2732" s="35">
        <v>35.119999999999997</v>
      </c>
      <c r="S2732" s="27" t="s">
        <v>607</v>
      </c>
      <c r="T2732" s="27" t="s">
        <v>1236</v>
      </c>
    </row>
    <row r="2733" spans="1:20" s="2" customFormat="1" ht="37.5" customHeight="1" x14ac:dyDescent="0.25">
      <c r="A2733" s="27">
        <f t="shared" si="499"/>
        <v>312</v>
      </c>
      <c r="B2733" s="27">
        <f t="shared" si="509"/>
        <v>244</v>
      </c>
      <c r="C2733" s="38" t="s">
        <v>1792</v>
      </c>
      <c r="D2733" s="27">
        <v>1961</v>
      </c>
      <c r="E2733" s="27"/>
      <c r="F2733" s="119" t="s">
        <v>36</v>
      </c>
      <c r="G2733" s="27" t="s">
        <v>37</v>
      </c>
      <c r="H2733" s="65" t="s">
        <v>241</v>
      </c>
      <c r="I2733" s="27">
        <v>464.5</v>
      </c>
      <c r="J2733" s="27">
        <v>464.5</v>
      </c>
      <c r="K2733" s="40" t="s">
        <v>1837</v>
      </c>
      <c r="L2733" s="55">
        <f t="shared" si="506"/>
        <v>158236.57</v>
      </c>
      <c r="M2733" s="35">
        <f t="shared" si="507"/>
        <v>158236.57</v>
      </c>
      <c r="N2733" s="47">
        <f t="shared" si="508"/>
        <v>16313.239999999998</v>
      </c>
      <c r="O2733" s="47">
        <f t="shared" si="497"/>
        <v>174549.81</v>
      </c>
      <c r="P2733" s="35">
        <f t="shared" si="502"/>
        <v>174549.81</v>
      </c>
      <c r="Q2733" s="35">
        <v>340.66</v>
      </c>
      <c r="R2733" s="35">
        <v>35.119999999999997</v>
      </c>
      <c r="S2733" s="27" t="s">
        <v>607</v>
      </c>
      <c r="T2733" s="27" t="s">
        <v>1236</v>
      </c>
    </row>
    <row r="2734" spans="1:20" s="2" customFormat="1" ht="37.5" customHeight="1" x14ac:dyDescent="0.25">
      <c r="A2734" s="27">
        <f t="shared" si="499"/>
        <v>313</v>
      </c>
      <c r="B2734" s="27">
        <f t="shared" si="509"/>
        <v>245</v>
      </c>
      <c r="C2734" s="38" t="s">
        <v>1793</v>
      </c>
      <c r="D2734" s="27">
        <v>1960</v>
      </c>
      <c r="E2734" s="27"/>
      <c r="F2734" s="119" t="s">
        <v>36</v>
      </c>
      <c r="G2734" s="27" t="s">
        <v>37</v>
      </c>
      <c r="H2734" s="65" t="s">
        <v>241</v>
      </c>
      <c r="I2734" s="27">
        <v>453.9</v>
      </c>
      <c r="J2734" s="27">
        <v>453.9</v>
      </c>
      <c r="K2734" s="40" t="s">
        <v>1837</v>
      </c>
      <c r="L2734" s="55">
        <f t="shared" si="506"/>
        <v>154625.57399999999</v>
      </c>
      <c r="M2734" s="35">
        <f t="shared" si="507"/>
        <v>154625.57399999999</v>
      </c>
      <c r="N2734" s="47">
        <f t="shared" si="508"/>
        <v>15940.967999999999</v>
      </c>
      <c r="O2734" s="47">
        <f t="shared" si="497"/>
        <v>170566.54199999999</v>
      </c>
      <c r="P2734" s="35">
        <f t="shared" si="502"/>
        <v>170566.54199999999</v>
      </c>
      <c r="Q2734" s="35">
        <v>340.66</v>
      </c>
      <c r="R2734" s="35">
        <v>35.119999999999997</v>
      </c>
      <c r="S2734" s="27" t="s">
        <v>607</v>
      </c>
      <c r="T2734" s="27" t="s">
        <v>1236</v>
      </c>
    </row>
    <row r="2735" spans="1:20" s="2" customFormat="1" ht="37.5" customHeight="1" x14ac:dyDescent="0.25">
      <c r="A2735" s="27">
        <f t="shared" si="499"/>
        <v>314</v>
      </c>
      <c r="B2735" s="27">
        <f t="shared" si="509"/>
        <v>246</v>
      </c>
      <c r="C2735" s="38" t="s">
        <v>1794</v>
      </c>
      <c r="D2735" s="27">
        <v>1960</v>
      </c>
      <c r="E2735" s="27"/>
      <c r="F2735" s="119" t="s">
        <v>36</v>
      </c>
      <c r="G2735" s="27" t="s">
        <v>37</v>
      </c>
      <c r="H2735" s="65" t="s">
        <v>241</v>
      </c>
      <c r="I2735" s="27">
        <v>303.2</v>
      </c>
      <c r="J2735" s="27">
        <v>303.2</v>
      </c>
      <c r="K2735" s="40" t="s">
        <v>1837</v>
      </c>
      <c r="L2735" s="55">
        <f t="shared" si="506"/>
        <v>103288.11200000001</v>
      </c>
      <c r="M2735" s="35">
        <f t="shared" si="507"/>
        <v>103288.11200000001</v>
      </c>
      <c r="N2735" s="47">
        <f t="shared" si="508"/>
        <v>10648.383999999998</v>
      </c>
      <c r="O2735" s="47">
        <f t="shared" si="497"/>
        <v>113936.49600000001</v>
      </c>
      <c r="P2735" s="35">
        <f t="shared" si="502"/>
        <v>113936.49600000001</v>
      </c>
      <c r="Q2735" s="35">
        <v>340.66</v>
      </c>
      <c r="R2735" s="35">
        <v>35.119999999999997</v>
      </c>
      <c r="S2735" s="27" t="s">
        <v>607</v>
      </c>
      <c r="T2735" s="27" t="s">
        <v>1236</v>
      </c>
    </row>
    <row r="2736" spans="1:20" s="2" customFormat="1" ht="37.5" customHeight="1" x14ac:dyDescent="0.25">
      <c r="A2736" s="27">
        <f t="shared" si="499"/>
        <v>315</v>
      </c>
      <c r="B2736" s="27">
        <f t="shared" si="509"/>
        <v>247</v>
      </c>
      <c r="C2736" s="38" t="s">
        <v>1795</v>
      </c>
      <c r="D2736" s="27">
        <v>1935</v>
      </c>
      <c r="E2736" s="27"/>
      <c r="F2736" s="119" t="s">
        <v>36</v>
      </c>
      <c r="G2736" s="27" t="s">
        <v>37</v>
      </c>
      <c r="H2736" s="65" t="s">
        <v>241</v>
      </c>
      <c r="I2736" s="27">
        <v>477.9</v>
      </c>
      <c r="J2736" s="27">
        <v>477.9</v>
      </c>
      <c r="K2736" s="40" t="s">
        <v>1837</v>
      </c>
      <c r="L2736" s="55">
        <f t="shared" si="506"/>
        <v>162801.41399999999</v>
      </c>
      <c r="M2736" s="35">
        <f t="shared" si="507"/>
        <v>162801.41399999999</v>
      </c>
      <c r="N2736" s="47">
        <f t="shared" si="508"/>
        <v>16783.847999999998</v>
      </c>
      <c r="O2736" s="47">
        <f t="shared" si="497"/>
        <v>179585.26199999999</v>
      </c>
      <c r="P2736" s="35">
        <f t="shared" si="502"/>
        <v>179585.26199999999</v>
      </c>
      <c r="Q2736" s="35">
        <v>340.66</v>
      </c>
      <c r="R2736" s="35">
        <v>35.119999999999997</v>
      </c>
      <c r="S2736" s="27" t="s">
        <v>607</v>
      </c>
      <c r="T2736" s="27" t="s">
        <v>1236</v>
      </c>
    </row>
    <row r="2737" spans="1:20" s="2" customFormat="1" ht="37.5" customHeight="1" x14ac:dyDescent="0.25">
      <c r="A2737" s="27">
        <f t="shared" si="499"/>
        <v>316</v>
      </c>
      <c r="B2737" s="27">
        <f t="shared" si="509"/>
        <v>248</v>
      </c>
      <c r="C2737" s="38" t="s">
        <v>1796</v>
      </c>
      <c r="D2737" s="27">
        <v>1961</v>
      </c>
      <c r="E2737" s="27"/>
      <c r="F2737" s="119" t="s">
        <v>36</v>
      </c>
      <c r="G2737" s="27" t="s">
        <v>37</v>
      </c>
      <c r="H2737" s="65" t="s">
        <v>241</v>
      </c>
      <c r="I2737" s="27">
        <v>465.4</v>
      </c>
      <c r="J2737" s="27">
        <v>465</v>
      </c>
      <c r="K2737" s="40" t="s">
        <v>1837</v>
      </c>
      <c r="L2737" s="55">
        <f t="shared" si="506"/>
        <v>158543.16399999999</v>
      </c>
      <c r="M2737" s="35">
        <f t="shared" si="507"/>
        <v>158543.16399999999</v>
      </c>
      <c r="N2737" s="47">
        <f t="shared" si="508"/>
        <v>16344.847999999998</v>
      </c>
      <c r="O2737" s="47">
        <f t="shared" ref="O2737:O2799" si="510">L2737+N2737</f>
        <v>174888.01199999999</v>
      </c>
      <c r="P2737" s="35">
        <f t="shared" si="502"/>
        <v>174888.01199999999</v>
      </c>
      <c r="Q2737" s="35">
        <v>340.66</v>
      </c>
      <c r="R2737" s="35">
        <v>35.119999999999997</v>
      </c>
      <c r="S2737" s="27" t="s">
        <v>607</v>
      </c>
      <c r="T2737" s="27" t="s">
        <v>1236</v>
      </c>
    </row>
    <row r="2738" spans="1:20" s="2" customFormat="1" ht="37.5" customHeight="1" x14ac:dyDescent="0.25">
      <c r="A2738" s="27">
        <f t="shared" si="499"/>
        <v>317</v>
      </c>
      <c r="B2738" s="27">
        <f t="shared" si="509"/>
        <v>249</v>
      </c>
      <c r="C2738" s="38" t="s">
        <v>1797</v>
      </c>
      <c r="D2738" s="27">
        <v>1961</v>
      </c>
      <c r="E2738" s="27"/>
      <c r="F2738" s="119" t="s">
        <v>36</v>
      </c>
      <c r="G2738" s="27" t="s">
        <v>37</v>
      </c>
      <c r="H2738" s="65" t="s">
        <v>241</v>
      </c>
      <c r="I2738" s="27">
        <v>442</v>
      </c>
      <c r="J2738" s="27">
        <v>442</v>
      </c>
      <c r="K2738" s="40" t="s">
        <v>1837</v>
      </c>
      <c r="L2738" s="55">
        <f t="shared" si="506"/>
        <v>150571.72</v>
      </c>
      <c r="M2738" s="35">
        <f t="shared" si="507"/>
        <v>150571.72</v>
      </c>
      <c r="N2738" s="47">
        <f t="shared" si="508"/>
        <v>15523.039999999999</v>
      </c>
      <c r="O2738" s="47">
        <f t="shared" si="510"/>
        <v>166094.76</v>
      </c>
      <c r="P2738" s="35">
        <f t="shared" si="502"/>
        <v>166094.76</v>
      </c>
      <c r="Q2738" s="35">
        <v>340.66</v>
      </c>
      <c r="R2738" s="35">
        <v>35.119999999999997</v>
      </c>
      <c r="S2738" s="27" t="s">
        <v>607</v>
      </c>
      <c r="T2738" s="27" t="s">
        <v>1236</v>
      </c>
    </row>
    <row r="2739" spans="1:20" s="2" customFormat="1" ht="37.5" customHeight="1" x14ac:dyDescent="0.25">
      <c r="A2739" s="27">
        <f t="shared" si="499"/>
        <v>318</v>
      </c>
      <c r="B2739" s="27">
        <f t="shared" si="509"/>
        <v>250</v>
      </c>
      <c r="C2739" s="38" t="s">
        <v>1798</v>
      </c>
      <c r="D2739" s="27">
        <v>1960</v>
      </c>
      <c r="E2739" s="27"/>
      <c r="F2739" s="119" t="s">
        <v>36</v>
      </c>
      <c r="G2739" s="27" t="s">
        <v>37</v>
      </c>
      <c r="H2739" s="65" t="s">
        <v>241</v>
      </c>
      <c r="I2739" s="27">
        <v>434.8</v>
      </c>
      <c r="J2739" s="27">
        <v>434.8</v>
      </c>
      <c r="K2739" s="40" t="s">
        <v>1837</v>
      </c>
      <c r="L2739" s="55">
        <f t="shared" si="506"/>
        <v>148118.96800000002</v>
      </c>
      <c r="M2739" s="35">
        <f t="shared" si="507"/>
        <v>148118.96800000002</v>
      </c>
      <c r="N2739" s="47">
        <f t="shared" si="508"/>
        <v>15270.175999999999</v>
      </c>
      <c r="O2739" s="47">
        <f t="shared" si="510"/>
        <v>163389.14400000003</v>
      </c>
      <c r="P2739" s="35">
        <f t="shared" si="502"/>
        <v>163389.14400000003</v>
      </c>
      <c r="Q2739" s="35">
        <v>340.66</v>
      </c>
      <c r="R2739" s="35">
        <v>35.119999999999997</v>
      </c>
      <c r="S2739" s="27" t="s">
        <v>607</v>
      </c>
      <c r="T2739" s="27" t="s">
        <v>1236</v>
      </c>
    </row>
    <row r="2740" spans="1:20" s="2" customFormat="1" ht="37.5" customHeight="1" x14ac:dyDescent="0.25">
      <c r="A2740" s="27">
        <f t="shared" si="499"/>
        <v>319</v>
      </c>
      <c r="B2740" s="27">
        <f t="shared" si="509"/>
        <v>251</v>
      </c>
      <c r="C2740" s="38" t="s">
        <v>1799</v>
      </c>
      <c r="D2740" s="27">
        <v>1964</v>
      </c>
      <c r="E2740" s="27"/>
      <c r="F2740" s="119" t="s">
        <v>36</v>
      </c>
      <c r="G2740" s="27" t="s">
        <v>37</v>
      </c>
      <c r="H2740" s="65" t="s">
        <v>241</v>
      </c>
      <c r="I2740" s="27">
        <v>906</v>
      </c>
      <c r="J2740" s="27">
        <v>906</v>
      </c>
      <c r="K2740" s="40" t="s">
        <v>1837</v>
      </c>
      <c r="L2740" s="55">
        <f t="shared" si="506"/>
        <v>308637.96000000002</v>
      </c>
      <c r="M2740" s="35">
        <f t="shared" si="507"/>
        <v>308637.96000000002</v>
      </c>
      <c r="N2740" s="47">
        <f t="shared" si="508"/>
        <v>31818.719999999998</v>
      </c>
      <c r="O2740" s="47">
        <f t="shared" si="510"/>
        <v>340456.68</v>
      </c>
      <c r="P2740" s="35">
        <f t="shared" si="502"/>
        <v>340456.68</v>
      </c>
      <c r="Q2740" s="35">
        <v>340.66</v>
      </c>
      <c r="R2740" s="35">
        <v>35.119999999999997</v>
      </c>
      <c r="S2740" s="27" t="s">
        <v>607</v>
      </c>
      <c r="T2740" s="27" t="s">
        <v>1236</v>
      </c>
    </row>
    <row r="2741" spans="1:20" s="2" customFormat="1" ht="37.5" customHeight="1" x14ac:dyDescent="0.25">
      <c r="A2741" s="27">
        <f t="shared" si="499"/>
        <v>320</v>
      </c>
      <c r="B2741" s="27">
        <f t="shared" si="509"/>
        <v>252</v>
      </c>
      <c r="C2741" s="38" t="s">
        <v>1800</v>
      </c>
      <c r="D2741" s="27">
        <v>1960</v>
      </c>
      <c r="E2741" s="27"/>
      <c r="F2741" s="119" t="s">
        <v>36</v>
      </c>
      <c r="G2741" s="27" t="s">
        <v>37</v>
      </c>
      <c r="H2741" s="65" t="s">
        <v>241</v>
      </c>
      <c r="I2741" s="27">
        <v>268.5</v>
      </c>
      <c r="J2741" s="27">
        <v>268.5</v>
      </c>
      <c r="K2741" s="40" t="s">
        <v>1837</v>
      </c>
      <c r="L2741" s="55">
        <f t="shared" si="506"/>
        <v>91467.21</v>
      </c>
      <c r="M2741" s="35">
        <f t="shared" si="507"/>
        <v>91467.21</v>
      </c>
      <c r="N2741" s="47">
        <f t="shared" si="508"/>
        <v>9429.7199999999993</v>
      </c>
      <c r="O2741" s="47">
        <f t="shared" si="510"/>
        <v>100896.93000000001</v>
      </c>
      <c r="P2741" s="35">
        <f t="shared" si="502"/>
        <v>100896.93000000001</v>
      </c>
      <c r="Q2741" s="35">
        <v>340.66</v>
      </c>
      <c r="R2741" s="35">
        <v>35.119999999999997</v>
      </c>
      <c r="S2741" s="27" t="s">
        <v>607</v>
      </c>
      <c r="T2741" s="27" t="s">
        <v>1236</v>
      </c>
    </row>
    <row r="2742" spans="1:20" s="2" customFormat="1" ht="37.5" customHeight="1" x14ac:dyDescent="0.25">
      <c r="A2742" s="27">
        <f t="shared" si="499"/>
        <v>321</v>
      </c>
      <c r="B2742" s="27">
        <f t="shared" si="509"/>
        <v>253</v>
      </c>
      <c r="C2742" s="38" t="s">
        <v>1801</v>
      </c>
      <c r="D2742" s="27">
        <v>1961</v>
      </c>
      <c r="E2742" s="27"/>
      <c r="F2742" s="119" t="s">
        <v>36</v>
      </c>
      <c r="G2742" s="27" t="s">
        <v>37</v>
      </c>
      <c r="H2742" s="65" t="s">
        <v>241</v>
      </c>
      <c r="I2742" s="27">
        <v>271.10000000000002</v>
      </c>
      <c r="J2742" s="27">
        <v>271.10000000000002</v>
      </c>
      <c r="K2742" s="40" t="s">
        <v>1837</v>
      </c>
      <c r="L2742" s="55">
        <f t="shared" si="506"/>
        <v>92352.926000000021</v>
      </c>
      <c r="M2742" s="35">
        <f t="shared" si="507"/>
        <v>92352.926000000021</v>
      </c>
      <c r="N2742" s="47">
        <f t="shared" si="508"/>
        <v>9521.0319999999992</v>
      </c>
      <c r="O2742" s="47">
        <f t="shared" si="510"/>
        <v>101873.95800000001</v>
      </c>
      <c r="P2742" s="35">
        <f t="shared" si="502"/>
        <v>101873.95800000001</v>
      </c>
      <c r="Q2742" s="35">
        <v>340.66</v>
      </c>
      <c r="R2742" s="35">
        <v>35.119999999999997</v>
      </c>
      <c r="S2742" s="27" t="s">
        <v>607</v>
      </c>
      <c r="T2742" s="27" t="s">
        <v>1236</v>
      </c>
    </row>
    <row r="2743" spans="1:20" s="2" customFormat="1" ht="37.5" customHeight="1" x14ac:dyDescent="0.25">
      <c r="A2743" s="27">
        <f t="shared" si="499"/>
        <v>322</v>
      </c>
      <c r="B2743" s="27">
        <f t="shared" si="509"/>
        <v>254</v>
      </c>
      <c r="C2743" s="38" t="s">
        <v>1802</v>
      </c>
      <c r="D2743" s="27">
        <v>1962</v>
      </c>
      <c r="E2743" s="27"/>
      <c r="F2743" s="119" t="s">
        <v>36</v>
      </c>
      <c r="G2743" s="27" t="s">
        <v>37</v>
      </c>
      <c r="H2743" s="65" t="s">
        <v>241</v>
      </c>
      <c r="I2743" s="27">
        <v>466.8</v>
      </c>
      <c r="J2743" s="27">
        <v>466.8</v>
      </c>
      <c r="K2743" s="40" t="s">
        <v>1837</v>
      </c>
      <c r="L2743" s="55">
        <f t="shared" si="506"/>
        <v>159020.08800000002</v>
      </c>
      <c r="M2743" s="35">
        <f t="shared" si="507"/>
        <v>159020.08800000002</v>
      </c>
      <c r="N2743" s="47">
        <f t="shared" si="508"/>
        <v>16394.016</v>
      </c>
      <c r="O2743" s="47">
        <f t="shared" si="510"/>
        <v>175414.10400000002</v>
      </c>
      <c r="P2743" s="35">
        <f t="shared" ref="P2743:P2749" si="511">O2743</f>
        <v>175414.10400000002</v>
      </c>
      <c r="Q2743" s="35">
        <v>340.66</v>
      </c>
      <c r="R2743" s="35">
        <v>35.119999999999997</v>
      </c>
      <c r="S2743" s="27" t="s">
        <v>607</v>
      </c>
      <c r="T2743" s="27" t="s">
        <v>1236</v>
      </c>
    </row>
    <row r="2744" spans="1:20" s="2" customFormat="1" ht="37.5" customHeight="1" x14ac:dyDescent="0.25">
      <c r="A2744" s="27">
        <f t="shared" ref="A2744:A2807" si="512">A2743+1</f>
        <v>323</v>
      </c>
      <c r="B2744" s="27">
        <f t="shared" si="509"/>
        <v>255</v>
      </c>
      <c r="C2744" s="38" t="s">
        <v>1803</v>
      </c>
      <c r="D2744" s="27">
        <v>1962</v>
      </c>
      <c r="E2744" s="27"/>
      <c r="F2744" s="119" t="s">
        <v>36</v>
      </c>
      <c r="G2744" s="27" t="s">
        <v>37</v>
      </c>
      <c r="H2744" s="65" t="s">
        <v>241</v>
      </c>
      <c r="I2744" s="27">
        <v>313.2</v>
      </c>
      <c r="J2744" s="27">
        <v>313.2</v>
      </c>
      <c r="K2744" s="40" t="s">
        <v>1837</v>
      </c>
      <c r="L2744" s="55">
        <f t="shared" si="506"/>
        <v>106694.712</v>
      </c>
      <c r="M2744" s="35">
        <f t="shared" si="507"/>
        <v>106694.712</v>
      </c>
      <c r="N2744" s="47">
        <f t="shared" si="508"/>
        <v>10999.583999999999</v>
      </c>
      <c r="O2744" s="47">
        <f t="shared" si="510"/>
        <v>117694.296</v>
      </c>
      <c r="P2744" s="35">
        <f t="shared" si="511"/>
        <v>117694.296</v>
      </c>
      <c r="Q2744" s="35">
        <v>340.66</v>
      </c>
      <c r="R2744" s="35">
        <v>35.119999999999997</v>
      </c>
      <c r="S2744" s="27" t="s">
        <v>607</v>
      </c>
      <c r="T2744" s="27" t="s">
        <v>1236</v>
      </c>
    </row>
    <row r="2745" spans="1:20" s="2" customFormat="1" ht="37.5" customHeight="1" x14ac:dyDescent="0.25">
      <c r="A2745" s="27">
        <f t="shared" si="512"/>
        <v>324</v>
      </c>
      <c r="B2745" s="27">
        <f t="shared" si="509"/>
        <v>256</v>
      </c>
      <c r="C2745" s="38" t="s">
        <v>1804</v>
      </c>
      <c r="D2745" s="27">
        <v>1962</v>
      </c>
      <c r="E2745" s="27"/>
      <c r="F2745" s="119" t="s">
        <v>36</v>
      </c>
      <c r="G2745" s="27" t="s">
        <v>37</v>
      </c>
      <c r="H2745" s="65" t="s">
        <v>241</v>
      </c>
      <c r="I2745" s="27">
        <v>461.4</v>
      </c>
      <c r="J2745" s="27">
        <v>461.4</v>
      </c>
      <c r="K2745" s="40" t="s">
        <v>1837</v>
      </c>
      <c r="L2745" s="55">
        <f t="shared" si="506"/>
        <v>157180.524</v>
      </c>
      <c r="M2745" s="35">
        <f t="shared" si="507"/>
        <v>157180.524</v>
      </c>
      <c r="N2745" s="47">
        <f t="shared" si="508"/>
        <v>16204.367999999999</v>
      </c>
      <c r="O2745" s="47">
        <f t="shared" si="510"/>
        <v>173384.89199999999</v>
      </c>
      <c r="P2745" s="35">
        <f t="shared" si="511"/>
        <v>173384.89199999999</v>
      </c>
      <c r="Q2745" s="35">
        <v>340.66</v>
      </c>
      <c r="R2745" s="35">
        <v>35.119999999999997</v>
      </c>
      <c r="S2745" s="27" t="s">
        <v>607</v>
      </c>
      <c r="T2745" s="27" t="s">
        <v>1236</v>
      </c>
    </row>
    <row r="2746" spans="1:20" ht="37.5" customHeight="1" x14ac:dyDescent="0.3">
      <c r="A2746" s="27">
        <f t="shared" si="512"/>
        <v>325</v>
      </c>
      <c r="B2746" s="27">
        <f t="shared" si="509"/>
        <v>257</v>
      </c>
      <c r="C2746" s="38" t="s">
        <v>1805</v>
      </c>
      <c r="D2746" s="27">
        <v>1962</v>
      </c>
      <c r="E2746" s="27"/>
      <c r="F2746" s="119" t="s">
        <v>36</v>
      </c>
      <c r="G2746" s="27" t="s">
        <v>37</v>
      </c>
      <c r="H2746" s="65" t="s">
        <v>241</v>
      </c>
      <c r="I2746" s="27">
        <v>464.9</v>
      </c>
      <c r="J2746" s="27">
        <v>464.9</v>
      </c>
      <c r="K2746" s="40" t="s">
        <v>1837</v>
      </c>
      <c r="L2746" s="55">
        <f t="shared" si="506"/>
        <v>158372.834</v>
      </c>
      <c r="M2746" s="35">
        <f t="shared" si="507"/>
        <v>158372.834</v>
      </c>
      <c r="N2746" s="47">
        <f t="shared" si="508"/>
        <v>16327.287999999999</v>
      </c>
      <c r="O2746" s="47">
        <f t="shared" si="510"/>
        <v>174700.122</v>
      </c>
      <c r="P2746" s="35">
        <f t="shared" si="511"/>
        <v>174700.122</v>
      </c>
      <c r="Q2746" s="35">
        <v>340.66</v>
      </c>
      <c r="R2746" s="35">
        <v>35.119999999999997</v>
      </c>
      <c r="S2746" s="27" t="s">
        <v>607</v>
      </c>
      <c r="T2746" s="27" t="s">
        <v>1236</v>
      </c>
    </row>
    <row r="2747" spans="1:20" ht="37.5" customHeight="1" x14ac:dyDescent="0.3">
      <c r="A2747" s="27">
        <f t="shared" si="512"/>
        <v>326</v>
      </c>
      <c r="B2747" s="27">
        <f t="shared" si="509"/>
        <v>258</v>
      </c>
      <c r="C2747" s="38" t="s">
        <v>1806</v>
      </c>
      <c r="D2747" s="27">
        <v>1960</v>
      </c>
      <c r="E2747" s="27"/>
      <c r="F2747" s="119" t="s">
        <v>36</v>
      </c>
      <c r="G2747" s="27" t="s">
        <v>37</v>
      </c>
      <c r="H2747" s="65" t="s">
        <v>241</v>
      </c>
      <c r="I2747" s="27">
        <v>468.8</v>
      </c>
      <c r="J2747" s="27">
        <v>468.8</v>
      </c>
      <c r="K2747" s="40" t="s">
        <v>1837</v>
      </c>
      <c r="L2747" s="55">
        <f t="shared" si="506"/>
        <v>159701.40800000002</v>
      </c>
      <c r="M2747" s="35">
        <f t="shared" si="507"/>
        <v>159701.40800000002</v>
      </c>
      <c r="N2747" s="47">
        <f t="shared" si="508"/>
        <v>16464.255999999998</v>
      </c>
      <c r="O2747" s="47">
        <f t="shared" si="510"/>
        <v>176165.66400000002</v>
      </c>
      <c r="P2747" s="35">
        <f t="shared" si="511"/>
        <v>176165.66400000002</v>
      </c>
      <c r="Q2747" s="35">
        <v>340.66</v>
      </c>
      <c r="R2747" s="35">
        <v>35.119999999999997</v>
      </c>
      <c r="S2747" s="27" t="s">
        <v>607</v>
      </c>
      <c r="T2747" s="27" t="s">
        <v>1236</v>
      </c>
    </row>
    <row r="2748" spans="1:20" ht="37.5" customHeight="1" x14ac:dyDescent="0.3">
      <c r="A2748" s="27">
        <f t="shared" si="512"/>
        <v>327</v>
      </c>
      <c r="B2748" s="27">
        <f t="shared" si="509"/>
        <v>259</v>
      </c>
      <c r="C2748" s="38" t="s">
        <v>1807</v>
      </c>
      <c r="D2748" s="27">
        <v>1975</v>
      </c>
      <c r="E2748" s="27"/>
      <c r="F2748" s="44" t="s">
        <v>74</v>
      </c>
      <c r="G2748" s="27" t="s">
        <v>60</v>
      </c>
      <c r="H2748" s="65" t="s">
        <v>255</v>
      </c>
      <c r="I2748" s="27">
        <v>3771.9</v>
      </c>
      <c r="J2748" s="27">
        <v>3696</v>
      </c>
      <c r="K2748" s="40" t="s">
        <v>1837</v>
      </c>
      <c r="L2748" s="55">
        <f t="shared" si="506"/>
        <v>802283.13</v>
      </c>
      <c r="M2748" s="35">
        <f t="shared" si="507"/>
        <v>802283.13</v>
      </c>
      <c r="N2748" s="47">
        <f t="shared" si="508"/>
        <v>78002.892000000007</v>
      </c>
      <c r="O2748" s="47">
        <f t="shared" si="510"/>
        <v>880286.022</v>
      </c>
      <c r="P2748" s="35">
        <f t="shared" si="511"/>
        <v>880286.022</v>
      </c>
      <c r="Q2748" s="35">
        <v>212.7</v>
      </c>
      <c r="R2748" s="35">
        <v>20.68</v>
      </c>
      <c r="S2748" s="27" t="s">
        <v>607</v>
      </c>
      <c r="T2748" s="27" t="s">
        <v>1236</v>
      </c>
    </row>
    <row r="2749" spans="1:20" ht="37.5" customHeight="1" x14ac:dyDescent="0.3">
      <c r="A2749" s="27">
        <f t="shared" si="512"/>
        <v>328</v>
      </c>
      <c r="B2749" s="27">
        <f t="shared" si="509"/>
        <v>260</v>
      </c>
      <c r="C2749" s="38" t="s">
        <v>1808</v>
      </c>
      <c r="D2749" s="27">
        <v>1986</v>
      </c>
      <c r="E2749" s="27"/>
      <c r="F2749" s="44" t="s">
        <v>74</v>
      </c>
      <c r="G2749" s="27" t="s">
        <v>31</v>
      </c>
      <c r="H2749" s="65" t="s">
        <v>255</v>
      </c>
      <c r="I2749" s="27">
        <v>7755.3</v>
      </c>
      <c r="J2749" s="27">
        <v>6587.3</v>
      </c>
      <c r="K2749" s="40" t="s">
        <v>1837</v>
      </c>
      <c r="L2749" s="55">
        <f t="shared" si="506"/>
        <v>1649552.31</v>
      </c>
      <c r="M2749" s="35">
        <f t="shared" si="507"/>
        <v>1649552.31</v>
      </c>
      <c r="N2749" s="47">
        <f t="shared" si="508"/>
        <v>160379.60399999999</v>
      </c>
      <c r="O2749" s="47">
        <f t="shared" si="510"/>
        <v>1809931.9140000001</v>
      </c>
      <c r="P2749" s="35">
        <f t="shared" si="511"/>
        <v>1809931.9140000001</v>
      </c>
      <c r="Q2749" s="35">
        <v>212.7</v>
      </c>
      <c r="R2749" s="35">
        <v>20.68</v>
      </c>
      <c r="S2749" s="27" t="s">
        <v>607</v>
      </c>
      <c r="T2749" s="27" t="s">
        <v>1236</v>
      </c>
    </row>
    <row r="2750" spans="1:20" ht="37.5" customHeight="1" x14ac:dyDescent="0.3">
      <c r="A2750" s="27">
        <f t="shared" si="512"/>
        <v>329</v>
      </c>
      <c r="B2750" s="27">
        <f t="shared" si="509"/>
        <v>261</v>
      </c>
      <c r="C2750" s="38" t="s">
        <v>1809</v>
      </c>
      <c r="D2750" s="27">
        <v>1967</v>
      </c>
      <c r="E2750" s="27"/>
      <c r="F2750" s="44" t="s">
        <v>74</v>
      </c>
      <c r="G2750" s="27" t="s">
        <v>60</v>
      </c>
      <c r="H2750" s="65" t="s">
        <v>304</v>
      </c>
      <c r="I2750" s="27">
        <v>1720.7</v>
      </c>
      <c r="J2750" s="27">
        <v>584.6</v>
      </c>
      <c r="K2750" s="40" t="s">
        <v>1837</v>
      </c>
      <c r="L2750" s="32">
        <f t="shared" si="506"/>
        <v>365992.89</v>
      </c>
      <c r="M2750" s="153">
        <f>L2750+L2751+L2752+L2753</f>
        <v>1192892.4819999998</v>
      </c>
      <c r="N2750" s="35">
        <f t="shared" si="508"/>
        <v>35584.076000000001</v>
      </c>
      <c r="O2750" s="35">
        <f t="shared" si="510"/>
        <v>401576.96600000001</v>
      </c>
      <c r="P2750" s="153">
        <f>O2750+O2751+O2752+O2753</f>
        <v>1308781.6269999999</v>
      </c>
      <c r="Q2750" s="35">
        <v>212.7</v>
      </c>
      <c r="R2750" s="35">
        <v>20.68</v>
      </c>
      <c r="S2750" s="27" t="s">
        <v>607</v>
      </c>
      <c r="T2750" s="27" t="s">
        <v>1236</v>
      </c>
    </row>
    <row r="2751" spans="1:20" ht="37.5" customHeight="1" x14ac:dyDescent="0.3">
      <c r="A2751" s="27">
        <f t="shared" si="512"/>
        <v>330</v>
      </c>
      <c r="B2751" s="27"/>
      <c r="C2751" s="119"/>
      <c r="D2751" s="27"/>
      <c r="E2751" s="27"/>
      <c r="F2751" s="44" t="s">
        <v>74</v>
      </c>
      <c r="G2751" s="27" t="s">
        <v>60</v>
      </c>
      <c r="H2751" s="65"/>
      <c r="I2751" s="27"/>
      <c r="J2751" s="27"/>
      <c r="K2751" s="41" t="s">
        <v>47</v>
      </c>
      <c r="L2751" s="32">
        <f>I2750*Q2751</f>
        <v>608095.38</v>
      </c>
      <c r="M2751" s="158"/>
      <c r="N2751" s="35">
        <f>I2750*R2751</f>
        <v>36306.770000000004</v>
      </c>
      <c r="O2751" s="35">
        <f t="shared" si="510"/>
        <v>644402.15</v>
      </c>
      <c r="P2751" s="158"/>
      <c r="Q2751" s="47">
        <v>353.4</v>
      </c>
      <c r="R2751" s="35">
        <v>21.1</v>
      </c>
      <c r="S2751" s="27" t="s">
        <v>607</v>
      </c>
      <c r="T2751" s="27" t="s">
        <v>1236</v>
      </c>
    </row>
    <row r="2752" spans="1:20" ht="56.25" customHeight="1" x14ac:dyDescent="0.3">
      <c r="A2752" s="27">
        <f t="shared" si="512"/>
        <v>331</v>
      </c>
      <c r="B2752" s="27"/>
      <c r="C2752" s="119"/>
      <c r="D2752" s="27"/>
      <c r="E2752" s="27"/>
      <c r="F2752" s="44" t="s">
        <v>74</v>
      </c>
      <c r="G2752" s="27" t="s">
        <v>60</v>
      </c>
      <c r="H2752" s="65"/>
      <c r="I2752" s="27"/>
      <c r="J2752" s="27"/>
      <c r="K2752" s="41" t="s">
        <v>48</v>
      </c>
      <c r="L2752" s="32">
        <f>I2750*Q2752</f>
        <v>129327.81199999999</v>
      </c>
      <c r="M2752" s="158"/>
      <c r="N2752" s="35">
        <f>I2750*R2752</f>
        <v>24382.319</v>
      </c>
      <c r="O2752" s="35">
        <f t="shared" si="510"/>
        <v>153710.13099999999</v>
      </c>
      <c r="P2752" s="158"/>
      <c r="Q2752" s="35">
        <v>75.16</v>
      </c>
      <c r="R2752" s="35">
        <v>14.17</v>
      </c>
      <c r="S2752" s="27" t="s">
        <v>607</v>
      </c>
      <c r="T2752" s="27" t="s">
        <v>1236</v>
      </c>
    </row>
    <row r="2753" spans="1:20" ht="37.5" customHeight="1" x14ac:dyDescent="0.3">
      <c r="A2753" s="27">
        <f t="shared" si="512"/>
        <v>332</v>
      </c>
      <c r="B2753" s="27"/>
      <c r="C2753" s="119"/>
      <c r="D2753" s="27"/>
      <c r="E2753" s="27"/>
      <c r="F2753" s="44" t="s">
        <v>74</v>
      </c>
      <c r="G2753" s="27" t="s">
        <v>60</v>
      </c>
      <c r="H2753" s="65"/>
      <c r="I2753" s="27"/>
      <c r="J2753" s="27"/>
      <c r="K2753" s="38" t="s">
        <v>49</v>
      </c>
      <c r="L2753" s="32">
        <f>I2750*Q2753</f>
        <v>89476.400000000009</v>
      </c>
      <c r="M2753" s="154"/>
      <c r="N2753" s="35">
        <f>I2750*R2753</f>
        <v>19615.98</v>
      </c>
      <c r="O2753" s="35">
        <f t="shared" si="510"/>
        <v>109092.38</v>
      </c>
      <c r="P2753" s="154"/>
      <c r="Q2753" s="35">
        <v>52</v>
      </c>
      <c r="R2753" s="35">
        <v>11.4</v>
      </c>
      <c r="S2753" s="27" t="s">
        <v>607</v>
      </c>
      <c r="T2753" s="27" t="s">
        <v>1236</v>
      </c>
    </row>
    <row r="2754" spans="1:20" ht="37.5" customHeight="1" x14ac:dyDescent="0.3">
      <c r="A2754" s="27">
        <f t="shared" si="512"/>
        <v>333</v>
      </c>
      <c r="B2754" s="27">
        <v>262</v>
      </c>
      <c r="C2754" s="38" t="s">
        <v>1810</v>
      </c>
      <c r="D2754" s="27">
        <v>1969</v>
      </c>
      <c r="E2754" s="27"/>
      <c r="F2754" s="44" t="s">
        <v>74</v>
      </c>
      <c r="G2754" s="27" t="s">
        <v>60</v>
      </c>
      <c r="H2754" s="65" t="s">
        <v>237</v>
      </c>
      <c r="I2754" s="27">
        <v>2191.5</v>
      </c>
      <c r="J2754" s="27">
        <v>947.4</v>
      </c>
      <c r="K2754" s="40" t="s">
        <v>1837</v>
      </c>
      <c r="L2754" s="35">
        <f>I2754*Q2754</f>
        <v>466132.05</v>
      </c>
      <c r="M2754" s="153">
        <f>L2754+L2755+L2756</f>
        <v>1405321.2899999998</v>
      </c>
      <c r="N2754" s="35">
        <f>I2754*R2754</f>
        <v>45320.22</v>
      </c>
      <c r="O2754" s="35">
        <f t="shared" si="510"/>
        <v>511452.27</v>
      </c>
      <c r="P2754" s="153">
        <f>O2754+O2755+O2756</f>
        <v>1527935.7150000001</v>
      </c>
      <c r="Q2754" s="35">
        <v>212.7</v>
      </c>
      <c r="R2754" s="35">
        <v>20.68</v>
      </c>
      <c r="S2754" s="27" t="s">
        <v>607</v>
      </c>
      <c r="T2754" s="27" t="s">
        <v>1236</v>
      </c>
    </row>
    <row r="2755" spans="1:20" ht="37.5" customHeight="1" x14ac:dyDescent="0.3">
      <c r="A2755" s="27">
        <f t="shared" si="512"/>
        <v>334</v>
      </c>
      <c r="B2755" s="27"/>
      <c r="C2755" s="119"/>
      <c r="D2755" s="27"/>
      <c r="E2755" s="27"/>
      <c r="F2755" s="44" t="s">
        <v>74</v>
      </c>
      <c r="G2755" s="27" t="s">
        <v>60</v>
      </c>
      <c r="H2755" s="65"/>
      <c r="I2755" s="27"/>
      <c r="J2755" s="27"/>
      <c r="K2755" s="41" t="s">
        <v>47</v>
      </c>
      <c r="L2755" s="35">
        <f>I2754*Q2755</f>
        <v>774476.1</v>
      </c>
      <c r="M2755" s="158"/>
      <c r="N2755" s="35">
        <f>I2754*R2755</f>
        <v>46240.65</v>
      </c>
      <c r="O2755" s="35">
        <f t="shared" si="510"/>
        <v>820716.75</v>
      </c>
      <c r="P2755" s="158"/>
      <c r="Q2755" s="47">
        <v>353.4</v>
      </c>
      <c r="R2755" s="35">
        <v>21.1</v>
      </c>
      <c r="S2755" s="27" t="s">
        <v>607</v>
      </c>
      <c r="T2755" s="27" t="s">
        <v>1236</v>
      </c>
    </row>
    <row r="2756" spans="1:20" ht="56.25" customHeight="1" x14ac:dyDescent="0.3">
      <c r="A2756" s="27">
        <f t="shared" si="512"/>
        <v>335</v>
      </c>
      <c r="B2756" s="27"/>
      <c r="C2756" s="119"/>
      <c r="D2756" s="27"/>
      <c r="E2756" s="27"/>
      <c r="F2756" s="44" t="s">
        <v>74</v>
      </c>
      <c r="G2756" s="27" t="s">
        <v>60</v>
      </c>
      <c r="H2756" s="65"/>
      <c r="I2756" s="27"/>
      <c r="J2756" s="27"/>
      <c r="K2756" s="41" t="s">
        <v>48</v>
      </c>
      <c r="L2756" s="35">
        <f>I2754*Q2756</f>
        <v>164713.13999999998</v>
      </c>
      <c r="M2756" s="154"/>
      <c r="N2756" s="35">
        <f>I2754*R2756</f>
        <v>31053.555</v>
      </c>
      <c r="O2756" s="35">
        <f t="shared" si="510"/>
        <v>195766.69499999998</v>
      </c>
      <c r="P2756" s="154"/>
      <c r="Q2756" s="35">
        <v>75.16</v>
      </c>
      <c r="R2756" s="35">
        <v>14.17</v>
      </c>
      <c r="S2756" s="27" t="s">
        <v>607</v>
      </c>
      <c r="T2756" s="27" t="s">
        <v>1236</v>
      </c>
    </row>
    <row r="2757" spans="1:20" ht="37.5" customHeight="1" x14ac:dyDescent="0.3">
      <c r="A2757" s="27">
        <f t="shared" si="512"/>
        <v>336</v>
      </c>
      <c r="B2757" s="27">
        <v>263</v>
      </c>
      <c r="C2757" s="38" t="s">
        <v>1811</v>
      </c>
      <c r="D2757" s="27">
        <v>1980</v>
      </c>
      <c r="E2757" s="27"/>
      <c r="F2757" s="44" t="s">
        <v>74</v>
      </c>
      <c r="G2757" s="27" t="s">
        <v>60</v>
      </c>
      <c r="H2757" s="65" t="s">
        <v>255</v>
      </c>
      <c r="I2757" s="27">
        <v>4983.8999999999996</v>
      </c>
      <c r="J2757" s="27">
        <v>2466.8000000000002</v>
      </c>
      <c r="K2757" s="40" t="s">
        <v>1837</v>
      </c>
      <c r="L2757" s="32">
        <f>I2757*Q2757</f>
        <v>1060075.5299999998</v>
      </c>
      <c r="M2757" s="153">
        <f>L2757+L2758+L2759+L2760</f>
        <v>3455138.5139999995</v>
      </c>
      <c r="N2757" s="35">
        <f>I2757*R2757</f>
        <v>103067.052</v>
      </c>
      <c r="O2757" s="35">
        <f t="shared" si="510"/>
        <v>1163142.5819999997</v>
      </c>
      <c r="P2757" s="153">
        <f>O2757+O2758+O2759+O2760</f>
        <v>3790804.1789999995</v>
      </c>
      <c r="Q2757" s="35">
        <v>212.7</v>
      </c>
      <c r="R2757" s="35">
        <v>20.68</v>
      </c>
      <c r="S2757" s="27" t="s">
        <v>607</v>
      </c>
      <c r="T2757" s="27" t="s">
        <v>1236</v>
      </c>
    </row>
    <row r="2758" spans="1:20" ht="37.5" customHeight="1" x14ac:dyDescent="0.3">
      <c r="A2758" s="27">
        <f t="shared" si="512"/>
        <v>337</v>
      </c>
      <c r="B2758" s="27"/>
      <c r="C2758" s="119"/>
      <c r="D2758" s="27"/>
      <c r="E2758" s="27"/>
      <c r="F2758" s="44" t="s">
        <v>74</v>
      </c>
      <c r="G2758" s="27" t="s">
        <v>60</v>
      </c>
      <c r="H2758" s="65"/>
      <c r="I2758" s="27"/>
      <c r="J2758" s="27"/>
      <c r="K2758" s="41" t="s">
        <v>47</v>
      </c>
      <c r="L2758" s="32">
        <f>I2757*Q2758</f>
        <v>1761310.2599999998</v>
      </c>
      <c r="M2758" s="158"/>
      <c r="N2758" s="35">
        <f>I2757*R2758</f>
        <v>105160.29</v>
      </c>
      <c r="O2758" s="35">
        <f t="shared" si="510"/>
        <v>1866470.5499999998</v>
      </c>
      <c r="P2758" s="158"/>
      <c r="Q2758" s="47">
        <v>353.4</v>
      </c>
      <c r="R2758" s="35">
        <v>21.1</v>
      </c>
      <c r="S2758" s="27" t="s">
        <v>607</v>
      </c>
      <c r="T2758" s="27" t="s">
        <v>1236</v>
      </c>
    </row>
    <row r="2759" spans="1:20" ht="56.25" customHeight="1" x14ac:dyDescent="0.3">
      <c r="A2759" s="27">
        <f t="shared" si="512"/>
        <v>338</v>
      </c>
      <c r="B2759" s="27"/>
      <c r="C2759" s="119"/>
      <c r="D2759" s="27"/>
      <c r="E2759" s="27"/>
      <c r="F2759" s="44" t="s">
        <v>74</v>
      </c>
      <c r="G2759" s="27" t="s">
        <v>60</v>
      </c>
      <c r="H2759" s="65"/>
      <c r="I2759" s="27"/>
      <c r="J2759" s="27"/>
      <c r="K2759" s="41" t="s">
        <v>48</v>
      </c>
      <c r="L2759" s="32">
        <f>I2757*Q2759</f>
        <v>374589.92399999994</v>
      </c>
      <c r="M2759" s="158"/>
      <c r="N2759" s="35">
        <f>I2757*R2759</f>
        <v>70621.862999999998</v>
      </c>
      <c r="O2759" s="35">
        <f t="shared" si="510"/>
        <v>445211.78699999995</v>
      </c>
      <c r="P2759" s="158"/>
      <c r="Q2759" s="35">
        <v>75.16</v>
      </c>
      <c r="R2759" s="35">
        <v>14.17</v>
      </c>
      <c r="S2759" s="27" t="s">
        <v>607</v>
      </c>
      <c r="T2759" s="27" t="s">
        <v>1236</v>
      </c>
    </row>
    <row r="2760" spans="1:20" ht="37.5" customHeight="1" x14ac:dyDescent="0.3">
      <c r="A2760" s="27">
        <f t="shared" si="512"/>
        <v>339</v>
      </c>
      <c r="B2760" s="27"/>
      <c r="C2760" s="119"/>
      <c r="D2760" s="27"/>
      <c r="E2760" s="27"/>
      <c r="F2760" s="44" t="s">
        <v>74</v>
      </c>
      <c r="G2760" s="27" t="s">
        <v>60</v>
      </c>
      <c r="H2760" s="65"/>
      <c r="I2760" s="27"/>
      <c r="J2760" s="27"/>
      <c r="K2760" s="38" t="s">
        <v>49</v>
      </c>
      <c r="L2760" s="32">
        <f>I2757*Q2760</f>
        <v>259162.8</v>
      </c>
      <c r="M2760" s="154"/>
      <c r="N2760" s="35">
        <f>I2757*R2760</f>
        <v>56816.46</v>
      </c>
      <c r="O2760" s="35">
        <f t="shared" si="510"/>
        <v>315979.26</v>
      </c>
      <c r="P2760" s="154"/>
      <c r="Q2760" s="35">
        <v>52</v>
      </c>
      <c r="R2760" s="35">
        <v>11.4</v>
      </c>
      <c r="S2760" s="27" t="s">
        <v>607</v>
      </c>
      <c r="T2760" s="27" t="s">
        <v>1236</v>
      </c>
    </row>
    <row r="2761" spans="1:20" ht="37.5" customHeight="1" x14ac:dyDescent="0.3">
      <c r="A2761" s="27">
        <f t="shared" si="512"/>
        <v>340</v>
      </c>
      <c r="B2761" s="27">
        <v>264</v>
      </c>
      <c r="C2761" s="38" t="s">
        <v>1812</v>
      </c>
      <c r="D2761" s="27">
        <v>1977</v>
      </c>
      <c r="E2761" s="27"/>
      <c r="F2761" s="44" t="s">
        <v>74</v>
      </c>
      <c r="G2761" s="27" t="s">
        <v>60</v>
      </c>
      <c r="H2761" s="65" t="s">
        <v>255</v>
      </c>
      <c r="I2761" s="27">
        <v>4986.7</v>
      </c>
      <c r="J2761" s="27">
        <v>2559.1999999999998</v>
      </c>
      <c r="K2761" s="40" t="s">
        <v>1837</v>
      </c>
      <c r="L2761" s="32">
        <f>I2761*Q2761</f>
        <v>1060671.0899999999</v>
      </c>
      <c r="M2761" s="153">
        <f>L2761+L2762+L2763+L2764</f>
        <v>3457079.6419999995</v>
      </c>
      <c r="N2761" s="35">
        <f>I2761*R2761</f>
        <v>103124.95599999999</v>
      </c>
      <c r="O2761" s="35">
        <f t="shared" si="510"/>
        <v>1163796.0459999999</v>
      </c>
      <c r="P2761" s="153">
        <f>O2761+O2762+O2763+O2764</f>
        <v>3792933.8869999992</v>
      </c>
      <c r="Q2761" s="35">
        <v>212.7</v>
      </c>
      <c r="R2761" s="35">
        <v>20.68</v>
      </c>
      <c r="S2761" s="27" t="s">
        <v>607</v>
      </c>
      <c r="T2761" s="27" t="s">
        <v>1236</v>
      </c>
    </row>
    <row r="2762" spans="1:20" ht="37.5" customHeight="1" x14ac:dyDescent="0.3">
      <c r="A2762" s="27">
        <f t="shared" si="512"/>
        <v>341</v>
      </c>
      <c r="B2762" s="27"/>
      <c r="C2762" s="119"/>
      <c r="D2762" s="27"/>
      <c r="E2762" s="27"/>
      <c r="F2762" s="44" t="s">
        <v>74</v>
      </c>
      <c r="G2762" s="27" t="s">
        <v>60</v>
      </c>
      <c r="H2762" s="65"/>
      <c r="I2762" s="27"/>
      <c r="J2762" s="27"/>
      <c r="K2762" s="41" t="s">
        <v>47</v>
      </c>
      <c r="L2762" s="32">
        <f>I2761*Q2762</f>
        <v>1762299.7799999998</v>
      </c>
      <c r="M2762" s="158"/>
      <c r="N2762" s="35">
        <f>I2761*R2762</f>
        <v>105219.37000000001</v>
      </c>
      <c r="O2762" s="35">
        <f t="shared" si="510"/>
        <v>1867519.15</v>
      </c>
      <c r="P2762" s="158"/>
      <c r="Q2762" s="47">
        <v>353.4</v>
      </c>
      <c r="R2762" s="35">
        <v>21.1</v>
      </c>
      <c r="S2762" s="27" t="s">
        <v>607</v>
      </c>
      <c r="T2762" s="27" t="s">
        <v>1236</v>
      </c>
    </row>
    <row r="2763" spans="1:20" ht="56.25" customHeight="1" x14ac:dyDescent="0.3">
      <c r="A2763" s="27">
        <f t="shared" si="512"/>
        <v>342</v>
      </c>
      <c r="B2763" s="27"/>
      <c r="C2763" s="119"/>
      <c r="D2763" s="27"/>
      <c r="E2763" s="27"/>
      <c r="F2763" s="44" t="s">
        <v>74</v>
      </c>
      <c r="G2763" s="27" t="s">
        <v>60</v>
      </c>
      <c r="H2763" s="65"/>
      <c r="I2763" s="27"/>
      <c r="J2763" s="27"/>
      <c r="K2763" s="41" t="s">
        <v>48</v>
      </c>
      <c r="L2763" s="32">
        <f>I2761*Q2763</f>
        <v>374800.37199999997</v>
      </c>
      <c r="M2763" s="158"/>
      <c r="N2763" s="35">
        <f>I2761*R2763</f>
        <v>70661.539000000004</v>
      </c>
      <c r="O2763" s="35">
        <f t="shared" si="510"/>
        <v>445461.91099999996</v>
      </c>
      <c r="P2763" s="158"/>
      <c r="Q2763" s="35">
        <v>75.16</v>
      </c>
      <c r="R2763" s="35">
        <v>14.17</v>
      </c>
      <c r="S2763" s="27" t="s">
        <v>607</v>
      </c>
      <c r="T2763" s="27" t="s">
        <v>1236</v>
      </c>
    </row>
    <row r="2764" spans="1:20" ht="37.5" customHeight="1" x14ac:dyDescent="0.3">
      <c r="A2764" s="27">
        <f t="shared" si="512"/>
        <v>343</v>
      </c>
      <c r="B2764" s="27"/>
      <c r="C2764" s="119"/>
      <c r="D2764" s="27"/>
      <c r="E2764" s="27"/>
      <c r="F2764" s="44" t="s">
        <v>74</v>
      </c>
      <c r="G2764" s="27" t="s">
        <v>60</v>
      </c>
      <c r="H2764" s="65"/>
      <c r="I2764" s="27"/>
      <c r="J2764" s="27"/>
      <c r="K2764" s="38" t="s">
        <v>49</v>
      </c>
      <c r="L2764" s="32">
        <f>I2761*Q2764</f>
        <v>259308.4</v>
      </c>
      <c r="M2764" s="154"/>
      <c r="N2764" s="35">
        <f>I2761*R2764</f>
        <v>56848.38</v>
      </c>
      <c r="O2764" s="35">
        <f t="shared" si="510"/>
        <v>316156.77999999997</v>
      </c>
      <c r="P2764" s="154"/>
      <c r="Q2764" s="35">
        <v>52</v>
      </c>
      <c r="R2764" s="35">
        <v>11.4</v>
      </c>
      <c r="S2764" s="27" t="s">
        <v>607</v>
      </c>
      <c r="T2764" s="27" t="s">
        <v>1236</v>
      </c>
    </row>
    <row r="2765" spans="1:20" ht="37.5" customHeight="1" x14ac:dyDescent="0.3">
      <c r="A2765" s="27">
        <f t="shared" si="512"/>
        <v>344</v>
      </c>
      <c r="B2765" s="27">
        <v>265</v>
      </c>
      <c r="C2765" s="38" t="s">
        <v>1813</v>
      </c>
      <c r="D2765" s="27">
        <v>1980</v>
      </c>
      <c r="E2765" s="27"/>
      <c r="F2765" s="44" t="s">
        <v>74</v>
      </c>
      <c r="G2765" s="27" t="s">
        <v>60</v>
      </c>
      <c r="H2765" s="65" t="s">
        <v>255</v>
      </c>
      <c r="I2765" s="27">
        <v>2820</v>
      </c>
      <c r="J2765" s="27">
        <v>1639</v>
      </c>
      <c r="K2765" s="40" t="s">
        <v>1837</v>
      </c>
      <c r="L2765" s="55">
        <f>I2765*Q2765</f>
        <v>599814</v>
      </c>
      <c r="M2765" s="35">
        <f>L2765</f>
        <v>599814</v>
      </c>
      <c r="N2765" s="47">
        <f>I2765*R2765</f>
        <v>58317.599999999999</v>
      </c>
      <c r="O2765" s="47">
        <f t="shared" si="510"/>
        <v>658131.6</v>
      </c>
      <c r="P2765" s="35">
        <f>O2765</f>
        <v>658131.6</v>
      </c>
      <c r="Q2765" s="35">
        <v>212.7</v>
      </c>
      <c r="R2765" s="35">
        <v>20.68</v>
      </c>
      <c r="S2765" s="27" t="s">
        <v>607</v>
      </c>
      <c r="T2765" s="27" t="s">
        <v>1236</v>
      </c>
    </row>
    <row r="2766" spans="1:20" ht="37.5" customHeight="1" x14ac:dyDescent="0.3">
      <c r="A2766" s="27">
        <f t="shared" si="512"/>
        <v>345</v>
      </c>
      <c r="B2766" s="27">
        <v>266</v>
      </c>
      <c r="C2766" s="38" t="s">
        <v>1814</v>
      </c>
      <c r="D2766" s="27">
        <v>1979</v>
      </c>
      <c r="E2766" s="27"/>
      <c r="F2766" s="44" t="s">
        <v>74</v>
      </c>
      <c r="G2766" s="27" t="s">
        <v>60</v>
      </c>
      <c r="H2766" s="65" t="s">
        <v>255</v>
      </c>
      <c r="I2766" s="27">
        <v>4982.5</v>
      </c>
      <c r="J2766" s="27">
        <v>2567.9</v>
      </c>
      <c r="K2766" s="40" t="s">
        <v>1837</v>
      </c>
      <c r="L2766" s="32">
        <f>I2766*Q2766</f>
        <v>1059777.75</v>
      </c>
      <c r="M2766" s="153">
        <f>L2766+L2767+L2768+L2769</f>
        <v>3454167.95</v>
      </c>
      <c r="N2766" s="35">
        <f>I2766*R2766</f>
        <v>103038.1</v>
      </c>
      <c r="O2766" s="35">
        <f t="shared" si="510"/>
        <v>1162815.8500000001</v>
      </c>
      <c r="P2766" s="153">
        <f>O2766+O2767+O2768+O2769</f>
        <v>3789739.3250000002</v>
      </c>
      <c r="Q2766" s="35">
        <v>212.7</v>
      </c>
      <c r="R2766" s="35">
        <v>20.68</v>
      </c>
      <c r="S2766" s="27" t="s">
        <v>607</v>
      </c>
      <c r="T2766" s="27" t="s">
        <v>1236</v>
      </c>
    </row>
    <row r="2767" spans="1:20" ht="37.5" customHeight="1" x14ac:dyDescent="0.3">
      <c r="A2767" s="27">
        <f t="shared" si="512"/>
        <v>346</v>
      </c>
      <c r="B2767" s="27"/>
      <c r="C2767" s="119"/>
      <c r="D2767" s="27"/>
      <c r="E2767" s="27"/>
      <c r="F2767" s="44" t="s">
        <v>74</v>
      </c>
      <c r="G2767" s="27" t="s">
        <v>60</v>
      </c>
      <c r="H2767" s="65"/>
      <c r="I2767" s="27"/>
      <c r="J2767" s="27"/>
      <c r="K2767" s="41" t="s">
        <v>47</v>
      </c>
      <c r="L2767" s="32">
        <f>I2766*Q2767</f>
        <v>1760815.5</v>
      </c>
      <c r="M2767" s="158"/>
      <c r="N2767" s="35">
        <f>I2766*R2767</f>
        <v>105130.75</v>
      </c>
      <c r="O2767" s="35">
        <f t="shared" si="510"/>
        <v>1865946.25</v>
      </c>
      <c r="P2767" s="158"/>
      <c r="Q2767" s="47">
        <v>353.4</v>
      </c>
      <c r="R2767" s="35">
        <v>21.1</v>
      </c>
      <c r="S2767" s="27" t="s">
        <v>607</v>
      </c>
      <c r="T2767" s="27" t="s">
        <v>1236</v>
      </c>
    </row>
    <row r="2768" spans="1:20" ht="56.25" customHeight="1" x14ac:dyDescent="0.3">
      <c r="A2768" s="27">
        <f t="shared" si="512"/>
        <v>347</v>
      </c>
      <c r="B2768" s="27"/>
      <c r="C2768" s="119"/>
      <c r="D2768" s="27"/>
      <c r="E2768" s="27"/>
      <c r="F2768" s="44" t="s">
        <v>74</v>
      </c>
      <c r="G2768" s="27" t="s">
        <v>60</v>
      </c>
      <c r="H2768" s="65"/>
      <c r="I2768" s="27"/>
      <c r="J2768" s="27"/>
      <c r="K2768" s="41" t="s">
        <v>48</v>
      </c>
      <c r="L2768" s="32">
        <f>I2766*Q2768</f>
        <v>374484.7</v>
      </c>
      <c r="M2768" s="158"/>
      <c r="N2768" s="35">
        <f>I2766*R2768</f>
        <v>70602.024999999994</v>
      </c>
      <c r="O2768" s="35">
        <f t="shared" si="510"/>
        <v>445086.72499999998</v>
      </c>
      <c r="P2768" s="158"/>
      <c r="Q2768" s="35">
        <v>75.16</v>
      </c>
      <c r="R2768" s="35">
        <v>14.17</v>
      </c>
      <c r="S2768" s="27" t="s">
        <v>607</v>
      </c>
      <c r="T2768" s="27" t="s">
        <v>1236</v>
      </c>
    </row>
    <row r="2769" spans="1:20" ht="37.5" customHeight="1" x14ac:dyDescent="0.3">
      <c r="A2769" s="27">
        <f t="shared" si="512"/>
        <v>348</v>
      </c>
      <c r="B2769" s="27"/>
      <c r="C2769" s="119"/>
      <c r="D2769" s="27"/>
      <c r="E2769" s="27"/>
      <c r="F2769" s="44" t="s">
        <v>74</v>
      </c>
      <c r="G2769" s="27" t="s">
        <v>60</v>
      </c>
      <c r="H2769" s="65"/>
      <c r="I2769" s="27"/>
      <c r="J2769" s="27"/>
      <c r="K2769" s="38" t="s">
        <v>49</v>
      </c>
      <c r="L2769" s="32">
        <f>I2766*Q2769</f>
        <v>259090</v>
      </c>
      <c r="M2769" s="154"/>
      <c r="N2769" s="35">
        <f>I2766*R2769</f>
        <v>56800.5</v>
      </c>
      <c r="O2769" s="35">
        <f t="shared" si="510"/>
        <v>315890.5</v>
      </c>
      <c r="P2769" s="154"/>
      <c r="Q2769" s="35">
        <v>52</v>
      </c>
      <c r="R2769" s="35">
        <v>11.4</v>
      </c>
      <c r="S2769" s="27" t="s">
        <v>607</v>
      </c>
      <c r="T2769" s="27" t="s">
        <v>1236</v>
      </c>
    </row>
    <row r="2770" spans="1:20" ht="37.5" customHeight="1" x14ac:dyDescent="0.3">
      <c r="A2770" s="27">
        <f t="shared" si="512"/>
        <v>349</v>
      </c>
      <c r="B2770" s="27">
        <v>267</v>
      </c>
      <c r="C2770" s="38" t="s">
        <v>1815</v>
      </c>
      <c r="D2770" s="27">
        <v>1982</v>
      </c>
      <c r="E2770" s="27"/>
      <c r="F2770" s="44" t="s">
        <v>74</v>
      </c>
      <c r="G2770" s="27" t="s">
        <v>60</v>
      </c>
      <c r="H2770" s="65" t="s">
        <v>255</v>
      </c>
      <c r="I2770" s="27">
        <v>6301.9</v>
      </c>
      <c r="J2770" s="27">
        <v>2811.1</v>
      </c>
      <c r="K2770" s="40" t="s">
        <v>1837</v>
      </c>
      <c r="L2770" s="32">
        <f>I2770*Q2770</f>
        <v>1340414.1299999999</v>
      </c>
      <c r="M2770" s="153">
        <f>L2770+L2771+L2772+L2773</f>
        <v>4368855.1939999992</v>
      </c>
      <c r="N2770" s="35">
        <f>I2770*R2770</f>
        <v>130323.29199999999</v>
      </c>
      <c r="O2770" s="35">
        <f t="shared" si="510"/>
        <v>1470737.4219999998</v>
      </c>
      <c r="P2770" s="153">
        <f>O2770+O2771+O2772+O2773</f>
        <v>4793288.1589999991</v>
      </c>
      <c r="Q2770" s="35">
        <v>212.7</v>
      </c>
      <c r="R2770" s="35">
        <v>20.68</v>
      </c>
      <c r="S2770" s="27" t="s">
        <v>607</v>
      </c>
      <c r="T2770" s="27" t="s">
        <v>1236</v>
      </c>
    </row>
    <row r="2771" spans="1:20" ht="37.5" customHeight="1" x14ac:dyDescent="0.3">
      <c r="A2771" s="27">
        <f t="shared" si="512"/>
        <v>350</v>
      </c>
      <c r="B2771" s="27"/>
      <c r="C2771" s="119"/>
      <c r="D2771" s="27"/>
      <c r="E2771" s="27"/>
      <c r="F2771" s="44" t="s">
        <v>74</v>
      </c>
      <c r="G2771" s="27" t="s">
        <v>60</v>
      </c>
      <c r="H2771" s="65"/>
      <c r="I2771" s="27"/>
      <c r="J2771" s="27"/>
      <c r="K2771" s="41" t="s">
        <v>47</v>
      </c>
      <c r="L2771" s="32">
        <f>I2770*Q2771</f>
        <v>2227091.4599999995</v>
      </c>
      <c r="M2771" s="158"/>
      <c r="N2771" s="35">
        <f>I2770*R2771</f>
        <v>132970.09</v>
      </c>
      <c r="O2771" s="35">
        <f t="shared" si="510"/>
        <v>2360061.5499999993</v>
      </c>
      <c r="P2771" s="158"/>
      <c r="Q2771" s="47">
        <v>353.4</v>
      </c>
      <c r="R2771" s="35">
        <v>21.1</v>
      </c>
      <c r="S2771" s="27" t="s">
        <v>607</v>
      </c>
      <c r="T2771" s="27" t="s">
        <v>1236</v>
      </c>
    </row>
    <row r="2772" spans="1:20" ht="56.25" customHeight="1" x14ac:dyDescent="0.3">
      <c r="A2772" s="27">
        <f t="shared" si="512"/>
        <v>351</v>
      </c>
      <c r="B2772" s="27"/>
      <c r="C2772" s="119"/>
      <c r="D2772" s="27"/>
      <c r="E2772" s="27"/>
      <c r="F2772" s="44" t="s">
        <v>74</v>
      </c>
      <c r="G2772" s="27" t="s">
        <v>60</v>
      </c>
      <c r="H2772" s="65"/>
      <c r="I2772" s="27"/>
      <c r="J2772" s="27"/>
      <c r="K2772" s="41" t="s">
        <v>48</v>
      </c>
      <c r="L2772" s="32">
        <f>I2770*Q2772</f>
        <v>473650.80399999995</v>
      </c>
      <c r="M2772" s="158"/>
      <c r="N2772" s="35">
        <f>I2770*R2772</f>
        <v>89297.922999999995</v>
      </c>
      <c r="O2772" s="35">
        <f t="shared" si="510"/>
        <v>562948.72699999996</v>
      </c>
      <c r="P2772" s="158"/>
      <c r="Q2772" s="35">
        <v>75.16</v>
      </c>
      <c r="R2772" s="35">
        <v>14.17</v>
      </c>
      <c r="S2772" s="27" t="s">
        <v>607</v>
      </c>
      <c r="T2772" s="27" t="s">
        <v>1236</v>
      </c>
    </row>
    <row r="2773" spans="1:20" ht="37.5" customHeight="1" x14ac:dyDescent="0.3">
      <c r="A2773" s="27">
        <f t="shared" si="512"/>
        <v>352</v>
      </c>
      <c r="B2773" s="27"/>
      <c r="C2773" s="119"/>
      <c r="D2773" s="27"/>
      <c r="E2773" s="27"/>
      <c r="F2773" s="44" t="s">
        <v>74</v>
      </c>
      <c r="G2773" s="27" t="s">
        <v>60</v>
      </c>
      <c r="H2773" s="65"/>
      <c r="I2773" s="27"/>
      <c r="J2773" s="27"/>
      <c r="K2773" s="38" t="s">
        <v>49</v>
      </c>
      <c r="L2773" s="32">
        <f>I2770*Q2773</f>
        <v>327698.8</v>
      </c>
      <c r="M2773" s="154"/>
      <c r="N2773" s="35">
        <f>I2770*R2773</f>
        <v>71841.66</v>
      </c>
      <c r="O2773" s="35">
        <f t="shared" si="510"/>
        <v>399540.45999999996</v>
      </c>
      <c r="P2773" s="154"/>
      <c r="Q2773" s="35">
        <v>52</v>
      </c>
      <c r="R2773" s="35">
        <v>11.4</v>
      </c>
      <c r="S2773" s="27" t="s">
        <v>607</v>
      </c>
      <c r="T2773" s="27" t="s">
        <v>1236</v>
      </c>
    </row>
    <row r="2774" spans="1:20" ht="37.5" customHeight="1" x14ac:dyDescent="0.3">
      <c r="A2774" s="27">
        <f t="shared" si="512"/>
        <v>353</v>
      </c>
      <c r="B2774" s="27">
        <v>268</v>
      </c>
      <c r="C2774" s="38" t="s">
        <v>1816</v>
      </c>
      <c r="D2774" s="27">
        <v>1972</v>
      </c>
      <c r="E2774" s="27"/>
      <c r="F2774" s="44" t="s">
        <v>74</v>
      </c>
      <c r="G2774" s="27" t="s">
        <v>60</v>
      </c>
      <c r="H2774" s="65" t="s">
        <v>237</v>
      </c>
      <c r="I2774" s="27">
        <v>1168</v>
      </c>
      <c r="J2774" s="27">
        <v>662.42</v>
      </c>
      <c r="K2774" s="40" t="s">
        <v>1837</v>
      </c>
      <c r="L2774" s="55">
        <f>I2774*Q2774</f>
        <v>248433.59999999998</v>
      </c>
      <c r="M2774" s="35">
        <f>L2774</f>
        <v>248433.59999999998</v>
      </c>
      <c r="N2774" s="47">
        <f>I2774*R2774</f>
        <v>24154.239999999998</v>
      </c>
      <c r="O2774" s="47">
        <f t="shared" si="510"/>
        <v>272587.83999999997</v>
      </c>
      <c r="P2774" s="35">
        <f>O2774</f>
        <v>272587.83999999997</v>
      </c>
      <c r="Q2774" s="35">
        <v>212.7</v>
      </c>
      <c r="R2774" s="35">
        <v>20.68</v>
      </c>
      <c r="S2774" s="27" t="s">
        <v>607</v>
      </c>
      <c r="T2774" s="27" t="s">
        <v>1236</v>
      </c>
    </row>
    <row r="2775" spans="1:20" ht="37.5" customHeight="1" x14ac:dyDescent="0.3">
      <c r="A2775" s="27">
        <f t="shared" si="512"/>
        <v>354</v>
      </c>
      <c r="B2775" s="27">
        <v>269</v>
      </c>
      <c r="C2775" s="38" t="s">
        <v>1817</v>
      </c>
      <c r="D2775" s="27">
        <v>1982</v>
      </c>
      <c r="E2775" s="27"/>
      <c r="F2775" s="119" t="s">
        <v>30</v>
      </c>
      <c r="G2775" s="27" t="s">
        <v>60</v>
      </c>
      <c r="H2775" s="65" t="s">
        <v>241</v>
      </c>
      <c r="I2775" s="27">
        <v>715.4</v>
      </c>
      <c r="J2775" s="27">
        <v>420.1</v>
      </c>
      <c r="K2775" s="40" t="s">
        <v>1837</v>
      </c>
      <c r="L2775" s="32">
        <f>I2775*Q2775</f>
        <v>230923.96600000001</v>
      </c>
      <c r="M2775" s="153">
        <f>L2775+L2776+L2777+L2778</f>
        <v>704318.45400000003</v>
      </c>
      <c r="N2775" s="35">
        <f>I2775*R2775</f>
        <v>17970.848000000002</v>
      </c>
      <c r="O2775" s="35">
        <f t="shared" si="510"/>
        <v>248894.81400000001</v>
      </c>
      <c r="P2775" s="153">
        <f>O2775+O2776+O2777+O2778</f>
        <v>826709.08600000001</v>
      </c>
      <c r="Q2775" s="35">
        <v>322.79000000000002</v>
      </c>
      <c r="R2775" s="27">
        <v>25.12</v>
      </c>
      <c r="S2775" s="27" t="s">
        <v>607</v>
      </c>
      <c r="T2775" s="27" t="s">
        <v>1236</v>
      </c>
    </row>
    <row r="2776" spans="1:20" ht="37.5" customHeight="1" x14ac:dyDescent="0.3">
      <c r="A2776" s="27">
        <f t="shared" si="512"/>
        <v>355</v>
      </c>
      <c r="B2776" s="27"/>
      <c r="C2776" s="119"/>
      <c r="D2776" s="27"/>
      <c r="E2776" s="27"/>
      <c r="F2776" s="119" t="s">
        <v>30</v>
      </c>
      <c r="G2776" s="27" t="s">
        <v>60</v>
      </c>
      <c r="H2776" s="65"/>
      <c r="I2776" s="27"/>
      <c r="J2776" s="27"/>
      <c r="K2776" s="41" t="s">
        <v>47</v>
      </c>
      <c r="L2776" s="32">
        <f>I2775*Q2776</f>
        <v>321930</v>
      </c>
      <c r="M2776" s="158"/>
      <c r="N2776" s="35">
        <f>I2775*R2776</f>
        <v>18156.851999999999</v>
      </c>
      <c r="O2776" s="35">
        <f t="shared" si="510"/>
        <v>340086.85200000001</v>
      </c>
      <c r="P2776" s="158"/>
      <c r="Q2776" s="47">
        <v>450</v>
      </c>
      <c r="R2776" s="47">
        <v>25.38</v>
      </c>
      <c r="S2776" s="27" t="s">
        <v>607</v>
      </c>
      <c r="T2776" s="27" t="s">
        <v>1236</v>
      </c>
    </row>
    <row r="2777" spans="1:20" ht="56.25" customHeight="1" x14ac:dyDescent="0.3">
      <c r="A2777" s="27">
        <f t="shared" si="512"/>
        <v>356</v>
      </c>
      <c r="B2777" s="27"/>
      <c r="C2777" s="119"/>
      <c r="D2777" s="27"/>
      <c r="E2777" s="27"/>
      <c r="F2777" s="119" t="s">
        <v>30</v>
      </c>
      <c r="G2777" s="27" t="s">
        <v>60</v>
      </c>
      <c r="H2777" s="65"/>
      <c r="I2777" s="27"/>
      <c r="J2777" s="27"/>
      <c r="K2777" s="41" t="s">
        <v>48</v>
      </c>
      <c r="L2777" s="32">
        <f>I2775*Q2777</f>
        <v>82271</v>
      </c>
      <c r="M2777" s="158"/>
      <c r="N2777" s="35">
        <f>I2775*R2777</f>
        <v>17069.444</v>
      </c>
      <c r="O2777" s="35">
        <f t="shared" si="510"/>
        <v>99340.444000000003</v>
      </c>
      <c r="P2777" s="158"/>
      <c r="Q2777" s="119">
        <v>115</v>
      </c>
      <c r="R2777" s="119">
        <v>23.86</v>
      </c>
      <c r="S2777" s="27" t="s">
        <v>607</v>
      </c>
      <c r="T2777" s="27" t="s">
        <v>1236</v>
      </c>
    </row>
    <row r="2778" spans="1:20" ht="37.5" customHeight="1" x14ac:dyDescent="0.3">
      <c r="A2778" s="27">
        <f t="shared" si="512"/>
        <v>357</v>
      </c>
      <c r="B2778" s="27"/>
      <c r="C2778" s="119"/>
      <c r="D2778" s="27"/>
      <c r="E2778" s="27"/>
      <c r="F2778" s="119" t="s">
        <v>30</v>
      </c>
      <c r="G2778" s="27" t="s">
        <v>60</v>
      </c>
      <c r="H2778" s="65"/>
      <c r="I2778" s="27"/>
      <c r="J2778" s="27"/>
      <c r="K2778" s="38" t="s">
        <v>49</v>
      </c>
      <c r="L2778" s="32">
        <f>I2775*Q2778</f>
        <v>69193.487999999998</v>
      </c>
      <c r="M2778" s="154"/>
      <c r="N2778" s="35">
        <f>I2775*Q2778</f>
        <v>69193.487999999998</v>
      </c>
      <c r="O2778" s="35">
        <f t="shared" si="510"/>
        <v>138386.976</v>
      </c>
      <c r="P2778" s="154"/>
      <c r="Q2778" s="32">
        <v>96.72</v>
      </c>
      <c r="R2778" s="35">
        <v>12.54</v>
      </c>
      <c r="S2778" s="27" t="s">
        <v>607</v>
      </c>
      <c r="T2778" s="27" t="s">
        <v>1236</v>
      </c>
    </row>
    <row r="2779" spans="1:20" ht="37.5" customHeight="1" x14ac:dyDescent="0.3">
      <c r="A2779" s="27">
        <f t="shared" si="512"/>
        <v>358</v>
      </c>
      <c r="B2779" s="27">
        <v>270</v>
      </c>
      <c r="C2779" s="38" t="s">
        <v>1818</v>
      </c>
      <c r="D2779" s="27">
        <v>1961</v>
      </c>
      <c r="E2779" s="27"/>
      <c r="F2779" s="44" t="s">
        <v>74</v>
      </c>
      <c r="G2779" s="27" t="s">
        <v>60</v>
      </c>
      <c r="H2779" s="65" t="s">
        <v>237</v>
      </c>
      <c r="I2779" s="27">
        <v>1037</v>
      </c>
      <c r="J2779" s="27"/>
      <c r="K2779" s="40" t="s">
        <v>1837</v>
      </c>
      <c r="L2779" s="32">
        <f>I2779*Q2779</f>
        <v>220569.9</v>
      </c>
      <c r="M2779" s="153">
        <f>L2779+L2780+L2781+L2782</f>
        <v>718910.62</v>
      </c>
      <c r="N2779" s="35">
        <f>I2779*R2779</f>
        <v>21445.16</v>
      </c>
      <c r="O2779" s="35">
        <f t="shared" si="510"/>
        <v>242015.06</v>
      </c>
      <c r="P2779" s="153">
        <f>O2779+O2780+O2781+O2782</f>
        <v>788752.57000000007</v>
      </c>
      <c r="Q2779" s="35">
        <v>212.7</v>
      </c>
      <c r="R2779" s="35">
        <v>20.68</v>
      </c>
      <c r="S2779" s="27" t="s">
        <v>607</v>
      </c>
      <c r="T2779" s="27" t="s">
        <v>1236</v>
      </c>
    </row>
    <row r="2780" spans="1:20" ht="37.5" customHeight="1" x14ac:dyDescent="0.3">
      <c r="A2780" s="27">
        <f t="shared" si="512"/>
        <v>359</v>
      </c>
      <c r="B2780" s="27"/>
      <c r="C2780" s="119"/>
      <c r="D2780" s="27"/>
      <c r="E2780" s="27"/>
      <c r="F2780" s="44" t="s">
        <v>74</v>
      </c>
      <c r="G2780" s="27" t="s">
        <v>60</v>
      </c>
      <c r="H2780" s="65"/>
      <c r="I2780" s="27"/>
      <c r="J2780" s="27"/>
      <c r="K2780" s="41" t="s">
        <v>47</v>
      </c>
      <c r="L2780" s="32">
        <f>I2779*Q2780</f>
        <v>366475.8</v>
      </c>
      <c r="M2780" s="158"/>
      <c r="N2780" s="35">
        <f>I2779*R2780</f>
        <v>21880.7</v>
      </c>
      <c r="O2780" s="35">
        <f t="shared" si="510"/>
        <v>388356.5</v>
      </c>
      <c r="P2780" s="158"/>
      <c r="Q2780" s="47">
        <v>353.4</v>
      </c>
      <c r="R2780" s="35">
        <v>21.1</v>
      </c>
      <c r="S2780" s="27" t="s">
        <v>607</v>
      </c>
      <c r="T2780" s="27" t="s">
        <v>1236</v>
      </c>
    </row>
    <row r="2781" spans="1:20" ht="56.25" customHeight="1" x14ac:dyDescent="0.3">
      <c r="A2781" s="27">
        <f t="shared" si="512"/>
        <v>360</v>
      </c>
      <c r="B2781" s="27"/>
      <c r="C2781" s="119"/>
      <c r="D2781" s="27"/>
      <c r="E2781" s="27"/>
      <c r="F2781" s="44" t="s">
        <v>74</v>
      </c>
      <c r="G2781" s="27" t="s">
        <v>60</v>
      </c>
      <c r="H2781" s="65"/>
      <c r="I2781" s="27"/>
      <c r="J2781" s="27"/>
      <c r="K2781" s="41" t="s">
        <v>48</v>
      </c>
      <c r="L2781" s="32">
        <f>I2779*Q2781</f>
        <v>77940.92</v>
      </c>
      <c r="M2781" s="158"/>
      <c r="N2781" s="35">
        <f>I2779*R2781</f>
        <v>14694.289999999999</v>
      </c>
      <c r="O2781" s="35">
        <f t="shared" si="510"/>
        <v>92635.209999999992</v>
      </c>
      <c r="P2781" s="158"/>
      <c r="Q2781" s="35">
        <v>75.16</v>
      </c>
      <c r="R2781" s="35">
        <v>14.17</v>
      </c>
      <c r="S2781" s="27" t="s">
        <v>607</v>
      </c>
      <c r="T2781" s="27" t="s">
        <v>1236</v>
      </c>
    </row>
    <row r="2782" spans="1:20" ht="37.5" customHeight="1" x14ac:dyDescent="0.3">
      <c r="A2782" s="27">
        <f t="shared" si="512"/>
        <v>361</v>
      </c>
      <c r="B2782" s="27"/>
      <c r="C2782" s="119"/>
      <c r="D2782" s="27"/>
      <c r="E2782" s="27"/>
      <c r="F2782" s="44" t="s">
        <v>74</v>
      </c>
      <c r="G2782" s="27" t="s">
        <v>60</v>
      </c>
      <c r="H2782" s="65"/>
      <c r="I2782" s="27"/>
      <c r="J2782" s="27"/>
      <c r="K2782" s="38" t="s">
        <v>49</v>
      </c>
      <c r="L2782" s="32">
        <f>I2779*Q2782</f>
        <v>53924</v>
      </c>
      <c r="M2782" s="154"/>
      <c r="N2782" s="35">
        <f>I2779*R2782</f>
        <v>11821.800000000001</v>
      </c>
      <c r="O2782" s="35">
        <f t="shared" si="510"/>
        <v>65745.8</v>
      </c>
      <c r="P2782" s="154"/>
      <c r="Q2782" s="35">
        <v>52</v>
      </c>
      <c r="R2782" s="35">
        <v>11.4</v>
      </c>
      <c r="S2782" s="27" t="s">
        <v>607</v>
      </c>
      <c r="T2782" s="27" t="s">
        <v>1236</v>
      </c>
    </row>
    <row r="2783" spans="1:20" ht="37.5" customHeight="1" x14ac:dyDescent="0.3">
      <c r="A2783" s="27">
        <f t="shared" si="512"/>
        <v>362</v>
      </c>
      <c r="B2783" s="27">
        <v>271</v>
      </c>
      <c r="C2783" s="38" t="s">
        <v>1819</v>
      </c>
      <c r="D2783" s="27">
        <v>1963</v>
      </c>
      <c r="E2783" s="27"/>
      <c r="F2783" s="44" t="s">
        <v>74</v>
      </c>
      <c r="G2783" s="27" t="s">
        <v>60</v>
      </c>
      <c r="H2783" s="65" t="s">
        <v>237</v>
      </c>
      <c r="I2783" s="27">
        <v>1630.4</v>
      </c>
      <c r="J2783" s="27">
        <v>961.3</v>
      </c>
      <c r="K2783" s="40" t="s">
        <v>1837</v>
      </c>
      <c r="L2783" s="32">
        <f>I2783*Q2783</f>
        <v>346786.08</v>
      </c>
      <c r="M2783" s="153">
        <f>L2783+L2784+L2785+L2786</f>
        <v>1130291.1040000001</v>
      </c>
      <c r="N2783" s="35">
        <f>I2783*R2783</f>
        <v>33716.671999999999</v>
      </c>
      <c r="O2783" s="35">
        <f t="shared" si="510"/>
        <v>380502.75200000004</v>
      </c>
      <c r="P2783" s="153">
        <f>O2783+O2784+O2785+O2786</f>
        <v>1240098.5440000002</v>
      </c>
      <c r="Q2783" s="35">
        <v>212.7</v>
      </c>
      <c r="R2783" s="35">
        <v>20.68</v>
      </c>
      <c r="S2783" s="27" t="s">
        <v>607</v>
      </c>
      <c r="T2783" s="27" t="s">
        <v>1236</v>
      </c>
    </row>
    <row r="2784" spans="1:20" ht="37.5" customHeight="1" x14ac:dyDescent="0.3">
      <c r="A2784" s="27">
        <f t="shared" si="512"/>
        <v>363</v>
      </c>
      <c r="B2784" s="27"/>
      <c r="C2784" s="119"/>
      <c r="D2784" s="27"/>
      <c r="E2784" s="27"/>
      <c r="F2784" s="44" t="s">
        <v>74</v>
      </c>
      <c r="G2784" s="27" t="s">
        <v>60</v>
      </c>
      <c r="H2784" s="65"/>
      <c r="I2784" s="27"/>
      <c r="J2784" s="27"/>
      <c r="K2784" s="41" t="s">
        <v>47</v>
      </c>
      <c r="L2784" s="32">
        <f>I2783*Q2784</f>
        <v>576183.36</v>
      </c>
      <c r="M2784" s="158"/>
      <c r="N2784" s="35">
        <f>I2783*R2784</f>
        <v>34401.440000000002</v>
      </c>
      <c r="O2784" s="35">
        <f t="shared" si="510"/>
        <v>610584.80000000005</v>
      </c>
      <c r="P2784" s="158"/>
      <c r="Q2784" s="47">
        <v>353.4</v>
      </c>
      <c r="R2784" s="35">
        <v>21.1</v>
      </c>
      <c r="S2784" s="27" t="s">
        <v>607</v>
      </c>
      <c r="T2784" s="27" t="s">
        <v>1236</v>
      </c>
    </row>
    <row r="2785" spans="1:20" ht="56.25" customHeight="1" x14ac:dyDescent="0.3">
      <c r="A2785" s="27">
        <f t="shared" si="512"/>
        <v>364</v>
      </c>
      <c r="B2785" s="27"/>
      <c r="C2785" s="119"/>
      <c r="D2785" s="27"/>
      <c r="E2785" s="27"/>
      <c r="F2785" s="44" t="s">
        <v>74</v>
      </c>
      <c r="G2785" s="27" t="s">
        <v>60</v>
      </c>
      <c r="H2785" s="65"/>
      <c r="I2785" s="27"/>
      <c r="J2785" s="27"/>
      <c r="K2785" s="41" t="s">
        <v>48</v>
      </c>
      <c r="L2785" s="32">
        <f>I2783*Q2785</f>
        <v>122540.864</v>
      </c>
      <c r="M2785" s="158"/>
      <c r="N2785" s="35">
        <f>I2783*R2785</f>
        <v>23102.768</v>
      </c>
      <c r="O2785" s="35">
        <f t="shared" si="510"/>
        <v>145643.63200000001</v>
      </c>
      <c r="P2785" s="158"/>
      <c r="Q2785" s="35">
        <v>75.16</v>
      </c>
      <c r="R2785" s="35">
        <v>14.17</v>
      </c>
      <c r="S2785" s="27" t="s">
        <v>607</v>
      </c>
      <c r="T2785" s="27" t="s">
        <v>1236</v>
      </c>
    </row>
    <row r="2786" spans="1:20" ht="37.5" customHeight="1" x14ac:dyDescent="0.3">
      <c r="A2786" s="27">
        <f t="shared" si="512"/>
        <v>365</v>
      </c>
      <c r="B2786" s="27"/>
      <c r="C2786" s="119"/>
      <c r="D2786" s="27"/>
      <c r="E2786" s="27"/>
      <c r="F2786" s="44" t="s">
        <v>74</v>
      </c>
      <c r="G2786" s="27" t="s">
        <v>60</v>
      </c>
      <c r="H2786" s="65"/>
      <c r="I2786" s="27"/>
      <c r="J2786" s="27"/>
      <c r="K2786" s="38" t="s">
        <v>49</v>
      </c>
      <c r="L2786" s="32">
        <f>I2783*Q2786</f>
        <v>84780.800000000003</v>
      </c>
      <c r="M2786" s="154"/>
      <c r="N2786" s="35">
        <f>I2783*R2786</f>
        <v>18586.560000000001</v>
      </c>
      <c r="O2786" s="35">
        <f t="shared" si="510"/>
        <v>103367.36</v>
      </c>
      <c r="P2786" s="154"/>
      <c r="Q2786" s="35">
        <v>52</v>
      </c>
      <c r="R2786" s="35">
        <v>11.4</v>
      </c>
      <c r="S2786" s="27" t="s">
        <v>607</v>
      </c>
      <c r="T2786" s="27" t="s">
        <v>1236</v>
      </c>
    </row>
    <row r="2787" spans="1:20" ht="37.5" customHeight="1" x14ac:dyDescent="0.3">
      <c r="A2787" s="27">
        <f t="shared" si="512"/>
        <v>366</v>
      </c>
      <c r="B2787" s="27">
        <v>272</v>
      </c>
      <c r="C2787" s="38" t="s">
        <v>1820</v>
      </c>
      <c r="D2787" s="27">
        <v>1964</v>
      </c>
      <c r="E2787" s="27"/>
      <c r="F2787" s="119" t="s">
        <v>30</v>
      </c>
      <c r="G2787" s="27" t="s">
        <v>60</v>
      </c>
      <c r="H2787" s="65" t="s">
        <v>241</v>
      </c>
      <c r="I2787" s="27">
        <v>2153</v>
      </c>
      <c r="J2787" s="27">
        <v>720.6</v>
      </c>
      <c r="K2787" s="40" t="s">
        <v>1837</v>
      </c>
      <c r="L2787" s="32">
        <f>I2787*Q2787</f>
        <v>694966.87</v>
      </c>
      <c r="M2787" s="153">
        <f>L2787+L2788+L2789+L2790</f>
        <v>1729612.5499999998</v>
      </c>
      <c r="N2787" s="35">
        <f>I2787*R2787</f>
        <v>54083.360000000001</v>
      </c>
      <c r="O2787" s="35">
        <f t="shared" si="510"/>
        <v>749050.23</v>
      </c>
      <c r="P2787" s="153">
        <f>O2787+O2788+O2789+O2790</f>
        <v>1884176.42</v>
      </c>
      <c r="Q2787" s="35">
        <v>322.79000000000002</v>
      </c>
      <c r="R2787" s="27">
        <v>25.12</v>
      </c>
      <c r="S2787" s="27" t="s">
        <v>607</v>
      </c>
      <c r="T2787" s="27" t="s">
        <v>1236</v>
      </c>
    </row>
    <row r="2788" spans="1:20" ht="37.5" customHeight="1" x14ac:dyDescent="0.3">
      <c r="A2788" s="27">
        <f t="shared" si="512"/>
        <v>367</v>
      </c>
      <c r="B2788" s="27"/>
      <c r="C2788" s="119"/>
      <c r="D2788" s="27"/>
      <c r="E2788" s="27"/>
      <c r="F2788" s="44" t="s">
        <v>74</v>
      </c>
      <c r="G2788" s="27" t="s">
        <v>60</v>
      </c>
      <c r="H2788" s="65"/>
      <c r="I2788" s="27"/>
      <c r="J2788" s="27"/>
      <c r="K2788" s="41" t="s">
        <v>47</v>
      </c>
      <c r="L2788" s="32">
        <f>I2787*Q2788</f>
        <v>760870.2</v>
      </c>
      <c r="M2788" s="158"/>
      <c r="N2788" s="35">
        <f>I2787*R2788</f>
        <v>45428.3</v>
      </c>
      <c r="O2788" s="35">
        <f t="shared" si="510"/>
        <v>806298.5</v>
      </c>
      <c r="P2788" s="158"/>
      <c r="Q2788" s="47">
        <v>353.4</v>
      </c>
      <c r="R2788" s="35">
        <v>21.1</v>
      </c>
      <c r="S2788" s="27" t="s">
        <v>607</v>
      </c>
      <c r="T2788" s="27" t="s">
        <v>1236</v>
      </c>
    </row>
    <row r="2789" spans="1:20" ht="56.25" customHeight="1" x14ac:dyDescent="0.3">
      <c r="A2789" s="27">
        <f t="shared" si="512"/>
        <v>368</v>
      </c>
      <c r="B2789" s="27"/>
      <c r="C2789" s="119"/>
      <c r="D2789" s="27"/>
      <c r="E2789" s="27"/>
      <c r="F2789" s="44" t="s">
        <v>74</v>
      </c>
      <c r="G2789" s="27" t="s">
        <v>60</v>
      </c>
      <c r="H2789" s="65"/>
      <c r="I2789" s="27"/>
      <c r="J2789" s="27"/>
      <c r="K2789" s="41" t="s">
        <v>48</v>
      </c>
      <c r="L2789" s="32">
        <f>I2787*Q2789</f>
        <v>161819.47999999998</v>
      </c>
      <c r="M2789" s="158"/>
      <c r="N2789" s="35">
        <f>I2787*R2789</f>
        <v>30508.01</v>
      </c>
      <c r="O2789" s="35">
        <f t="shared" si="510"/>
        <v>192327.49</v>
      </c>
      <c r="P2789" s="158"/>
      <c r="Q2789" s="35">
        <v>75.16</v>
      </c>
      <c r="R2789" s="35">
        <v>14.17</v>
      </c>
      <c r="S2789" s="27" t="s">
        <v>607</v>
      </c>
      <c r="T2789" s="27" t="s">
        <v>1236</v>
      </c>
    </row>
    <row r="2790" spans="1:20" ht="37.5" customHeight="1" x14ac:dyDescent="0.3">
      <c r="A2790" s="27">
        <f t="shared" si="512"/>
        <v>369</v>
      </c>
      <c r="B2790" s="27"/>
      <c r="C2790" s="119"/>
      <c r="D2790" s="27"/>
      <c r="E2790" s="27"/>
      <c r="F2790" s="44" t="s">
        <v>74</v>
      </c>
      <c r="G2790" s="27" t="s">
        <v>60</v>
      </c>
      <c r="H2790" s="65"/>
      <c r="I2790" s="27"/>
      <c r="J2790" s="27"/>
      <c r="K2790" s="38" t="s">
        <v>49</v>
      </c>
      <c r="L2790" s="32">
        <f>I2787*Q2790</f>
        <v>111956</v>
      </c>
      <c r="M2790" s="154"/>
      <c r="N2790" s="35">
        <f>I2787*R2790</f>
        <v>24544.2</v>
      </c>
      <c r="O2790" s="35">
        <f t="shared" si="510"/>
        <v>136500.20000000001</v>
      </c>
      <c r="P2790" s="154"/>
      <c r="Q2790" s="35">
        <v>52</v>
      </c>
      <c r="R2790" s="35">
        <v>11.4</v>
      </c>
      <c r="S2790" s="27" t="s">
        <v>607</v>
      </c>
      <c r="T2790" s="27" t="s">
        <v>1236</v>
      </c>
    </row>
    <row r="2791" spans="1:20" ht="37.5" customHeight="1" x14ac:dyDescent="0.3">
      <c r="A2791" s="27">
        <f t="shared" si="512"/>
        <v>370</v>
      </c>
      <c r="B2791" s="27">
        <v>273</v>
      </c>
      <c r="C2791" s="38" t="s">
        <v>1821</v>
      </c>
      <c r="D2791" s="27" t="s">
        <v>773</v>
      </c>
      <c r="E2791" s="27"/>
      <c r="F2791" s="65" t="s">
        <v>74</v>
      </c>
      <c r="G2791" s="119" t="s">
        <v>60</v>
      </c>
      <c r="H2791" s="65"/>
      <c r="I2791" s="27" t="s">
        <v>1822</v>
      </c>
      <c r="J2791" s="27"/>
      <c r="K2791" s="41" t="s">
        <v>47</v>
      </c>
      <c r="L2791" s="55">
        <f>I2791*Q2791</f>
        <v>1002666.4799999999</v>
      </c>
      <c r="M2791" s="153">
        <f>L2791+L2792+L2793</f>
        <v>1363444.8319999997</v>
      </c>
      <c r="N2791" s="47">
        <f>I2791*R2791</f>
        <v>59864.92</v>
      </c>
      <c r="O2791" s="47">
        <f t="shared" si="510"/>
        <v>1062531.3999999999</v>
      </c>
      <c r="P2791" s="153">
        <f>O2791+O2792+O2793</f>
        <v>1495856.9559999998</v>
      </c>
      <c r="Q2791" s="47">
        <v>353.4</v>
      </c>
      <c r="R2791" s="35">
        <v>21.1</v>
      </c>
      <c r="S2791" s="27" t="s">
        <v>607</v>
      </c>
      <c r="T2791" s="27" t="s">
        <v>1236</v>
      </c>
    </row>
    <row r="2792" spans="1:20" ht="56.25" customHeight="1" x14ac:dyDescent="0.3">
      <c r="A2792" s="27">
        <f t="shared" si="512"/>
        <v>371</v>
      </c>
      <c r="B2792" s="27"/>
      <c r="C2792" s="119"/>
      <c r="D2792" s="27"/>
      <c r="E2792" s="27"/>
      <c r="F2792" s="65" t="s">
        <v>74</v>
      </c>
      <c r="G2792" s="119" t="s">
        <v>60</v>
      </c>
      <c r="H2792" s="65"/>
      <c r="I2792" s="27"/>
      <c r="J2792" s="27"/>
      <c r="K2792" s="41" t="s">
        <v>48</v>
      </c>
      <c r="L2792" s="55">
        <f>I2791*Q2792</f>
        <v>213243.95199999999</v>
      </c>
      <c r="M2792" s="158"/>
      <c r="N2792" s="47">
        <f>I2791*R2792</f>
        <v>40203.123999999996</v>
      </c>
      <c r="O2792" s="47">
        <f t="shared" si="510"/>
        <v>253447.076</v>
      </c>
      <c r="P2792" s="158"/>
      <c r="Q2792" s="35">
        <v>75.16</v>
      </c>
      <c r="R2792" s="35">
        <v>14.17</v>
      </c>
      <c r="S2792" s="27" t="s">
        <v>607</v>
      </c>
      <c r="T2792" s="27" t="s">
        <v>1236</v>
      </c>
    </row>
    <row r="2793" spans="1:20" ht="37.5" customHeight="1" x14ac:dyDescent="0.3">
      <c r="A2793" s="27">
        <f t="shared" si="512"/>
        <v>372</v>
      </c>
      <c r="B2793" s="27"/>
      <c r="C2793" s="119"/>
      <c r="D2793" s="27"/>
      <c r="E2793" s="27"/>
      <c r="F2793" s="65" t="s">
        <v>74</v>
      </c>
      <c r="G2793" s="119" t="s">
        <v>60</v>
      </c>
      <c r="H2793" s="65"/>
      <c r="I2793" s="27"/>
      <c r="J2793" s="27"/>
      <c r="K2793" s="38" t="s">
        <v>49</v>
      </c>
      <c r="L2793" s="55">
        <f>I2791*Q2793</f>
        <v>147534.39999999999</v>
      </c>
      <c r="M2793" s="154"/>
      <c r="N2793" s="47">
        <f>I2791*R2793</f>
        <v>32344.079999999998</v>
      </c>
      <c r="O2793" s="47">
        <f t="shared" si="510"/>
        <v>179878.47999999998</v>
      </c>
      <c r="P2793" s="154"/>
      <c r="Q2793" s="35">
        <v>52</v>
      </c>
      <c r="R2793" s="35">
        <v>11.4</v>
      </c>
      <c r="S2793" s="27" t="s">
        <v>607</v>
      </c>
      <c r="T2793" s="27" t="s">
        <v>1236</v>
      </c>
    </row>
    <row r="2794" spans="1:20" ht="37.5" customHeight="1" x14ac:dyDescent="0.3">
      <c r="A2794" s="27">
        <f t="shared" si="512"/>
        <v>373</v>
      </c>
      <c r="B2794" s="27">
        <v>274</v>
      </c>
      <c r="C2794" s="38" t="s">
        <v>1823</v>
      </c>
      <c r="D2794" s="27" t="s">
        <v>773</v>
      </c>
      <c r="E2794" s="27"/>
      <c r="F2794" s="65" t="s">
        <v>74</v>
      </c>
      <c r="G2794" s="119" t="s">
        <v>60</v>
      </c>
      <c r="H2794" s="65"/>
      <c r="I2794" s="27" t="s">
        <v>1824</v>
      </c>
      <c r="J2794" s="27"/>
      <c r="K2794" s="41" t="s">
        <v>47</v>
      </c>
      <c r="L2794" s="55">
        <f>I2794*Q2794</f>
        <v>993478.07999999984</v>
      </c>
      <c r="M2794" s="153">
        <f>L2794+L2795+L2796</f>
        <v>1350950.2719999996</v>
      </c>
      <c r="N2794" s="47">
        <f>I2794*R2794</f>
        <v>59316.32</v>
      </c>
      <c r="O2794" s="47">
        <f t="shared" si="510"/>
        <v>1052794.3999999999</v>
      </c>
      <c r="P2794" s="153">
        <f>O2794+O2795+O2796</f>
        <v>1482148.976</v>
      </c>
      <c r="Q2794" s="47">
        <v>353.4</v>
      </c>
      <c r="R2794" s="35">
        <v>21.1</v>
      </c>
      <c r="S2794" s="27" t="s">
        <v>607</v>
      </c>
      <c r="T2794" s="27" t="s">
        <v>1236</v>
      </c>
    </row>
    <row r="2795" spans="1:20" ht="56.25" customHeight="1" x14ac:dyDescent="0.3">
      <c r="A2795" s="27">
        <f t="shared" si="512"/>
        <v>374</v>
      </c>
      <c r="B2795" s="27"/>
      <c r="C2795" s="119"/>
      <c r="D2795" s="27"/>
      <c r="E2795" s="27"/>
      <c r="F2795" s="65" t="s">
        <v>74</v>
      </c>
      <c r="G2795" s="119" t="s">
        <v>60</v>
      </c>
      <c r="H2795" s="65"/>
      <c r="I2795" s="27"/>
      <c r="J2795" s="27"/>
      <c r="K2795" s="41" t="s">
        <v>48</v>
      </c>
      <c r="L2795" s="55">
        <f>I2794*Q2795</f>
        <v>211289.79199999999</v>
      </c>
      <c r="M2795" s="158"/>
      <c r="N2795" s="47">
        <f>I2794*R2795</f>
        <v>39834.703999999998</v>
      </c>
      <c r="O2795" s="47">
        <f t="shared" si="510"/>
        <v>251124.49599999998</v>
      </c>
      <c r="P2795" s="158"/>
      <c r="Q2795" s="35">
        <v>75.16</v>
      </c>
      <c r="R2795" s="35">
        <v>14.17</v>
      </c>
      <c r="S2795" s="27" t="s">
        <v>607</v>
      </c>
      <c r="T2795" s="27" t="s">
        <v>1236</v>
      </c>
    </row>
    <row r="2796" spans="1:20" ht="37.5" customHeight="1" x14ac:dyDescent="0.3">
      <c r="A2796" s="27">
        <f t="shared" si="512"/>
        <v>375</v>
      </c>
      <c r="B2796" s="27"/>
      <c r="C2796" s="119"/>
      <c r="D2796" s="27"/>
      <c r="E2796" s="27"/>
      <c r="F2796" s="65" t="s">
        <v>74</v>
      </c>
      <c r="G2796" s="119" t="s">
        <v>60</v>
      </c>
      <c r="H2796" s="65"/>
      <c r="I2796" s="27"/>
      <c r="J2796" s="27"/>
      <c r="K2796" s="38" t="s">
        <v>49</v>
      </c>
      <c r="L2796" s="55">
        <f>I2794*Q2796</f>
        <v>146182.39999999999</v>
      </c>
      <c r="M2796" s="154"/>
      <c r="N2796" s="47">
        <f>I2794*R2796</f>
        <v>32047.68</v>
      </c>
      <c r="O2796" s="47">
        <f t="shared" si="510"/>
        <v>178230.08</v>
      </c>
      <c r="P2796" s="154"/>
      <c r="Q2796" s="35">
        <v>52</v>
      </c>
      <c r="R2796" s="35">
        <v>11.4</v>
      </c>
      <c r="S2796" s="27" t="s">
        <v>607</v>
      </c>
      <c r="T2796" s="27" t="s">
        <v>1236</v>
      </c>
    </row>
    <row r="2797" spans="1:20" ht="37.5" customHeight="1" x14ac:dyDescent="0.3">
      <c r="A2797" s="27">
        <f t="shared" si="512"/>
        <v>376</v>
      </c>
      <c r="B2797" s="27">
        <v>275</v>
      </c>
      <c r="C2797" s="38" t="s">
        <v>1825</v>
      </c>
      <c r="D2797" s="27" t="s">
        <v>582</v>
      </c>
      <c r="E2797" s="27"/>
      <c r="F2797" s="65" t="s">
        <v>74</v>
      </c>
      <c r="G2797" s="119" t="s">
        <v>60</v>
      </c>
      <c r="H2797" s="65"/>
      <c r="I2797" s="27" t="s">
        <v>1826</v>
      </c>
      <c r="J2797" s="27"/>
      <c r="K2797" s="41" t="s">
        <v>47</v>
      </c>
      <c r="L2797" s="55">
        <f>I2797*Q2797</f>
        <v>1009098.36</v>
      </c>
      <c r="M2797" s="153">
        <f>L2797+L2798+L2799</f>
        <v>1372191.024</v>
      </c>
      <c r="N2797" s="47">
        <f>I2797*R2797</f>
        <v>60248.94000000001</v>
      </c>
      <c r="O2797" s="47">
        <f t="shared" si="510"/>
        <v>1069347.3</v>
      </c>
      <c r="P2797" s="153">
        <f>O2797+O2798+O2799</f>
        <v>1505452.5420000001</v>
      </c>
      <c r="Q2797" s="47">
        <v>353.4</v>
      </c>
      <c r="R2797" s="35">
        <v>21.1</v>
      </c>
      <c r="S2797" s="27" t="s">
        <v>607</v>
      </c>
      <c r="T2797" s="27" t="s">
        <v>1236</v>
      </c>
    </row>
    <row r="2798" spans="1:20" ht="56.25" customHeight="1" x14ac:dyDescent="0.3">
      <c r="A2798" s="27">
        <f t="shared" si="512"/>
        <v>377</v>
      </c>
      <c r="B2798" s="27"/>
      <c r="C2798" s="119"/>
      <c r="D2798" s="27"/>
      <c r="E2798" s="27"/>
      <c r="F2798" s="65" t="s">
        <v>74</v>
      </c>
      <c r="G2798" s="119" t="s">
        <v>60</v>
      </c>
      <c r="H2798" s="65"/>
      <c r="I2798" s="27"/>
      <c r="J2798" s="27"/>
      <c r="K2798" s="41" t="s">
        <v>48</v>
      </c>
      <c r="L2798" s="55">
        <f>I2797*Q2798</f>
        <v>214611.864</v>
      </c>
      <c r="M2798" s="158"/>
      <c r="N2798" s="47">
        <f>I2797*R2798</f>
        <v>40461.018000000004</v>
      </c>
      <c r="O2798" s="47">
        <f t="shared" si="510"/>
        <v>255072.88200000001</v>
      </c>
      <c r="P2798" s="158"/>
      <c r="Q2798" s="35">
        <v>75.16</v>
      </c>
      <c r="R2798" s="35">
        <v>14.17</v>
      </c>
      <c r="S2798" s="27" t="s">
        <v>607</v>
      </c>
      <c r="T2798" s="27" t="s">
        <v>1236</v>
      </c>
    </row>
    <row r="2799" spans="1:20" ht="37.5" customHeight="1" x14ac:dyDescent="0.3">
      <c r="A2799" s="27">
        <f t="shared" si="512"/>
        <v>378</v>
      </c>
      <c r="B2799" s="27"/>
      <c r="C2799" s="119"/>
      <c r="D2799" s="27"/>
      <c r="E2799" s="27"/>
      <c r="F2799" s="65" t="s">
        <v>74</v>
      </c>
      <c r="G2799" s="119" t="s">
        <v>60</v>
      </c>
      <c r="H2799" s="65"/>
      <c r="I2799" s="27"/>
      <c r="J2799" s="27"/>
      <c r="K2799" s="38" t="s">
        <v>49</v>
      </c>
      <c r="L2799" s="55">
        <f>I2797*Q2799</f>
        <v>148480.80000000002</v>
      </c>
      <c r="M2799" s="154"/>
      <c r="N2799" s="47">
        <f>I2797*R2799</f>
        <v>32551.56</v>
      </c>
      <c r="O2799" s="47">
        <f t="shared" si="510"/>
        <v>181032.36000000002</v>
      </c>
      <c r="P2799" s="154"/>
      <c r="Q2799" s="35">
        <v>52</v>
      </c>
      <c r="R2799" s="35">
        <v>11.4</v>
      </c>
      <c r="S2799" s="27" t="s">
        <v>607</v>
      </c>
      <c r="T2799" s="27" t="s">
        <v>1236</v>
      </c>
    </row>
    <row r="2800" spans="1:20" ht="37.5" customHeight="1" x14ac:dyDescent="0.3">
      <c r="A2800" s="27">
        <f t="shared" si="512"/>
        <v>379</v>
      </c>
      <c r="B2800" s="27">
        <v>276</v>
      </c>
      <c r="C2800" s="38" t="s">
        <v>1827</v>
      </c>
      <c r="D2800" s="27" t="s">
        <v>1482</v>
      </c>
      <c r="E2800" s="27"/>
      <c r="F2800" s="65" t="s">
        <v>74</v>
      </c>
      <c r="G2800" s="119" t="s">
        <v>60</v>
      </c>
      <c r="H2800" s="65"/>
      <c r="I2800" s="27" t="s">
        <v>1828</v>
      </c>
      <c r="J2800" s="27"/>
      <c r="K2800" s="41" t="s">
        <v>47</v>
      </c>
      <c r="L2800" s="55">
        <f>I2800*Q2800</f>
        <v>1009911.1799999998</v>
      </c>
      <c r="M2800" s="153">
        <f>L2800+L2801+L2802</f>
        <v>1373296.3119999997</v>
      </c>
      <c r="N2800" s="47">
        <f>I2800*R2800</f>
        <v>60297.47</v>
      </c>
      <c r="O2800" s="47">
        <f t="shared" ref="O2800:O2808" si="513">L2800+N2800</f>
        <v>1070208.6499999999</v>
      </c>
      <c r="P2800" s="153">
        <f>O2800+O2801+O2802</f>
        <v>1506665.1709999999</v>
      </c>
      <c r="Q2800" s="47">
        <v>353.4</v>
      </c>
      <c r="R2800" s="35">
        <v>21.1</v>
      </c>
      <c r="S2800" s="27" t="s">
        <v>607</v>
      </c>
      <c r="T2800" s="27" t="s">
        <v>1236</v>
      </c>
    </row>
    <row r="2801" spans="1:20" ht="56.25" customHeight="1" x14ac:dyDescent="0.3">
      <c r="A2801" s="27">
        <f t="shared" si="512"/>
        <v>380</v>
      </c>
      <c r="B2801" s="27"/>
      <c r="C2801" s="119"/>
      <c r="D2801" s="27"/>
      <c r="E2801" s="27"/>
      <c r="F2801" s="65" t="s">
        <v>74</v>
      </c>
      <c r="G2801" s="119" t="s">
        <v>60</v>
      </c>
      <c r="H2801" s="65"/>
      <c r="I2801" s="27"/>
      <c r="J2801" s="27"/>
      <c r="K2801" s="41" t="s">
        <v>48</v>
      </c>
      <c r="L2801" s="55">
        <f>I2800*Q2801</f>
        <v>214784.73199999999</v>
      </c>
      <c r="M2801" s="158"/>
      <c r="N2801" s="47">
        <f>I2800*R2801</f>
        <v>40493.608999999997</v>
      </c>
      <c r="O2801" s="47">
        <f t="shared" si="513"/>
        <v>255278.34099999999</v>
      </c>
      <c r="P2801" s="158"/>
      <c r="Q2801" s="35">
        <v>75.16</v>
      </c>
      <c r="R2801" s="35">
        <v>14.17</v>
      </c>
      <c r="S2801" s="27" t="s">
        <v>607</v>
      </c>
      <c r="T2801" s="27" t="s">
        <v>1236</v>
      </c>
    </row>
    <row r="2802" spans="1:20" ht="37.5" customHeight="1" x14ac:dyDescent="0.3">
      <c r="A2802" s="27">
        <f t="shared" si="512"/>
        <v>381</v>
      </c>
      <c r="B2802" s="27"/>
      <c r="C2802" s="119"/>
      <c r="D2802" s="27"/>
      <c r="E2802" s="27"/>
      <c r="F2802" s="65" t="s">
        <v>74</v>
      </c>
      <c r="G2802" s="119" t="s">
        <v>60</v>
      </c>
      <c r="H2802" s="65"/>
      <c r="I2802" s="27"/>
      <c r="J2802" s="27"/>
      <c r="K2802" s="38" t="s">
        <v>49</v>
      </c>
      <c r="L2802" s="55">
        <f>I2800*Q2802</f>
        <v>148600.4</v>
      </c>
      <c r="M2802" s="154"/>
      <c r="N2802" s="47">
        <f>I2800*R2802</f>
        <v>32577.78</v>
      </c>
      <c r="O2802" s="47">
        <f t="shared" si="513"/>
        <v>181178.18</v>
      </c>
      <c r="P2802" s="154"/>
      <c r="Q2802" s="35">
        <v>52</v>
      </c>
      <c r="R2802" s="35">
        <v>11.4</v>
      </c>
      <c r="S2802" s="27" t="s">
        <v>607</v>
      </c>
      <c r="T2802" s="27" t="s">
        <v>1236</v>
      </c>
    </row>
    <row r="2803" spans="1:20" ht="37.5" customHeight="1" x14ac:dyDescent="0.3">
      <c r="A2803" s="27">
        <f t="shared" si="512"/>
        <v>382</v>
      </c>
      <c r="B2803" s="27">
        <v>277</v>
      </c>
      <c r="C2803" s="38" t="s">
        <v>1829</v>
      </c>
      <c r="D2803" s="27" t="s">
        <v>584</v>
      </c>
      <c r="E2803" s="27"/>
      <c r="F2803" s="65" t="s">
        <v>74</v>
      </c>
      <c r="G2803" s="119" t="s">
        <v>60</v>
      </c>
      <c r="H2803" s="65"/>
      <c r="I2803" s="27" t="s">
        <v>1830</v>
      </c>
      <c r="J2803" s="27"/>
      <c r="K2803" s="41" t="s">
        <v>47</v>
      </c>
      <c r="L2803" s="55">
        <f>I2803*Q2803</f>
        <v>1004327.46</v>
      </c>
      <c r="M2803" s="153">
        <f>L2803+L2804+L2805</f>
        <v>1365703.4639999999</v>
      </c>
      <c r="N2803" s="47">
        <f>I2803*R2803</f>
        <v>59964.090000000004</v>
      </c>
      <c r="O2803" s="47">
        <f t="shared" si="513"/>
        <v>1064291.55</v>
      </c>
      <c r="P2803" s="153">
        <f>O2803+O2804+O2805</f>
        <v>1498334.9369999999</v>
      </c>
      <c r="Q2803" s="47">
        <v>353.4</v>
      </c>
      <c r="R2803" s="35">
        <v>21.1</v>
      </c>
      <c r="S2803" s="27" t="s">
        <v>607</v>
      </c>
      <c r="T2803" s="27" t="s">
        <v>1236</v>
      </c>
    </row>
    <row r="2804" spans="1:20" ht="56.25" customHeight="1" x14ac:dyDescent="0.3">
      <c r="A2804" s="27">
        <f t="shared" si="512"/>
        <v>383</v>
      </c>
      <c r="B2804" s="27"/>
      <c r="C2804" s="119"/>
      <c r="D2804" s="27"/>
      <c r="E2804" s="27"/>
      <c r="F2804" s="65" t="s">
        <v>74</v>
      </c>
      <c r="G2804" s="119" t="s">
        <v>60</v>
      </c>
      <c r="H2804" s="65"/>
      <c r="I2804" s="27"/>
      <c r="J2804" s="27"/>
      <c r="K2804" s="41" t="s">
        <v>48</v>
      </c>
      <c r="L2804" s="55">
        <f>I2803*Q2804</f>
        <v>213597.204</v>
      </c>
      <c r="M2804" s="158"/>
      <c r="N2804" s="47">
        <f>I2803*R2804</f>
        <v>40269.722999999998</v>
      </c>
      <c r="O2804" s="47">
        <f t="shared" si="513"/>
        <v>253866.927</v>
      </c>
      <c r="P2804" s="158"/>
      <c r="Q2804" s="35">
        <v>75.16</v>
      </c>
      <c r="R2804" s="35">
        <v>14.17</v>
      </c>
      <c r="S2804" s="27" t="s">
        <v>607</v>
      </c>
      <c r="T2804" s="27" t="s">
        <v>1236</v>
      </c>
    </row>
    <row r="2805" spans="1:20" ht="37.5" customHeight="1" x14ac:dyDescent="0.3">
      <c r="A2805" s="27">
        <f t="shared" si="512"/>
        <v>384</v>
      </c>
      <c r="B2805" s="27"/>
      <c r="C2805" s="119"/>
      <c r="D2805" s="27"/>
      <c r="E2805" s="27"/>
      <c r="F2805" s="65" t="s">
        <v>74</v>
      </c>
      <c r="G2805" s="119" t="s">
        <v>60</v>
      </c>
      <c r="H2805" s="65"/>
      <c r="I2805" s="27"/>
      <c r="J2805" s="27"/>
      <c r="K2805" s="38" t="s">
        <v>49</v>
      </c>
      <c r="L2805" s="55">
        <f>I2803*Q2805</f>
        <v>147778.80000000002</v>
      </c>
      <c r="M2805" s="154"/>
      <c r="N2805" s="47">
        <f>I2803*R2805</f>
        <v>32397.660000000003</v>
      </c>
      <c r="O2805" s="47">
        <f t="shared" si="513"/>
        <v>180176.46000000002</v>
      </c>
      <c r="P2805" s="154"/>
      <c r="Q2805" s="35">
        <v>52</v>
      </c>
      <c r="R2805" s="35">
        <v>11.4</v>
      </c>
      <c r="S2805" s="27" t="s">
        <v>607</v>
      </c>
      <c r="T2805" s="27" t="s">
        <v>1236</v>
      </c>
    </row>
    <row r="2806" spans="1:20" ht="37.5" customHeight="1" x14ac:dyDescent="0.3">
      <c r="A2806" s="27">
        <f t="shared" si="512"/>
        <v>385</v>
      </c>
      <c r="B2806" s="27">
        <v>278</v>
      </c>
      <c r="C2806" s="38" t="s">
        <v>1831</v>
      </c>
      <c r="D2806" s="27" t="s">
        <v>582</v>
      </c>
      <c r="E2806" s="27"/>
      <c r="F2806" s="65" t="s">
        <v>74</v>
      </c>
      <c r="G2806" s="119" t="s">
        <v>60</v>
      </c>
      <c r="H2806" s="65"/>
      <c r="I2806" s="27" t="s">
        <v>1832</v>
      </c>
      <c r="J2806" s="27"/>
      <c r="K2806" s="41" t="s">
        <v>47</v>
      </c>
      <c r="L2806" s="55">
        <f>I2806*Q2806</f>
        <v>996022.55999999994</v>
      </c>
      <c r="M2806" s="153">
        <f>L2806+L2807+L2808</f>
        <v>1354410.304</v>
      </c>
      <c r="N2806" s="47">
        <f>I2806*R2806</f>
        <v>59468.240000000005</v>
      </c>
      <c r="O2806" s="47">
        <f t="shared" si="513"/>
        <v>1055490.8</v>
      </c>
      <c r="P2806" s="153">
        <f>O2806+O2807+O2808</f>
        <v>1485945.0320000001</v>
      </c>
      <c r="Q2806" s="47">
        <v>353.4</v>
      </c>
      <c r="R2806" s="35">
        <v>21.1</v>
      </c>
      <c r="S2806" s="27" t="s">
        <v>607</v>
      </c>
      <c r="T2806" s="27" t="s">
        <v>1236</v>
      </c>
    </row>
    <row r="2807" spans="1:20" ht="56.25" customHeight="1" x14ac:dyDescent="0.3">
      <c r="A2807" s="27">
        <f t="shared" si="512"/>
        <v>386</v>
      </c>
      <c r="B2807" s="27"/>
      <c r="C2807" s="119"/>
      <c r="D2807" s="27"/>
      <c r="E2807" s="27"/>
      <c r="F2807" s="65" t="s">
        <v>74</v>
      </c>
      <c r="G2807" s="119" t="s">
        <v>60</v>
      </c>
      <c r="H2807" s="65"/>
      <c r="I2807" s="27"/>
      <c r="J2807" s="27"/>
      <c r="K2807" s="41" t="s">
        <v>48</v>
      </c>
      <c r="L2807" s="55">
        <f>I2806*Q2807</f>
        <v>211830.94399999999</v>
      </c>
      <c r="M2807" s="158"/>
      <c r="N2807" s="47">
        <f>I2806*R2807</f>
        <v>39936.728000000003</v>
      </c>
      <c r="O2807" s="47">
        <f t="shared" si="513"/>
        <v>251767.67199999999</v>
      </c>
      <c r="P2807" s="158"/>
      <c r="Q2807" s="35">
        <v>75.16</v>
      </c>
      <c r="R2807" s="35">
        <v>14.17</v>
      </c>
      <c r="S2807" s="27" t="s">
        <v>607</v>
      </c>
      <c r="T2807" s="27" t="s">
        <v>1236</v>
      </c>
    </row>
    <row r="2808" spans="1:20" ht="37.5" customHeight="1" x14ac:dyDescent="0.3">
      <c r="A2808" s="27">
        <f t="shared" ref="A2808" si="514">A2807+1</f>
        <v>387</v>
      </c>
      <c r="B2808" s="27"/>
      <c r="C2808" s="119"/>
      <c r="D2808" s="27"/>
      <c r="E2808" s="27"/>
      <c r="F2808" s="65" t="s">
        <v>74</v>
      </c>
      <c r="G2808" s="119" t="s">
        <v>60</v>
      </c>
      <c r="H2808" s="65"/>
      <c r="I2808" s="27"/>
      <c r="J2808" s="27"/>
      <c r="K2808" s="38" t="s">
        <v>49</v>
      </c>
      <c r="L2808" s="55">
        <f>I2806*Q2808</f>
        <v>146556.80000000002</v>
      </c>
      <c r="M2808" s="154"/>
      <c r="N2808" s="47">
        <f>I2806*R2808</f>
        <v>32129.760000000002</v>
      </c>
      <c r="O2808" s="47">
        <f t="shared" si="513"/>
        <v>178686.56000000003</v>
      </c>
      <c r="P2808" s="154"/>
      <c r="Q2808" s="35">
        <v>52</v>
      </c>
      <c r="R2808" s="35">
        <v>11.4</v>
      </c>
      <c r="S2808" s="27" t="s">
        <v>607</v>
      </c>
      <c r="T2808" s="27" t="s">
        <v>1236</v>
      </c>
    </row>
    <row r="2814" spans="1:20" x14ac:dyDescent="0.3">
      <c r="M2814" s="16" t="s">
        <v>1855</v>
      </c>
    </row>
  </sheetData>
  <autoFilter ref="B17:T2808">
    <filterColumn colId="2" showButton="0"/>
    <filterColumn colId="17" showButton="0"/>
  </autoFilter>
  <mergeCells count="890">
    <mergeCell ref="M1296:M1299"/>
    <mergeCell ref="P1296:P1299"/>
    <mergeCell ref="M1300:M1303"/>
    <mergeCell ref="P1300:P1303"/>
    <mergeCell ref="M1291:M1294"/>
    <mergeCell ref="P1291:P1294"/>
    <mergeCell ref="C1535:C1539"/>
    <mergeCell ref="C1553:C1557"/>
    <mergeCell ref="C1881:C1885"/>
    <mergeCell ref="M1631:M1634"/>
    <mergeCell ref="P1631:P1634"/>
    <mergeCell ref="C1379:C1380"/>
    <mergeCell ref="C1381:C1384"/>
    <mergeCell ref="C1338:C1342"/>
    <mergeCell ref="C1344:C1347"/>
    <mergeCell ref="C1348:C1350"/>
    <mergeCell ref="C1351:C1353"/>
    <mergeCell ref="C1356:C1361"/>
    <mergeCell ref="M1375:M1378"/>
    <mergeCell ref="P1375:P1378"/>
    <mergeCell ref="M1524:M1525"/>
    <mergeCell ref="P1524:P1525"/>
    <mergeCell ref="M1543:M1544"/>
    <mergeCell ref="P1543:P1544"/>
    <mergeCell ref="B1381:B1384"/>
    <mergeCell ref="B1379:B1380"/>
    <mergeCell ref="M1622:M1628"/>
    <mergeCell ref="P1622:P1628"/>
    <mergeCell ref="M1812:M1813"/>
    <mergeCell ref="P1812:P1813"/>
    <mergeCell ref="M1794:M1798"/>
    <mergeCell ref="P1794:P1798"/>
    <mergeCell ref="M1881:M1885"/>
    <mergeCell ref="M1686:M1687"/>
    <mergeCell ref="P1686:P1687"/>
    <mergeCell ref="M1695:M1698"/>
    <mergeCell ref="P1695:P1698"/>
    <mergeCell ref="M1769:M1775"/>
    <mergeCell ref="P1769:P1775"/>
    <mergeCell ref="M1810:M1811"/>
    <mergeCell ref="P1810:P1811"/>
    <mergeCell ref="M1521:M1522"/>
    <mergeCell ref="P1521:P1522"/>
    <mergeCell ref="M1596:M1597"/>
    <mergeCell ref="P1596:P1597"/>
    <mergeCell ref="E1567:E1568"/>
    <mergeCell ref="M1567:M1568"/>
    <mergeCell ref="P1567:P1568"/>
    <mergeCell ref="B1338:B1342"/>
    <mergeCell ref="B1344:B1347"/>
    <mergeCell ref="B1348:B1350"/>
    <mergeCell ref="B1351:B1353"/>
    <mergeCell ref="B1356:B1361"/>
    <mergeCell ref="B1365:B1366"/>
    <mergeCell ref="C1365:C1366"/>
    <mergeCell ref="B1375:B1378"/>
    <mergeCell ref="C1375:C1378"/>
    <mergeCell ref="M765:M770"/>
    <mergeCell ref="P765:P770"/>
    <mergeCell ref="M771:M776"/>
    <mergeCell ref="P771:P776"/>
    <mergeCell ref="M867:M870"/>
    <mergeCell ref="P867:P870"/>
    <mergeCell ref="M857:M861"/>
    <mergeCell ref="P857:P861"/>
    <mergeCell ref="M862:M865"/>
    <mergeCell ref="P862:P865"/>
    <mergeCell ref="M818:M821"/>
    <mergeCell ref="P818:P821"/>
    <mergeCell ref="M781:M786"/>
    <mergeCell ref="P781:P786"/>
    <mergeCell ref="M1243:M1247"/>
    <mergeCell ref="P1243:P1247"/>
    <mergeCell ref="M1248:M1252"/>
    <mergeCell ref="P1248:P1252"/>
    <mergeCell ref="M1278:M1279"/>
    <mergeCell ref="P1278:P1279"/>
    <mergeCell ref="M445:M447"/>
    <mergeCell ref="P445:P447"/>
    <mergeCell ref="M2259:M2260"/>
    <mergeCell ref="P2259:P2260"/>
    <mergeCell ref="M2230:M2231"/>
    <mergeCell ref="P2230:P2231"/>
    <mergeCell ref="M2232:M2234"/>
    <mergeCell ref="P2232:P2234"/>
    <mergeCell ref="M2199:M2201"/>
    <mergeCell ref="P2199:P2201"/>
    <mergeCell ref="M2181:M2183"/>
    <mergeCell ref="P2181:P2183"/>
    <mergeCell ref="M2184:M2186"/>
    <mergeCell ref="P2184:P2186"/>
    <mergeCell ref="M2187:M2189"/>
    <mergeCell ref="P2187:P2189"/>
    <mergeCell ref="M2173:M2174"/>
    <mergeCell ref="P2173:P2174"/>
    <mergeCell ref="M1254:M1255"/>
    <mergeCell ref="P1254:P1255"/>
    <mergeCell ref="M1282:M1284"/>
    <mergeCell ref="P1282:P1284"/>
    <mergeCell ref="Q1:T1"/>
    <mergeCell ref="Q2:T2"/>
    <mergeCell ref="Q3:T3"/>
    <mergeCell ref="Q4:T4"/>
    <mergeCell ref="Q5:T5"/>
    <mergeCell ref="C6:O6"/>
    <mergeCell ref="M926:M929"/>
    <mergeCell ref="P926:P929"/>
    <mergeCell ref="M459:M463"/>
    <mergeCell ref="P459:P463"/>
    <mergeCell ref="M592:M595"/>
    <mergeCell ref="P592:P595"/>
    <mergeCell ref="M451:M453"/>
    <mergeCell ref="P451:P453"/>
    <mergeCell ref="M454:M455"/>
    <mergeCell ref="P454:P455"/>
    <mergeCell ref="M881:M883"/>
    <mergeCell ref="P881:P883"/>
    <mergeCell ref="M596:M601"/>
    <mergeCell ref="P596:P601"/>
    <mergeCell ref="M602:M603"/>
    <mergeCell ref="P602:P603"/>
    <mergeCell ref="M895:M896"/>
    <mergeCell ref="P895:P896"/>
    <mergeCell ref="M2370:M2371"/>
    <mergeCell ref="P2370:P2371"/>
    <mergeCell ref="M2372:M2373"/>
    <mergeCell ref="P2372:P2373"/>
    <mergeCell ref="M1800:M1804"/>
    <mergeCell ref="P1800:P1804"/>
    <mergeCell ref="M2220:M2222"/>
    <mergeCell ref="P2220:P2222"/>
    <mergeCell ref="M2300:M2302"/>
    <mergeCell ref="P2300:P2302"/>
    <mergeCell ref="M2263:M2264"/>
    <mergeCell ref="P2263:P2264"/>
    <mergeCell ref="M2270:M2271"/>
    <mergeCell ref="P2270:P2271"/>
    <mergeCell ref="M2275:M2276"/>
    <mergeCell ref="P2275:P2276"/>
    <mergeCell ref="M2277:M2278"/>
    <mergeCell ref="P2277:P2278"/>
    <mergeCell ref="M2303:M2306"/>
    <mergeCell ref="P2303:P2306"/>
    <mergeCell ref="M2374:M2375"/>
    <mergeCell ref="P2374:P2375"/>
    <mergeCell ref="M2361:M2364"/>
    <mergeCell ref="P2361:P2364"/>
    <mergeCell ref="M2368:M2369"/>
    <mergeCell ref="P2368:P2369"/>
    <mergeCell ref="M2237:M2241"/>
    <mergeCell ref="P2237:P2241"/>
    <mergeCell ref="M2246:M2247"/>
    <mergeCell ref="P2246:P2247"/>
    <mergeCell ref="M2253:M2254"/>
    <mergeCell ref="P2253:P2254"/>
    <mergeCell ref="M2273:M2274"/>
    <mergeCell ref="P2273:P2274"/>
    <mergeCell ref="M2307:M2310"/>
    <mergeCell ref="P2307:P2310"/>
    <mergeCell ref="M2336:M2342"/>
    <mergeCell ref="P2336:P2342"/>
    <mergeCell ref="M2290:M2292"/>
    <mergeCell ref="P2290:P2292"/>
    <mergeCell ref="M2293:M2294"/>
    <mergeCell ref="P2293:P2294"/>
    <mergeCell ref="M2296:M2298"/>
    <mergeCell ref="P2296:P2298"/>
    <mergeCell ref="M2261:M2262"/>
    <mergeCell ref="P2261:P2262"/>
    <mergeCell ref="M2256:M2257"/>
    <mergeCell ref="P2256:P2257"/>
    <mergeCell ref="M2358:M2360"/>
    <mergeCell ref="P2358:P2360"/>
    <mergeCell ref="M2311:M2315"/>
    <mergeCell ref="P2311:P2315"/>
    <mergeCell ref="M2324:M2330"/>
    <mergeCell ref="P2324:P2330"/>
    <mergeCell ref="M2331:M2335"/>
    <mergeCell ref="P2331:P2335"/>
    <mergeCell ref="M2350:M2353"/>
    <mergeCell ref="P2350:P2353"/>
    <mergeCell ref="M2345:M2349"/>
    <mergeCell ref="P2345:P2349"/>
    <mergeCell ref="M2282:M2283"/>
    <mergeCell ref="P2282:P2283"/>
    <mergeCell ref="M2284:M2286"/>
    <mergeCell ref="P2284:P2286"/>
    <mergeCell ref="M2287:M2289"/>
    <mergeCell ref="P2287:P2289"/>
    <mergeCell ref="M2279:M2280"/>
    <mergeCell ref="P2279:P2280"/>
    <mergeCell ref="M2803:M2805"/>
    <mergeCell ref="P2803:P2805"/>
    <mergeCell ref="M2806:M2808"/>
    <mergeCell ref="P2806:P2808"/>
    <mergeCell ref="M2794:M2796"/>
    <mergeCell ref="P2794:P2796"/>
    <mergeCell ref="M2797:M2799"/>
    <mergeCell ref="P2797:P2799"/>
    <mergeCell ref="M2800:M2802"/>
    <mergeCell ref="P2800:P2802"/>
    <mergeCell ref="M2783:M2786"/>
    <mergeCell ref="P2783:P2786"/>
    <mergeCell ref="M2787:M2790"/>
    <mergeCell ref="P2787:P2790"/>
    <mergeCell ref="M2791:M2793"/>
    <mergeCell ref="P2791:P2793"/>
    <mergeCell ref="M2770:M2773"/>
    <mergeCell ref="P2770:P2773"/>
    <mergeCell ref="M2775:M2778"/>
    <mergeCell ref="P2775:P2778"/>
    <mergeCell ref="M2779:M2782"/>
    <mergeCell ref="P2779:P2782"/>
    <mergeCell ref="M2757:M2760"/>
    <mergeCell ref="P2757:P2760"/>
    <mergeCell ref="M2761:M2764"/>
    <mergeCell ref="P2761:P2764"/>
    <mergeCell ref="M2766:M2769"/>
    <mergeCell ref="P2766:P2769"/>
    <mergeCell ref="M2750:M2753"/>
    <mergeCell ref="P2750:P2753"/>
    <mergeCell ref="M2754:M2756"/>
    <mergeCell ref="P2754:P2756"/>
    <mergeCell ref="M2704:M2705"/>
    <mergeCell ref="P2704:P2705"/>
    <mergeCell ref="M2713:M2714"/>
    <mergeCell ref="P2713:P2714"/>
    <mergeCell ref="M2573:M2574"/>
    <mergeCell ref="P2573:P2574"/>
    <mergeCell ref="M2590:M2591"/>
    <mergeCell ref="P2590:P2591"/>
    <mergeCell ref="M2593:M2594"/>
    <mergeCell ref="P2593:P2594"/>
    <mergeCell ref="M2599:M2601"/>
    <mergeCell ref="P2599:P2601"/>
    <mergeCell ref="M2653:M2656"/>
    <mergeCell ref="P2653:P2656"/>
    <mergeCell ref="M2532:M2533"/>
    <mergeCell ref="P2532:P2533"/>
    <mergeCell ref="M2562:M2563"/>
    <mergeCell ref="P2562:P2563"/>
    <mergeCell ref="M2564:M2565"/>
    <mergeCell ref="P2564:P2565"/>
    <mergeCell ref="M2507:M2510"/>
    <mergeCell ref="P2507:P2510"/>
    <mergeCell ref="M2519:M2522"/>
    <mergeCell ref="P2519:P2522"/>
    <mergeCell ref="M2523:M2525"/>
    <mergeCell ref="P2523:P2525"/>
    <mergeCell ref="M2513:M2514"/>
    <mergeCell ref="P2513:P2514"/>
    <mergeCell ref="M2477:M2484"/>
    <mergeCell ref="P2477:P2484"/>
    <mergeCell ref="M2486:M2489"/>
    <mergeCell ref="P2486:P2489"/>
    <mergeCell ref="M2492:M2494"/>
    <mergeCell ref="P2492:P2494"/>
    <mergeCell ref="M2464:M2466"/>
    <mergeCell ref="P2464:P2466"/>
    <mergeCell ref="M2467:M2469"/>
    <mergeCell ref="P2467:P2469"/>
    <mergeCell ref="M2470:M2475"/>
    <mergeCell ref="P2470:P2475"/>
    <mergeCell ref="M2455:M2457"/>
    <mergeCell ref="P2455:P2457"/>
    <mergeCell ref="M2458:M2460"/>
    <mergeCell ref="P2458:P2460"/>
    <mergeCell ref="M2461:M2463"/>
    <mergeCell ref="P2461:P2463"/>
    <mergeCell ref="M2445:M2447"/>
    <mergeCell ref="P2445:P2447"/>
    <mergeCell ref="M2449:M2451"/>
    <mergeCell ref="P2449:P2451"/>
    <mergeCell ref="M2452:M2454"/>
    <mergeCell ref="P2452:P2454"/>
    <mergeCell ref="M2430:M2431"/>
    <mergeCell ref="P2430:P2431"/>
    <mergeCell ref="M2439:M2440"/>
    <mergeCell ref="P2439:P2440"/>
    <mergeCell ref="M2441:M2442"/>
    <mergeCell ref="P2441:P2442"/>
    <mergeCell ref="M2376:M2380"/>
    <mergeCell ref="P2376:P2380"/>
    <mergeCell ref="M2426:M2427"/>
    <mergeCell ref="P2426:P2427"/>
    <mergeCell ref="M2428:M2429"/>
    <mergeCell ref="P2428:P2429"/>
    <mergeCell ref="M2432:M2433"/>
    <mergeCell ref="P2432:P2433"/>
    <mergeCell ref="M2385:M2386"/>
    <mergeCell ref="P2385:P2386"/>
    <mergeCell ref="M2434:M2438"/>
    <mergeCell ref="P2434:P2438"/>
    <mergeCell ref="M2422:M2425"/>
    <mergeCell ref="P2422:P2425"/>
    <mergeCell ref="M2175:M2177"/>
    <mergeCell ref="P2175:P2177"/>
    <mergeCell ref="M2178:M2180"/>
    <mergeCell ref="P2178:P2180"/>
    <mergeCell ref="M2190:M2192"/>
    <mergeCell ref="P2190:P2192"/>
    <mergeCell ref="M2196:M2198"/>
    <mergeCell ref="P2196:P2198"/>
    <mergeCell ref="M2162:M2164"/>
    <mergeCell ref="P2162:P2164"/>
    <mergeCell ref="M2165:M2167"/>
    <mergeCell ref="P2165:P2167"/>
    <mergeCell ref="M2168:M2170"/>
    <mergeCell ref="P2168:P2170"/>
    <mergeCell ref="M2150:M2152"/>
    <mergeCell ref="P2150:P2152"/>
    <mergeCell ref="M2155:M2157"/>
    <mergeCell ref="P2155:P2157"/>
    <mergeCell ref="M2158:M2160"/>
    <mergeCell ref="P2158:P2160"/>
    <mergeCell ref="M2136:M2139"/>
    <mergeCell ref="P2136:P2139"/>
    <mergeCell ref="M2140:M2144"/>
    <mergeCell ref="P2140:P2144"/>
    <mergeCell ref="M2146:M2148"/>
    <mergeCell ref="P2146:P2148"/>
    <mergeCell ref="M2121:M2125"/>
    <mergeCell ref="P2121:P2125"/>
    <mergeCell ref="M2126:M2130"/>
    <mergeCell ref="P2126:P2130"/>
    <mergeCell ref="M2131:M2135"/>
    <mergeCell ref="P2131:P2135"/>
    <mergeCell ref="M2105:M2109"/>
    <mergeCell ref="P2105:P2109"/>
    <mergeCell ref="M2110:M2114"/>
    <mergeCell ref="P2110:P2114"/>
    <mergeCell ref="M2116:M2120"/>
    <mergeCell ref="P2116:P2120"/>
    <mergeCell ref="M2088:M2092"/>
    <mergeCell ref="P2088:P2092"/>
    <mergeCell ref="M2096:M2098"/>
    <mergeCell ref="P2096:P2098"/>
    <mergeCell ref="M2099:M2104"/>
    <mergeCell ref="P2099:P2104"/>
    <mergeCell ref="M2076:M2078"/>
    <mergeCell ref="P2076:P2078"/>
    <mergeCell ref="M2079:M2081"/>
    <mergeCell ref="P2079:P2081"/>
    <mergeCell ref="M2067:M2071"/>
    <mergeCell ref="P2067:P2071"/>
    <mergeCell ref="M2040:M2044"/>
    <mergeCell ref="P2040:P2044"/>
    <mergeCell ref="M2045:M2048"/>
    <mergeCell ref="P2045:P2048"/>
    <mergeCell ref="M2049:M2052"/>
    <mergeCell ref="P2049:P2052"/>
    <mergeCell ref="M2083:M2087"/>
    <mergeCell ref="P2083:P2087"/>
    <mergeCell ref="M2072:M2075"/>
    <mergeCell ref="P2072:P2075"/>
    <mergeCell ref="M1981:M1983"/>
    <mergeCell ref="P1981:P1983"/>
    <mergeCell ref="M1961:M1965"/>
    <mergeCell ref="P1961:P1965"/>
    <mergeCell ref="M1966:M1970"/>
    <mergeCell ref="P1966:P1970"/>
    <mergeCell ref="M2062:M2065"/>
    <mergeCell ref="P2062:P2065"/>
    <mergeCell ref="M1998:M2001"/>
    <mergeCell ref="P1998:P2001"/>
    <mergeCell ref="M2056:M2060"/>
    <mergeCell ref="P2056:P2060"/>
    <mergeCell ref="M2033:M2039"/>
    <mergeCell ref="P2033:P2039"/>
    <mergeCell ref="M2017:M2021"/>
    <mergeCell ref="P2017:P2021"/>
    <mergeCell ref="M2028:M2032"/>
    <mergeCell ref="P2028:P2032"/>
    <mergeCell ref="M1971:M1975"/>
    <mergeCell ref="P1971:P1975"/>
    <mergeCell ref="M1956:M1960"/>
    <mergeCell ref="P1956:P1960"/>
    <mergeCell ref="M1948:M1950"/>
    <mergeCell ref="P1948:P1950"/>
    <mergeCell ref="M1942:M1944"/>
    <mergeCell ref="P1942:P1944"/>
    <mergeCell ref="M1952:M1955"/>
    <mergeCell ref="P1952:P1955"/>
    <mergeCell ref="M1976:M1980"/>
    <mergeCell ref="P1976:P1980"/>
    <mergeCell ref="M1938:M1941"/>
    <mergeCell ref="P1938:P1941"/>
    <mergeCell ref="M1924:M1927"/>
    <mergeCell ref="P1924:P1927"/>
    <mergeCell ref="P1881:P1885"/>
    <mergeCell ref="M1833:M1834"/>
    <mergeCell ref="P1833:P1834"/>
    <mergeCell ref="M1933:M1937"/>
    <mergeCell ref="P1933:P1937"/>
    <mergeCell ref="M1886:M1891"/>
    <mergeCell ref="P1886:P1891"/>
    <mergeCell ref="M1895:M1900"/>
    <mergeCell ref="P1895:P1900"/>
    <mergeCell ref="M1901:M1907"/>
    <mergeCell ref="P1901:P1907"/>
    <mergeCell ref="M1892:M1894"/>
    <mergeCell ref="P1892:P1894"/>
    <mergeCell ref="M1908:M1909"/>
    <mergeCell ref="P1908:P1909"/>
    <mergeCell ref="M1910:M1913"/>
    <mergeCell ref="P1910:P1913"/>
    <mergeCell ref="M1861:M1863"/>
    <mergeCell ref="P1861:P1863"/>
    <mergeCell ref="M1560:M1565"/>
    <mergeCell ref="P1560:P1565"/>
    <mergeCell ref="M1535:M1539"/>
    <mergeCell ref="P1535:P1539"/>
    <mergeCell ref="M1553:M1557"/>
    <mergeCell ref="P1553:P1557"/>
    <mergeCell ref="M1579:M1580"/>
    <mergeCell ref="P1579:P1580"/>
    <mergeCell ref="M1586:M1587"/>
    <mergeCell ref="P1586:P1587"/>
    <mergeCell ref="M1589:M1592"/>
    <mergeCell ref="P1589:P1592"/>
    <mergeCell ref="M1455:M1459"/>
    <mergeCell ref="P1455:P1459"/>
    <mergeCell ref="M1491:M1492"/>
    <mergeCell ref="P1491:P1492"/>
    <mergeCell ref="M1410:M1413"/>
    <mergeCell ref="P1410:P1413"/>
    <mergeCell ref="M1414:M1417"/>
    <mergeCell ref="P1414:P1417"/>
    <mergeCell ref="M1418:M1421"/>
    <mergeCell ref="P1418:P1421"/>
    <mergeCell ref="M1434:M1437"/>
    <mergeCell ref="P1434:P1437"/>
    <mergeCell ref="M1438:M1441"/>
    <mergeCell ref="P1438:P1441"/>
    <mergeCell ref="M1442:M1445"/>
    <mergeCell ref="P1442:P1445"/>
    <mergeCell ref="M1422:M1425"/>
    <mergeCell ref="P1422:P1425"/>
    <mergeCell ref="M1426:M1429"/>
    <mergeCell ref="P1426:P1429"/>
    <mergeCell ref="M1430:M1433"/>
    <mergeCell ref="P1430:P1433"/>
    <mergeCell ref="M1469:M1471"/>
    <mergeCell ref="P1469:P1471"/>
    <mergeCell ref="M1398:M1401"/>
    <mergeCell ref="P1398:P1401"/>
    <mergeCell ref="M1402:M1405"/>
    <mergeCell ref="P1402:P1405"/>
    <mergeCell ref="M1406:M1409"/>
    <mergeCell ref="P1406:P1409"/>
    <mergeCell ref="M1386:M1389"/>
    <mergeCell ref="P1386:P1389"/>
    <mergeCell ref="M1390:M1393"/>
    <mergeCell ref="P1390:P1393"/>
    <mergeCell ref="M1394:M1397"/>
    <mergeCell ref="P1394:P1397"/>
    <mergeCell ref="M1379:M1380"/>
    <mergeCell ref="P1379:P1380"/>
    <mergeCell ref="M1381:M1384"/>
    <mergeCell ref="P1381:P1384"/>
    <mergeCell ref="M1280:M1281"/>
    <mergeCell ref="P1280:P1281"/>
    <mergeCell ref="M1285:M1286"/>
    <mergeCell ref="P1285:P1286"/>
    <mergeCell ref="M1365:M1366"/>
    <mergeCell ref="P1365:P1366"/>
    <mergeCell ref="M1338:M1342"/>
    <mergeCell ref="P1338:P1342"/>
    <mergeCell ref="M1344:M1347"/>
    <mergeCell ref="P1344:P1347"/>
    <mergeCell ref="M1348:M1350"/>
    <mergeCell ref="P1348:P1350"/>
    <mergeCell ref="M1351:M1353"/>
    <mergeCell ref="P1351:P1353"/>
    <mergeCell ref="M1356:M1361"/>
    <mergeCell ref="P1356:P1361"/>
    <mergeCell ref="M1305:M1307"/>
    <mergeCell ref="P1305:P1307"/>
    <mergeCell ref="M1336:M1337"/>
    <mergeCell ref="P1336:P1337"/>
    <mergeCell ref="M1225:M1226"/>
    <mergeCell ref="P1225:P1226"/>
    <mergeCell ref="M1233:M1237"/>
    <mergeCell ref="P1233:P1237"/>
    <mergeCell ref="M1238:M1242"/>
    <mergeCell ref="P1238:P1242"/>
    <mergeCell ref="M1219:M1220"/>
    <mergeCell ref="P1219:P1220"/>
    <mergeCell ref="M1221:M1222"/>
    <mergeCell ref="P1221:P1222"/>
    <mergeCell ref="M1223:M1224"/>
    <mergeCell ref="P1223:P1224"/>
    <mergeCell ref="M1213:M1214"/>
    <mergeCell ref="P1213:P1214"/>
    <mergeCell ref="M1215:M1216"/>
    <mergeCell ref="P1215:P1216"/>
    <mergeCell ref="M1217:M1218"/>
    <mergeCell ref="P1217:P1218"/>
    <mergeCell ref="M1198:M1199"/>
    <mergeCell ref="P1198:P1199"/>
    <mergeCell ref="M1205:M1209"/>
    <mergeCell ref="P1205:P1209"/>
    <mergeCell ref="M1210:M1212"/>
    <mergeCell ref="P1210:P1212"/>
    <mergeCell ref="M1200:M1201"/>
    <mergeCell ref="P1200:P1201"/>
    <mergeCell ref="M1189:M1191"/>
    <mergeCell ref="P1189:P1191"/>
    <mergeCell ref="M1192:M1193"/>
    <mergeCell ref="P1192:P1193"/>
    <mergeCell ref="M1194:M1196"/>
    <mergeCell ref="P1194:P1196"/>
    <mergeCell ref="M1182:M1183"/>
    <mergeCell ref="P1182:P1183"/>
    <mergeCell ref="M1184:M1185"/>
    <mergeCell ref="P1184:P1185"/>
    <mergeCell ref="M1186:M1188"/>
    <mergeCell ref="P1186:P1188"/>
    <mergeCell ref="M1168:M1172"/>
    <mergeCell ref="P1168:P1172"/>
    <mergeCell ref="M1173:M1177"/>
    <mergeCell ref="P1173:P1177"/>
    <mergeCell ref="M1179:M1180"/>
    <mergeCell ref="P1179:P1180"/>
    <mergeCell ref="M1155:M1158"/>
    <mergeCell ref="P1155:P1158"/>
    <mergeCell ref="M1160:M1162"/>
    <mergeCell ref="P1160:P1162"/>
    <mergeCell ref="M1163:M1167"/>
    <mergeCell ref="P1163:P1167"/>
    <mergeCell ref="M1146:M1148"/>
    <mergeCell ref="P1146:P1148"/>
    <mergeCell ref="M1149:M1151"/>
    <mergeCell ref="P1149:P1151"/>
    <mergeCell ref="M1152:M1154"/>
    <mergeCell ref="P1152:P1154"/>
    <mergeCell ref="M1126:M1128"/>
    <mergeCell ref="P1126:P1128"/>
    <mergeCell ref="M1139:M1141"/>
    <mergeCell ref="P1139:P1141"/>
    <mergeCell ref="M1143:M1145"/>
    <mergeCell ref="P1143:P1145"/>
    <mergeCell ref="M1110:M1114"/>
    <mergeCell ref="P1110:P1114"/>
    <mergeCell ref="M1120:M1121"/>
    <mergeCell ref="P1120:P1121"/>
    <mergeCell ref="M1123:M1125"/>
    <mergeCell ref="P1123:P1125"/>
    <mergeCell ref="M1059:M1062"/>
    <mergeCell ref="P1059:P1062"/>
    <mergeCell ref="M1097:M1100"/>
    <mergeCell ref="P1097:P1100"/>
    <mergeCell ref="M1101:M1104"/>
    <mergeCell ref="P1101:P1104"/>
    <mergeCell ref="M1105:M1109"/>
    <mergeCell ref="P1105:P1109"/>
    <mergeCell ref="M1082:M1086"/>
    <mergeCell ref="P1082:P1086"/>
    <mergeCell ref="M1087:M1091"/>
    <mergeCell ref="P1087:P1091"/>
    <mergeCell ref="M1093:M1096"/>
    <mergeCell ref="P1093:P1096"/>
    <mergeCell ref="M1064:M1068"/>
    <mergeCell ref="P1064:P1068"/>
    <mergeCell ref="M1069:M1073"/>
    <mergeCell ref="P1069:P1073"/>
    <mergeCell ref="M1076:M1080"/>
    <mergeCell ref="P1076:P1080"/>
    <mergeCell ref="M1042:M1046"/>
    <mergeCell ref="P1042:P1046"/>
    <mergeCell ref="M1047:M1051"/>
    <mergeCell ref="P1047:P1051"/>
    <mergeCell ref="M1017:M1018"/>
    <mergeCell ref="P1017:P1018"/>
    <mergeCell ref="M1019:M1023"/>
    <mergeCell ref="P1019:P1023"/>
    <mergeCell ref="M1026:M1029"/>
    <mergeCell ref="P1026:P1029"/>
    <mergeCell ref="M1052:M1055"/>
    <mergeCell ref="P1052:P1055"/>
    <mergeCell ref="M1056:M1058"/>
    <mergeCell ref="P1056:P1058"/>
    <mergeCell ref="M1037:M1041"/>
    <mergeCell ref="P1037:P1041"/>
    <mergeCell ref="M1032:M1033"/>
    <mergeCell ref="P1032:P1033"/>
    <mergeCell ref="M1001:M1003"/>
    <mergeCell ref="P1001:P1003"/>
    <mergeCell ref="M1008:M1010"/>
    <mergeCell ref="P1008:P1010"/>
    <mergeCell ref="M1012:M1014"/>
    <mergeCell ref="P1012:P1014"/>
    <mergeCell ref="M973:M975"/>
    <mergeCell ref="P973:P975"/>
    <mergeCell ref="M983:M987"/>
    <mergeCell ref="P983:P987"/>
    <mergeCell ref="M996:M1000"/>
    <mergeCell ref="P996:P1000"/>
    <mergeCell ref="M988:M995"/>
    <mergeCell ref="P988:P995"/>
    <mergeCell ref="M980:M982"/>
    <mergeCell ref="P980:P982"/>
    <mergeCell ref="M874:M875"/>
    <mergeCell ref="P874:P875"/>
    <mergeCell ref="M947:M949"/>
    <mergeCell ref="P947:P949"/>
    <mergeCell ref="M951:M952"/>
    <mergeCell ref="P951:P952"/>
    <mergeCell ref="M958:M959"/>
    <mergeCell ref="P958:P959"/>
    <mergeCell ref="M911:M912"/>
    <mergeCell ref="P911:P912"/>
    <mergeCell ref="M914:M916"/>
    <mergeCell ref="P914:P916"/>
    <mergeCell ref="M924:M925"/>
    <mergeCell ref="P924:P925"/>
    <mergeCell ref="M930:M931"/>
    <mergeCell ref="P930:P931"/>
    <mergeCell ref="M932:M935"/>
    <mergeCell ref="P932:P935"/>
    <mergeCell ref="M893:M894"/>
    <mergeCell ref="P893:P894"/>
    <mergeCell ref="M936:M939"/>
    <mergeCell ref="P936:P939"/>
    <mergeCell ref="M943:M945"/>
    <mergeCell ref="P943:P945"/>
    <mergeCell ref="M424:M426"/>
    <mergeCell ref="P424:P426"/>
    <mergeCell ref="P497:P498"/>
    <mergeCell ref="M609:M610"/>
    <mergeCell ref="P609:P610"/>
    <mergeCell ref="M497:M498"/>
    <mergeCell ref="M876:M880"/>
    <mergeCell ref="P876:P880"/>
    <mergeCell ref="M739:M740"/>
    <mergeCell ref="P739:P740"/>
    <mergeCell ref="M755:M756"/>
    <mergeCell ref="P755:P756"/>
    <mergeCell ref="M691:M692"/>
    <mergeCell ref="P691:P692"/>
    <mergeCell ref="M715:M719"/>
    <mergeCell ref="P715:P719"/>
    <mergeCell ref="M531:M534"/>
    <mergeCell ref="P531:P534"/>
    <mergeCell ref="M517:M523"/>
    <mergeCell ref="P517:P523"/>
    <mergeCell ref="M619:M622"/>
    <mergeCell ref="P619:P622"/>
    <mergeCell ref="M872:M873"/>
    <mergeCell ref="P872:P873"/>
    <mergeCell ref="M720:M722"/>
    <mergeCell ref="P720:P722"/>
    <mergeCell ref="M544:M546"/>
    <mergeCell ref="P544:P546"/>
    <mergeCell ref="M729:M733"/>
    <mergeCell ref="P729:P733"/>
    <mergeCell ref="M581:M585"/>
    <mergeCell ref="P581:P585"/>
    <mergeCell ref="M442:M444"/>
    <mergeCell ref="P442:P444"/>
    <mergeCell ref="M558:M559"/>
    <mergeCell ref="P558:P559"/>
    <mergeCell ref="M607:M608"/>
    <mergeCell ref="P607:P608"/>
    <mergeCell ref="M556:M557"/>
    <mergeCell ref="P556:P557"/>
    <mergeCell ref="M726:M728"/>
    <mergeCell ref="P726:P728"/>
    <mergeCell ref="M526:M529"/>
    <mergeCell ref="P526:P529"/>
    <mergeCell ref="M448:M450"/>
    <mergeCell ref="P448:P450"/>
    <mergeCell ref="M456:M458"/>
    <mergeCell ref="P456:P458"/>
    <mergeCell ref="P488:P489"/>
    <mergeCell ref="M492:M493"/>
    <mergeCell ref="P492:P493"/>
    <mergeCell ref="P384:P385"/>
    <mergeCell ref="M343:M346"/>
    <mergeCell ref="P343:P346"/>
    <mergeCell ref="M359:M362"/>
    <mergeCell ref="P359:P362"/>
    <mergeCell ref="M347:M352"/>
    <mergeCell ref="P347:P352"/>
    <mergeCell ref="M483:M486"/>
    <mergeCell ref="P483:P486"/>
    <mergeCell ref="M412:M415"/>
    <mergeCell ref="P412:P415"/>
    <mergeCell ref="M418:M420"/>
    <mergeCell ref="P418:P420"/>
    <mergeCell ref="M427:M429"/>
    <mergeCell ref="P427:P429"/>
    <mergeCell ref="M430:M435"/>
    <mergeCell ref="P430:P435"/>
    <mergeCell ref="M436:M438"/>
    <mergeCell ref="P436:P438"/>
    <mergeCell ref="M421:M423"/>
    <mergeCell ref="P421:P423"/>
    <mergeCell ref="M258:M260"/>
    <mergeCell ref="P258:P260"/>
    <mergeCell ref="M274:M275"/>
    <mergeCell ref="P274:P275"/>
    <mergeCell ref="M276:M277"/>
    <mergeCell ref="P276:P277"/>
    <mergeCell ref="M319:M320"/>
    <mergeCell ref="P319:P320"/>
    <mergeCell ref="M255:M257"/>
    <mergeCell ref="P255:P257"/>
    <mergeCell ref="M282:M283"/>
    <mergeCell ref="P282:P283"/>
    <mergeCell ref="M314:M315"/>
    <mergeCell ref="P314:P315"/>
    <mergeCell ref="M317:M318"/>
    <mergeCell ref="P317:P318"/>
    <mergeCell ref="M293:M295"/>
    <mergeCell ref="P293:P295"/>
    <mergeCell ref="M311:M313"/>
    <mergeCell ref="P311:P313"/>
    <mergeCell ref="M280:M281"/>
    <mergeCell ref="P280:P281"/>
    <mergeCell ref="M233:M235"/>
    <mergeCell ref="P233:P235"/>
    <mergeCell ref="M236:M240"/>
    <mergeCell ref="P236:P240"/>
    <mergeCell ref="M242:M246"/>
    <mergeCell ref="P242:P246"/>
    <mergeCell ref="M278:M279"/>
    <mergeCell ref="P278:P279"/>
    <mergeCell ref="M136:M138"/>
    <mergeCell ref="P136:P138"/>
    <mergeCell ref="M198:M199"/>
    <mergeCell ref="P198:P199"/>
    <mergeCell ref="M200:M204"/>
    <mergeCell ref="P200:P204"/>
    <mergeCell ref="M206:M207"/>
    <mergeCell ref="P206:P207"/>
    <mergeCell ref="M189:M191"/>
    <mergeCell ref="P189:P191"/>
    <mergeCell ref="M192:M194"/>
    <mergeCell ref="P192:P194"/>
    <mergeCell ref="M195:M197"/>
    <mergeCell ref="P195:P197"/>
    <mergeCell ref="M139:M141"/>
    <mergeCell ref="P139:P141"/>
    <mergeCell ref="M142:M144"/>
    <mergeCell ref="P142:P144"/>
    <mergeCell ref="M145:M147"/>
    <mergeCell ref="P145:P147"/>
    <mergeCell ref="M160:M162"/>
    <mergeCell ref="P160:P162"/>
    <mergeCell ref="M164:M169"/>
    <mergeCell ref="P164:P169"/>
    <mergeCell ref="M68:M71"/>
    <mergeCell ref="P68:P71"/>
    <mergeCell ref="M72:M74"/>
    <mergeCell ref="P72:P74"/>
    <mergeCell ref="M75:M76"/>
    <mergeCell ref="P75:P76"/>
    <mergeCell ref="M89:M91"/>
    <mergeCell ref="P89:P91"/>
    <mergeCell ref="M98:M101"/>
    <mergeCell ref="P98:P101"/>
    <mergeCell ref="M102:M104"/>
    <mergeCell ref="P102:P104"/>
    <mergeCell ref="M105:M109"/>
    <mergeCell ref="P105:P109"/>
    <mergeCell ref="M148:M149"/>
    <mergeCell ref="P148:P149"/>
    <mergeCell ref="M77:M78"/>
    <mergeCell ref="P77:P78"/>
    <mergeCell ref="M130:M132"/>
    <mergeCell ref="P130:P132"/>
    <mergeCell ref="M133:M135"/>
    <mergeCell ref="P133:P135"/>
    <mergeCell ref="M82:M86"/>
    <mergeCell ref="P82:P86"/>
    <mergeCell ref="M93:M97"/>
    <mergeCell ref="P93:P97"/>
    <mergeCell ref="M123:M124"/>
    <mergeCell ref="P123:P124"/>
    <mergeCell ref="M127:M129"/>
    <mergeCell ref="P127:P129"/>
    <mergeCell ref="M87:M88"/>
    <mergeCell ref="P87:P88"/>
    <mergeCell ref="A17:A18"/>
    <mergeCell ref="B17:B18"/>
    <mergeCell ref="C17:C18"/>
    <mergeCell ref="D17:E17"/>
    <mergeCell ref="F17:F18"/>
    <mergeCell ref="G17:G18"/>
    <mergeCell ref="H17:H18"/>
    <mergeCell ref="I17:I18"/>
    <mergeCell ref="J17:J18"/>
    <mergeCell ref="M55:M56"/>
    <mergeCell ref="M57:M61"/>
    <mergeCell ref="P57:P61"/>
    <mergeCell ref="R17:R18"/>
    <mergeCell ref="M62:M64"/>
    <mergeCell ref="P62:P64"/>
    <mergeCell ref="M66:M67"/>
    <mergeCell ref="M17:M18"/>
    <mergeCell ref="N17:N18"/>
    <mergeCell ref="O17:O18"/>
    <mergeCell ref="P17:P18"/>
    <mergeCell ref="P66:P67"/>
    <mergeCell ref="M49:M53"/>
    <mergeCell ref="P49:P53"/>
    <mergeCell ref="M29:M32"/>
    <mergeCell ref="P29:P32"/>
    <mergeCell ref="C12:O12"/>
    <mergeCell ref="C13:S13"/>
    <mergeCell ref="C14:S14"/>
    <mergeCell ref="C15:S15"/>
    <mergeCell ref="M36:M39"/>
    <mergeCell ref="P36:P39"/>
    <mergeCell ref="M40:M44"/>
    <mergeCell ref="P40:P44"/>
    <mergeCell ref="M45:M48"/>
    <mergeCell ref="P45:P48"/>
    <mergeCell ref="K17:K18"/>
    <mergeCell ref="L17:L18"/>
    <mergeCell ref="P252:P254"/>
    <mergeCell ref="S17:T17"/>
    <mergeCell ref="Q17:Q18"/>
    <mergeCell ref="P55:P56"/>
    <mergeCell ref="Q7:T7"/>
    <mergeCell ref="Q8:T8"/>
    <mergeCell ref="Q9:T9"/>
    <mergeCell ref="Q10:T10"/>
    <mergeCell ref="Q11:T11"/>
    <mergeCell ref="M488:M489"/>
    <mergeCell ref="M170:M171"/>
    <mergeCell ref="P170:P171"/>
    <mergeCell ref="M172:M173"/>
    <mergeCell ref="P172:P173"/>
    <mergeCell ref="M174:M177"/>
    <mergeCell ref="P174:P177"/>
    <mergeCell ref="M290:M291"/>
    <mergeCell ref="P290:P291"/>
    <mergeCell ref="M223:M227"/>
    <mergeCell ref="P223:P227"/>
    <mergeCell ref="M228:M232"/>
    <mergeCell ref="P228:P232"/>
    <mergeCell ref="M208:M212"/>
    <mergeCell ref="P208:P212"/>
    <mergeCell ref="M213:M217"/>
    <mergeCell ref="P213:P217"/>
    <mergeCell ref="M218:M222"/>
    <mergeCell ref="P218:P222"/>
    <mergeCell ref="M247:M251"/>
    <mergeCell ref="P247:P251"/>
    <mergeCell ref="M178:M179"/>
    <mergeCell ref="P178:P179"/>
    <mergeCell ref="M252:M254"/>
    <mergeCell ref="J1469:J1483"/>
    <mergeCell ref="M439:M441"/>
    <mergeCell ref="P439:P441"/>
    <mergeCell ref="M887:M891"/>
    <mergeCell ref="P887:P891"/>
    <mergeCell ref="M328:M329"/>
    <mergeCell ref="P328:P329"/>
    <mergeCell ref="M677:M682"/>
    <mergeCell ref="P677:P682"/>
    <mergeCell ref="M396:M398"/>
    <mergeCell ref="P396:P398"/>
    <mergeCell ref="M469:M470"/>
    <mergeCell ref="P469:P470"/>
    <mergeCell ref="M472:M473"/>
    <mergeCell ref="P472:P473"/>
    <mergeCell ref="M363:M366"/>
    <mergeCell ref="P363:P366"/>
    <mergeCell ref="M367:M370"/>
    <mergeCell ref="P367:P370"/>
    <mergeCell ref="M384:M385"/>
    <mergeCell ref="M335:M336"/>
    <mergeCell ref="P335:P336"/>
    <mergeCell ref="M480:M481"/>
    <mergeCell ref="P480:P481"/>
    <mergeCell ref="M1472:M1473"/>
    <mergeCell ref="M1474:M1475"/>
    <mergeCell ref="M1476:M1477"/>
    <mergeCell ref="M1478:M1479"/>
    <mergeCell ref="M1480:M1481"/>
    <mergeCell ref="M1482:M1483"/>
    <mergeCell ref="P1472:P1473"/>
    <mergeCell ref="P1474:P1475"/>
    <mergeCell ref="P1476:P1477"/>
    <mergeCell ref="P1478:P1479"/>
    <mergeCell ref="P1480:P1481"/>
    <mergeCell ref="P1482:P1483"/>
  </mergeCells>
  <conditionalFormatting sqref="C342">
    <cfRule type="duplicateValues" dxfId="17" priority="15"/>
  </conditionalFormatting>
  <conditionalFormatting sqref="C341">
    <cfRule type="duplicateValues" dxfId="16" priority="14"/>
  </conditionalFormatting>
  <conditionalFormatting sqref="C343">
    <cfRule type="duplicateValues" dxfId="15" priority="13"/>
  </conditionalFormatting>
  <conditionalFormatting sqref="C338">
    <cfRule type="duplicateValues" dxfId="14" priority="12"/>
  </conditionalFormatting>
  <conditionalFormatting sqref="C340">
    <cfRule type="duplicateValues" dxfId="13" priority="11"/>
  </conditionalFormatting>
  <conditionalFormatting sqref="C339">
    <cfRule type="duplicateValues" dxfId="12" priority="10"/>
  </conditionalFormatting>
  <conditionalFormatting sqref="C342">
    <cfRule type="duplicateValues" dxfId="11" priority="16"/>
  </conditionalFormatting>
  <conditionalFormatting sqref="C395">
    <cfRule type="duplicateValues" dxfId="10" priority="8"/>
  </conditionalFormatting>
  <conditionalFormatting sqref="C395">
    <cfRule type="duplicateValues" dxfId="9" priority="9"/>
  </conditionalFormatting>
  <conditionalFormatting sqref="C396:C398">
    <cfRule type="duplicateValues" dxfId="8" priority="6"/>
  </conditionalFormatting>
  <conditionalFormatting sqref="C396:C398">
    <cfRule type="duplicateValues" dxfId="7" priority="7"/>
  </conditionalFormatting>
  <conditionalFormatting sqref="C375:C377 C353">
    <cfRule type="duplicateValues" dxfId="6" priority="17"/>
  </conditionalFormatting>
  <conditionalFormatting sqref="C375:C377">
    <cfRule type="duplicateValues" dxfId="5" priority="18"/>
  </conditionalFormatting>
  <conditionalFormatting sqref="C378:C380">
    <cfRule type="duplicateValues" dxfId="4" priority="4"/>
  </conditionalFormatting>
  <conditionalFormatting sqref="C378:C380">
    <cfRule type="duplicateValues" dxfId="3" priority="5"/>
  </conditionalFormatting>
  <conditionalFormatting sqref="C378">
    <cfRule type="duplicateValues" dxfId="2" priority="3"/>
  </conditionalFormatting>
  <conditionalFormatting sqref="C379">
    <cfRule type="duplicateValues" dxfId="1" priority="2"/>
  </conditionalFormatting>
  <conditionalFormatting sqref="C380">
    <cfRule type="duplicateValues" dxfId="0" priority="1"/>
  </conditionalFormatting>
  <printOptions horizontalCentered="1"/>
  <pageMargins left="0.51181102362204722" right="0.43307086614173229" top="0.74803149606299213" bottom="0.39370078740157483" header="0.31496062992125984" footer="0.15748031496062992"/>
  <pageSetup paperSize="9" scale="47" fitToHeight="115" orientation="landscape" r:id="rId1"/>
  <headerFooter differentFirst="1">
    <oddFooter>&amp;C&amp;P</oddFooter>
  </headerFooter>
  <rowBreaks count="3" manualBreakCount="3">
    <brk id="57" min="1" max="19" man="1"/>
    <brk id="74" min="1" max="19" man="1"/>
    <brk id="122" min="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Приказ Минстроя РБ_ октябрь</vt:lpstr>
      <vt:lpstr>'Приказ Минстроя РБ_ октябрь'!Заголовки_для_печати</vt:lpstr>
      <vt:lpstr>'Приказ Минстроя РБ_ октябрь'!Область_печати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Климова Анастасия Михайловна</cp:lastModifiedBy>
  <cp:lastPrinted>2020-07-11T02:50:12Z</cp:lastPrinted>
  <dcterms:created xsi:type="dcterms:W3CDTF">2019-05-08T06:28:49Z</dcterms:created>
  <dcterms:modified xsi:type="dcterms:W3CDTF">2020-12-09T06:27:26Z</dcterms:modified>
</cp:coreProperties>
</file>